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8" yWindow="168" windowWidth="11388" windowHeight="9468" tabRatio="899" firstSheet="9" activeTab="2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state="hidden" r:id="rId15"/>
    <sheet name="车位面积表" sheetId="78" state="hidden" r:id="rId16"/>
    <sheet name="公建面积表" sheetId="77"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r:id="rId25"/>
    <sheet name="收益法（商业）" sheetId="15" state="hidden" r:id="rId26"/>
    <sheet name="收益法 (元)" sheetId="67" state="hidden" r:id="rId27"/>
    <sheet name="收益法（汇总）" sheetId="70" state="hidden" r:id="rId28"/>
    <sheet name="酒店收入计算" sheetId="66" state="hidden" r:id="rId29"/>
    <sheet name="比较法-住宅" sheetId="21" state="hidden" r:id="rId30"/>
    <sheet name="比较法-商业" sheetId="33"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3" r:id="rId51"/>
    <pivotCache cacheId="4" r:id="rId52"/>
    <pivotCache cacheId="5" r:id="rId53"/>
    <pivotCache cacheId="6" r:id="rId54"/>
  </pivotCaches>
</workbook>
</file>

<file path=xl/calcChain.xml><?xml version="1.0" encoding="utf-8"?>
<calcChain xmlns="http://schemas.openxmlformats.org/spreadsheetml/2006/main">
  <c r="D9" i="68" l="1"/>
  <c r="C9" i="68"/>
  <c r="K6" i="1"/>
  <c r="BQ15" i="3"/>
  <c r="BQ5" i="3"/>
  <c r="BS15" i="3"/>
  <c r="BS5" i="3"/>
  <c r="F28" i="6"/>
  <c r="BR15" i="3"/>
  <c r="BR5" i="3"/>
  <c r="BT15" i="3"/>
  <c r="BT5" i="3"/>
  <c r="G28" i="6"/>
  <c r="E28" i="6"/>
  <c r="BB15" i="3"/>
  <c r="BC15" i="3"/>
  <c r="BD15" i="3"/>
  <c r="BE15" i="3"/>
  <c r="BF15" i="3"/>
  <c r="BG15" i="3"/>
  <c r="BH15" i="3"/>
  <c r="BI15" i="3"/>
  <c r="BJ15" i="3"/>
  <c r="BK15" i="3"/>
  <c r="BA15" i="3"/>
  <c r="BA5" i="3"/>
  <c r="E27" i="6"/>
  <c r="K19" i="6"/>
  <c r="S6" i="1"/>
  <c r="D10" i="68"/>
  <c r="C10" i="68"/>
  <c r="C8" i="68"/>
  <c r="D19" i="68"/>
  <c r="C19" i="68"/>
  <c r="D6" i="73"/>
  <c r="K1" i="73"/>
  <c r="D5" i="73"/>
  <c r="G1" i="73"/>
  <c r="B40" i="1"/>
  <c r="F22" i="68"/>
  <c r="C24" i="68"/>
  <c r="F27" i="68"/>
  <c r="C26" i="68"/>
  <c r="D22" i="68"/>
  <c r="C29" i="68"/>
  <c r="D27" i="68"/>
  <c r="F34" i="68"/>
  <c r="M6" i="1"/>
  <c r="O6" i="1"/>
  <c r="AQ6" i="1"/>
  <c r="C34" i="68"/>
  <c r="C35" i="68"/>
  <c r="C36" i="68"/>
  <c r="D37" i="68"/>
  <c r="C37" i="68"/>
  <c r="C38" i="68"/>
  <c r="C33" i="68"/>
  <c r="C39" i="68"/>
  <c r="C42" i="68"/>
  <c r="C43" i="68"/>
  <c r="C41" i="68"/>
  <c r="C46" i="68"/>
  <c r="C45" i="68"/>
  <c r="C44" i="68"/>
  <c r="D41" i="68"/>
  <c r="C47" i="68"/>
  <c r="D45" i="68"/>
  <c r="C49" i="68"/>
  <c r="F50" i="68"/>
  <c r="C51" i="68"/>
  <c r="P6" i="1"/>
  <c r="AR6" i="1"/>
  <c r="C11" i="12"/>
  <c r="C12" i="12"/>
  <c r="C13" i="12"/>
  <c r="D14" i="12"/>
  <c r="F11" i="12"/>
  <c r="C14" i="12"/>
  <c r="C15" i="12"/>
  <c r="C16" i="12"/>
  <c r="D17" i="12"/>
  <c r="C17" i="12"/>
  <c r="D19" i="12"/>
  <c r="C19" i="12"/>
  <c r="D20" i="12"/>
  <c r="C20" i="12"/>
  <c r="C18" i="12"/>
  <c r="C21" i="12"/>
  <c r="C22" i="12"/>
  <c r="R25" i="31"/>
  <c r="S25" i="31"/>
  <c r="E26" i="31"/>
  <c r="G26" i="31"/>
  <c r="R26" i="31"/>
  <c r="S26" i="31"/>
  <c r="E27" i="31"/>
  <c r="G27" i="31"/>
  <c r="R27" i="31"/>
  <c r="S27" i="31"/>
  <c r="E28" i="31"/>
  <c r="G28" i="31"/>
  <c r="R28" i="31"/>
  <c r="S28" i="31"/>
  <c r="E29" i="31"/>
  <c r="G29" i="31"/>
  <c r="R29" i="31"/>
  <c r="S29" i="31"/>
  <c r="D6" i="31"/>
  <c r="E30" i="31"/>
  <c r="G30" i="31"/>
  <c r="R30" i="31"/>
  <c r="S30" i="31"/>
  <c r="E31" i="31"/>
  <c r="G31" i="31"/>
  <c r="R31" i="31"/>
  <c r="S31" i="31"/>
  <c r="E32" i="31"/>
  <c r="G32" i="31"/>
  <c r="R32" i="31"/>
  <c r="S32" i="31"/>
  <c r="E33" i="31"/>
  <c r="G33" i="31"/>
  <c r="R33" i="31"/>
  <c r="S33" i="31"/>
  <c r="E34" i="31"/>
  <c r="G34"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8" i="12"/>
  <c r="C4" i="12"/>
  <c r="C23" i="12"/>
  <c r="F25" i="12"/>
  <c r="C27" i="12"/>
  <c r="C25" i="12"/>
  <c r="F28" i="12"/>
  <c r="C30" i="12"/>
  <c r="C28" i="12"/>
  <c r="C26" i="12"/>
  <c r="D25" i="12"/>
  <c r="C29" i="12"/>
  <c r="D28" i="12"/>
  <c r="C31" i="12"/>
  <c r="C32" i="12"/>
  <c r="B2" i="12"/>
  <c r="D19" i="9"/>
  <c r="M18" i="77"/>
  <c r="M20" i="77"/>
  <c r="O16" i="3"/>
  <c r="F19" i="6"/>
  <c r="E19" i="6"/>
  <c r="BE16" i="3"/>
  <c r="BA16" i="3"/>
  <c r="AD16" i="3"/>
  <c r="BM16" i="3"/>
  <c r="BL16" i="3"/>
  <c r="AZ16" i="3"/>
  <c r="BM15" i="3"/>
  <c r="BN15" i="3"/>
  <c r="BO15" i="3"/>
  <c r="BP15" i="3"/>
  <c r="BL15" i="3"/>
  <c r="AZ15" i="3"/>
  <c r="AZ5" i="3"/>
  <c r="E3" i="6"/>
  <c r="M18" i="9"/>
  <c r="B118" i="9"/>
  <c r="B14" i="74"/>
  <c r="B1" i="74"/>
  <c r="AC16" i="3"/>
  <c r="H16" i="3"/>
  <c r="G16" i="3"/>
  <c r="H15" i="3"/>
  <c r="G15" i="3"/>
  <c r="G5" i="3"/>
  <c r="B3" i="3"/>
  <c r="AY6" i="3"/>
  <c r="D3" i="6"/>
  <c r="M19" i="9"/>
  <c r="C118" i="9"/>
  <c r="C14" i="74"/>
  <c r="I47" i="33"/>
  <c r="G47" i="33"/>
  <c r="E47" i="33"/>
  <c r="C34" i="31"/>
  <c r="Q34" i="31"/>
  <c r="F28" i="33"/>
  <c r="AA28" i="33"/>
  <c r="R47" i="33"/>
  <c r="R48" i="33"/>
  <c r="H28" i="33"/>
  <c r="AB28" i="33"/>
  <c r="T47" i="33"/>
  <c r="T48" i="33"/>
  <c r="J28" i="33"/>
  <c r="AC28" i="33"/>
  <c r="V47" i="33"/>
  <c r="V48" i="33"/>
  <c r="R49" i="33"/>
  <c r="C49" i="33"/>
  <c r="R24" i="31"/>
  <c r="E6" i="31"/>
  <c r="D8" i="31"/>
  <c r="E8" i="31"/>
  <c r="S24" i="31"/>
  <c r="C25" i="31"/>
  <c r="C26" i="31"/>
  <c r="Q26" i="31"/>
  <c r="C27" i="31"/>
  <c r="Q27" i="31"/>
  <c r="C28" i="31"/>
  <c r="Q28" i="31"/>
  <c r="C29" i="31"/>
  <c r="Q29" i="31"/>
  <c r="C30" i="31"/>
  <c r="Q30" i="31"/>
  <c r="F6" i="31"/>
  <c r="C31" i="31"/>
  <c r="Q31" i="31"/>
  <c r="F8" i="31"/>
  <c r="C32" i="31"/>
  <c r="Q32" i="31"/>
  <c r="C33" i="31"/>
  <c r="Q33" i="31"/>
  <c r="C35" i="31"/>
  <c r="Q35" i="31"/>
  <c r="E35" i="31"/>
  <c r="G35" i="31"/>
  <c r="Q25" i="31"/>
  <c r="B22" i="31"/>
  <c r="R22" i="31"/>
  <c r="B21" i="31"/>
  <c r="C6" i="12"/>
  <c r="AL16" i="3"/>
  <c r="O18" i="77"/>
  <c r="M19" i="77"/>
  <c r="BQ16" i="3"/>
  <c r="K7" i="1"/>
  <c r="K8" i="1"/>
  <c r="K9" i="1"/>
  <c r="K10" i="1"/>
  <c r="K11" i="1"/>
  <c r="K12" i="1"/>
  <c r="K13" i="1"/>
  <c r="G16" i="1"/>
  <c r="F10" i="39"/>
  <c r="AA10" i="39"/>
  <c r="R47" i="39"/>
  <c r="H10" i="39"/>
  <c r="AB10" i="39"/>
  <c r="T47" i="39"/>
  <c r="J10" i="39"/>
  <c r="AC10" i="39"/>
  <c r="V47" i="39"/>
  <c r="R48" i="39"/>
  <c r="C48" i="39"/>
  <c r="B56" i="39"/>
  <c r="BE5" i="3"/>
  <c r="BB5" i="3"/>
  <c r="BC5" i="3"/>
  <c r="E8" i="6"/>
  <c r="E56" i="39"/>
  <c r="F56" i="39"/>
  <c r="B57" i="39"/>
  <c r="F57" i="39"/>
  <c r="B58" i="39"/>
  <c r="F58" i="39"/>
  <c r="B59" i="39"/>
  <c r="F59" i="39"/>
  <c r="B60" i="39"/>
  <c r="F60" i="39"/>
  <c r="B61" i="39"/>
  <c r="BD5" i="3"/>
  <c r="BF5" i="3"/>
  <c r="BG5" i="3"/>
  <c r="BH5" i="3"/>
  <c r="BI5" i="3"/>
  <c r="BJ5" i="3"/>
  <c r="BK5" i="3"/>
  <c r="BP5" i="3"/>
  <c r="E11" i="6"/>
  <c r="E61" i="39"/>
  <c r="F61" i="39"/>
  <c r="B62" i="39"/>
  <c r="E12" i="6"/>
  <c r="E62" i="39"/>
  <c r="F62" i="39"/>
  <c r="B63" i="39"/>
  <c r="E13" i="6"/>
  <c r="E63" i="39"/>
  <c r="F63" i="39"/>
  <c r="B64" i="39"/>
  <c r="E14" i="6"/>
  <c r="E64" i="39"/>
  <c r="F64" i="39"/>
  <c r="B65" i="39"/>
  <c r="E15" i="6"/>
  <c r="E65" i="39"/>
  <c r="F65" i="39"/>
  <c r="F66" i="39"/>
  <c r="B2" i="39"/>
  <c r="C7" i="12"/>
  <c r="B3" i="12"/>
  <c r="D20" i="9"/>
  <c r="B2" i="74"/>
  <c r="F33" i="33"/>
  <c r="AA33" i="33"/>
  <c r="H33" i="33"/>
  <c r="AB33" i="33"/>
  <c r="J33" i="33"/>
  <c r="AC33" i="33"/>
  <c r="M9" i="77"/>
  <c r="N9" i="77"/>
  <c r="O9" i="77"/>
  <c r="P9" i="77"/>
  <c r="Q9" i="77"/>
  <c r="M14" i="77"/>
  <c r="M10" i="77"/>
  <c r="N10" i="77"/>
  <c r="O10" i="77"/>
  <c r="R10" i="77"/>
  <c r="M15" i="77"/>
  <c r="Q11" i="77"/>
  <c r="M16" i="77"/>
  <c r="M17" i="77"/>
  <c r="B33" i="31"/>
  <c r="B32" i="31"/>
  <c r="B31" i="31"/>
  <c r="B30" i="31"/>
  <c r="B29" i="31"/>
  <c r="B28" i="31"/>
  <c r="B27" i="31"/>
  <c r="B26" i="31"/>
  <c r="N16" i="77"/>
  <c r="P15" i="77"/>
  <c r="O15" i="77"/>
  <c r="N15" i="77"/>
  <c r="Q14" i="77"/>
  <c r="P14" i="77"/>
  <c r="N14" i="77"/>
  <c r="M11" i="77"/>
  <c r="I7" i="33"/>
  <c r="G7" i="33"/>
  <c r="E7" i="33"/>
  <c r="G5" i="39"/>
  <c r="G46" i="39"/>
  <c r="G38" i="39"/>
  <c r="A6" i="1"/>
  <c r="G1" i="68"/>
  <c r="E9" i="68"/>
  <c r="BB13" i="3"/>
  <c r="BC13" i="3"/>
  <c r="BD13" i="3"/>
  <c r="BE13" i="3"/>
  <c r="BF13" i="3"/>
  <c r="BG13" i="3"/>
  <c r="BH13" i="3"/>
  <c r="BI13" i="3"/>
  <c r="BJ13" i="3"/>
  <c r="BK13" i="3"/>
  <c r="BA13" i="3"/>
  <c r="BB14" i="3"/>
  <c r="BC14" i="3"/>
  <c r="BD14" i="3"/>
  <c r="BE14" i="3"/>
  <c r="BF14" i="3"/>
  <c r="BG14" i="3"/>
  <c r="BH14" i="3"/>
  <c r="BI14" i="3"/>
  <c r="BJ14" i="3"/>
  <c r="BK14" i="3"/>
  <c r="BA14" i="3"/>
  <c r="BB16" i="3"/>
  <c r="BC16" i="3"/>
  <c r="BD16" i="3"/>
  <c r="BF16" i="3"/>
  <c r="BG16" i="3"/>
  <c r="BH16" i="3"/>
  <c r="BI16" i="3"/>
  <c r="BJ16" i="3"/>
  <c r="BK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E20" i="6"/>
  <c r="E21" i="6"/>
  <c r="E22" i="6"/>
  <c r="E23" i="6"/>
  <c r="E24" i="6"/>
  <c r="E25" i="6"/>
  <c r="E26" i="6"/>
  <c r="BQ13" i="3"/>
  <c r="BQ14"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S13" i="3"/>
  <c r="BS14"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R13" i="3"/>
  <c r="BR14"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T13" i="3"/>
  <c r="BT14"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E10" i="68"/>
  <c r="D89" i="39"/>
  <c r="E89" i="39"/>
  <c r="F89" i="39"/>
  <c r="F15" i="39"/>
  <c r="AA15" i="39"/>
  <c r="D91" i="39"/>
  <c r="E91" i="39"/>
  <c r="F91" i="39"/>
  <c r="F17" i="39"/>
  <c r="AA17" i="39"/>
  <c r="D95" i="39"/>
  <c r="E95" i="39"/>
  <c r="F95" i="39"/>
  <c r="F21" i="39"/>
  <c r="AA21" i="39"/>
  <c r="D99" i="39"/>
  <c r="E99" i="39"/>
  <c r="F99" i="39"/>
  <c r="F25" i="39"/>
  <c r="AA25" i="39"/>
  <c r="D101" i="39"/>
  <c r="E101" i="39"/>
  <c r="F101" i="39"/>
  <c r="F27" i="39"/>
  <c r="AA27" i="39"/>
  <c r="B84" i="39"/>
  <c r="F13" i="39"/>
  <c r="AA13" i="39"/>
  <c r="B82" i="39"/>
  <c r="F12" i="39"/>
  <c r="AA12" i="39"/>
  <c r="A7" i="1"/>
  <c r="A8" i="1"/>
  <c r="A9" i="1"/>
  <c r="A10" i="1"/>
  <c r="A11" i="1"/>
  <c r="A12" i="1"/>
  <c r="A13" i="1"/>
  <c r="D107" i="39"/>
  <c r="E107" i="39"/>
  <c r="F107" i="39"/>
  <c r="G107" i="39"/>
  <c r="F32" i="39"/>
  <c r="AA32" i="39"/>
  <c r="F34" i="39"/>
  <c r="AA34" i="39"/>
  <c r="B110" i="39"/>
  <c r="F35" i="39"/>
  <c r="AA35" i="39"/>
  <c r="B112" i="39"/>
  <c r="F36" i="39"/>
  <c r="AA36" i="39"/>
  <c r="B114" i="39"/>
  <c r="F37" i="39"/>
  <c r="AA37" i="39"/>
  <c r="E46" i="39"/>
  <c r="R46" i="39"/>
  <c r="E7" i="39"/>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P23" i="43"/>
  <c r="B71" i="39"/>
  <c r="F7" i="39"/>
  <c r="AA7" i="39"/>
  <c r="F8" i="39"/>
  <c r="AA8" i="39"/>
  <c r="F9" i="39"/>
  <c r="AA9" i="39"/>
  <c r="D81" i="39"/>
  <c r="E81" i="39"/>
  <c r="F11" i="39"/>
  <c r="AA11" i="39"/>
  <c r="B86" i="39"/>
  <c r="F14" i="39"/>
  <c r="AA14" i="39"/>
  <c r="F19" i="39"/>
  <c r="AA19" i="39"/>
  <c r="D97" i="39"/>
  <c r="F23" i="39"/>
  <c r="AA23" i="39"/>
  <c r="F29" i="39"/>
  <c r="AA29" i="39"/>
  <c r="B104" i="39"/>
  <c r="F31" i="39"/>
  <c r="AA31" i="39"/>
  <c r="E38" i="39"/>
  <c r="C38" i="39"/>
  <c r="F38" i="39"/>
  <c r="AA38" i="39"/>
  <c r="F39" i="39"/>
  <c r="AA39" i="39"/>
  <c r="F40" i="39"/>
  <c r="AA40" i="39"/>
  <c r="D124" i="39"/>
  <c r="E124" i="39"/>
  <c r="F124" i="39"/>
  <c r="G124" i="39"/>
  <c r="F41" i="39"/>
  <c r="AA41" i="39"/>
  <c r="F42" i="39"/>
  <c r="AA42" i="39"/>
  <c r="B127" i="39"/>
  <c r="F43" i="39"/>
  <c r="AA43" i="39"/>
  <c r="B129" i="39"/>
  <c r="F44" i="39"/>
  <c r="AA44" i="39"/>
  <c r="B131" i="39"/>
  <c r="F45" i="39"/>
  <c r="AA45" i="39"/>
  <c r="H15" i="39"/>
  <c r="AB15" i="39"/>
  <c r="H17" i="39"/>
  <c r="AB17" i="39"/>
  <c r="H21" i="39"/>
  <c r="AB21" i="39"/>
  <c r="H25" i="39"/>
  <c r="AB25" i="39"/>
  <c r="H27" i="39"/>
  <c r="AB27" i="39"/>
  <c r="H13" i="39"/>
  <c r="AB13" i="39"/>
  <c r="H12" i="39"/>
  <c r="AB12" i="39"/>
  <c r="H38" i="39"/>
  <c r="AB38" i="39"/>
  <c r="T46" i="39"/>
  <c r="H32" i="39"/>
  <c r="AB32" i="39"/>
  <c r="H34" i="39"/>
  <c r="AB34" i="39"/>
  <c r="H35" i="39"/>
  <c r="AB35" i="39"/>
  <c r="H36" i="39"/>
  <c r="AB36" i="39"/>
  <c r="H37" i="39"/>
  <c r="AB37" i="39"/>
  <c r="G7" i="39"/>
  <c r="H7" i="39"/>
  <c r="AB7" i="39"/>
  <c r="H8" i="39"/>
  <c r="AB8" i="39"/>
  <c r="H9" i="39"/>
  <c r="AB9" i="39"/>
  <c r="J15" i="39"/>
  <c r="AC15" i="39"/>
  <c r="J17" i="39"/>
  <c r="AC17" i="39"/>
  <c r="J21" i="39"/>
  <c r="AC21" i="39"/>
  <c r="J25" i="39"/>
  <c r="AC25" i="39"/>
  <c r="J27" i="39"/>
  <c r="AC27" i="39"/>
  <c r="J13" i="39"/>
  <c r="AC13" i="39"/>
  <c r="J12" i="39"/>
  <c r="AC12" i="39"/>
  <c r="J32" i="39"/>
  <c r="AC32" i="39"/>
  <c r="J34" i="39"/>
  <c r="AC34" i="39"/>
  <c r="J35" i="39"/>
  <c r="AC35" i="39"/>
  <c r="J36" i="39"/>
  <c r="AC36" i="39"/>
  <c r="J37" i="39"/>
  <c r="AC37" i="39"/>
  <c r="I46" i="39"/>
  <c r="V46" i="39"/>
  <c r="I7" i="39"/>
  <c r="J7" i="39"/>
  <c r="AC7" i="39"/>
  <c r="J8" i="39"/>
  <c r="AC8" i="39"/>
  <c r="J9" i="39"/>
  <c r="AC9" i="39"/>
  <c r="J11" i="39"/>
  <c r="AC11" i="39"/>
  <c r="J14" i="39"/>
  <c r="AC14" i="39"/>
  <c r="J19" i="39"/>
  <c r="AC19" i="39"/>
  <c r="J23" i="39"/>
  <c r="AC23" i="39"/>
  <c r="J29" i="39"/>
  <c r="AC29" i="39"/>
  <c r="J31" i="39"/>
  <c r="AC31" i="39"/>
  <c r="I38" i="39"/>
  <c r="J38" i="39"/>
  <c r="AC38" i="39"/>
  <c r="J39" i="39"/>
  <c r="AC39" i="39"/>
  <c r="J40" i="39"/>
  <c r="AC40" i="39"/>
  <c r="J41" i="39"/>
  <c r="AC41" i="39"/>
  <c r="J42" i="39"/>
  <c r="AC42" i="39"/>
  <c r="J43" i="39"/>
  <c r="AC43" i="39"/>
  <c r="J44" i="39"/>
  <c r="AC44" i="39"/>
  <c r="J45" i="39"/>
  <c r="AC45" i="39"/>
  <c r="BD10" i="3"/>
  <c r="BB10" i="3"/>
  <c r="BC10" i="3"/>
  <c r="BE10" i="3"/>
  <c r="BF10" i="3"/>
  <c r="BG10" i="3"/>
  <c r="BH10" i="3"/>
  <c r="BI10" i="3"/>
  <c r="BJ10" i="3"/>
  <c r="BK10" i="3"/>
  <c r="BD11" i="3"/>
  <c r="BP13" i="3"/>
  <c r="BP14"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B11" i="3"/>
  <c r="BC11" i="3"/>
  <c r="BE11" i="3"/>
  <c r="BF11" i="3"/>
  <c r="BG11" i="3"/>
  <c r="BH11" i="3"/>
  <c r="BI11" i="3"/>
  <c r="BJ11" i="3"/>
  <c r="BK11" i="3"/>
  <c r="C1" i="73"/>
  <c r="J1" i="73"/>
  <c r="B22" i="1"/>
  <c r="E1" i="73"/>
  <c r="F21" i="68"/>
  <c r="B23" i="1"/>
  <c r="C21" i="68"/>
  <c r="B43" i="1"/>
  <c r="B41" i="1"/>
  <c r="F30" i="68"/>
  <c r="C42" i="1"/>
  <c r="C30" i="68"/>
  <c r="B24" i="1"/>
  <c r="F35" i="68"/>
  <c r="E37" i="68"/>
  <c r="F38" i="68"/>
  <c r="F20" i="68"/>
  <c r="C40" i="68"/>
  <c r="C48" i="68"/>
  <c r="K1" i="12"/>
  <c r="F12" i="12"/>
  <c r="E14" i="12"/>
  <c r="F15" i="12"/>
  <c r="E17" i="12"/>
  <c r="E19" i="12"/>
  <c r="E20" i="12"/>
  <c r="F22" i="12"/>
  <c r="F23" i="12"/>
  <c r="F24" i="12"/>
  <c r="C24" i="12"/>
  <c r="F31" i="12"/>
  <c r="G1" i="15"/>
  <c r="F6" i="15"/>
  <c r="F8" i="15"/>
  <c r="F7" i="15"/>
  <c r="F9" i="15"/>
  <c r="C6" i="15"/>
  <c r="L1" i="73"/>
  <c r="F4" i="73"/>
  <c r="I1" i="73"/>
  <c r="B39" i="1"/>
  <c r="F11" i="15"/>
  <c r="C10" i="15"/>
  <c r="C5" i="15"/>
  <c r="F32" i="15"/>
  <c r="C32" i="15"/>
  <c r="F33" i="15"/>
  <c r="C33" i="15"/>
  <c r="BM13" i="3"/>
  <c r="BN13" i="3"/>
  <c r="BO13" i="3"/>
  <c r="BL13" i="3"/>
  <c r="AZ13" i="3"/>
  <c r="BM14" i="3"/>
  <c r="BN14" i="3"/>
  <c r="BO14" i="3"/>
  <c r="BL14" i="3"/>
  <c r="AZ14" i="3"/>
  <c r="BN16" i="3"/>
  <c r="BO16" i="3"/>
  <c r="BM17" i="3"/>
  <c r="BN17" i="3"/>
  <c r="BO17" i="3"/>
  <c r="BL17" i="3"/>
  <c r="AZ17" i="3"/>
  <c r="BM18" i="3"/>
  <c r="BN18" i="3"/>
  <c r="BO18" i="3"/>
  <c r="BL18" i="3"/>
  <c r="AZ18" i="3"/>
  <c r="BM19" i="3"/>
  <c r="BN19" i="3"/>
  <c r="BO19" i="3"/>
  <c r="BL19" i="3"/>
  <c r="AZ19" i="3"/>
  <c r="BM20" i="3"/>
  <c r="BN20" i="3"/>
  <c r="BO20" i="3"/>
  <c r="BL20" i="3"/>
  <c r="AZ20" i="3"/>
  <c r="BM21" i="3"/>
  <c r="BN21" i="3"/>
  <c r="BO21" i="3"/>
  <c r="BL21" i="3"/>
  <c r="AZ21" i="3"/>
  <c r="BM22" i="3"/>
  <c r="BN22" i="3"/>
  <c r="BO22" i="3"/>
  <c r="BL22" i="3"/>
  <c r="AZ22" i="3"/>
  <c r="BM23" i="3"/>
  <c r="BN23" i="3"/>
  <c r="BO23" i="3"/>
  <c r="BL23" i="3"/>
  <c r="AZ23" i="3"/>
  <c r="BM24" i="3"/>
  <c r="BN24" i="3"/>
  <c r="BO24" i="3"/>
  <c r="BL24" i="3"/>
  <c r="AZ24" i="3"/>
  <c r="BM25" i="3"/>
  <c r="BN25" i="3"/>
  <c r="BO25" i="3"/>
  <c r="BL25" i="3"/>
  <c r="AZ25" i="3"/>
  <c r="BM26" i="3"/>
  <c r="BN26" i="3"/>
  <c r="BO26" i="3"/>
  <c r="BL26" i="3"/>
  <c r="AZ26" i="3"/>
  <c r="BM27" i="3"/>
  <c r="BN27" i="3"/>
  <c r="BO27" i="3"/>
  <c r="BL27" i="3"/>
  <c r="AZ27" i="3"/>
  <c r="BM28" i="3"/>
  <c r="BN28" i="3"/>
  <c r="BO28" i="3"/>
  <c r="BL28" i="3"/>
  <c r="AZ28" i="3"/>
  <c r="BM29" i="3"/>
  <c r="BN29" i="3"/>
  <c r="BO29" i="3"/>
  <c r="BL29" i="3"/>
  <c r="AZ29" i="3"/>
  <c r="BM30" i="3"/>
  <c r="BN30" i="3"/>
  <c r="BO30" i="3"/>
  <c r="BL30" i="3"/>
  <c r="AZ30" i="3"/>
  <c r="BM31" i="3"/>
  <c r="BN31" i="3"/>
  <c r="BO31" i="3"/>
  <c r="BL31" i="3"/>
  <c r="AZ31" i="3"/>
  <c r="BM32" i="3"/>
  <c r="BN32" i="3"/>
  <c r="BO32" i="3"/>
  <c r="BL32" i="3"/>
  <c r="AZ32" i="3"/>
  <c r="BM33" i="3"/>
  <c r="BN33" i="3"/>
  <c r="BO33" i="3"/>
  <c r="BL33" i="3"/>
  <c r="AZ33" i="3"/>
  <c r="BM34" i="3"/>
  <c r="BN34" i="3"/>
  <c r="BO34" i="3"/>
  <c r="BL34" i="3"/>
  <c r="AZ34" i="3"/>
  <c r="BM35" i="3"/>
  <c r="BN35" i="3"/>
  <c r="BO35" i="3"/>
  <c r="BL35" i="3"/>
  <c r="AZ35" i="3"/>
  <c r="BM36" i="3"/>
  <c r="BN36" i="3"/>
  <c r="BO36" i="3"/>
  <c r="BL36" i="3"/>
  <c r="AZ36" i="3"/>
  <c r="BM37" i="3"/>
  <c r="BN37" i="3"/>
  <c r="BO37" i="3"/>
  <c r="BL37" i="3"/>
  <c r="AZ37" i="3"/>
  <c r="BM38" i="3"/>
  <c r="BN38" i="3"/>
  <c r="BO38" i="3"/>
  <c r="BL38" i="3"/>
  <c r="AZ38" i="3"/>
  <c r="BM39" i="3"/>
  <c r="BN39" i="3"/>
  <c r="BO39" i="3"/>
  <c r="BL39" i="3"/>
  <c r="AZ39" i="3"/>
  <c r="BM40" i="3"/>
  <c r="BN40" i="3"/>
  <c r="BO40" i="3"/>
  <c r="BL40" i="3"/>
  <c r="AZ40" i="3"/>
  <c r="BM41" i="3"/>
  <c r="BN41" i="3"/>
  <c r="BO41" i="3"/>
  <c r="BL41" i="3"/>
  <c r="AZ41" i="3"/>
  <c r="BM42" i="3"/>
  <c r="BN42" i="3"/>
  <c r="BO42" i="3"/>
  <c r="BL42" i="3"/>
  <c r="AZ42" i="3"/>
  <c r="BM43" i="3"/>
  <c r="BN43" i="3"/>
  <c r="BO43" i="3"/>
  <c r="BL43" i="3"/>
  <c r="AZ43" i="3"/>
  <c r="BM44" i="3"/>
  <c r="BN44" i="3"/>
  <c r="BO44" i="3"/>
  <c r="BL44" i="3"/>
  <c r="AZ44" i="3"/>
  <c r="BM45" i="3"/>
  <c r="BN45" i="3"/>
  <c r="BO45" i="3"/>
  <c r="BL45" i="3"/>
  <c r="AZ45" i="3"/>
  <c r="BM46" i="3"/>
  <c r="BN46" i="3"/>
  <c r="BO46" i="3"/>
  <c r="BL46" i="3"/>
  <c r="AZ46" i="3"/>
  <c r="BM47" i="3"/>
  <c r="BN47" i="3"/>
  <c r="BO47" i="3"/>
  <c r="BL47" i="3"/>
  <c r="AZ47" i="3"/>
  <c r="BM48" i="3"/>
  <c r="BN48" i="3"/>
  <c r="BO48" i="3"/>
  <c r="BL48" i="3"/>
  <c r="AZ48" i="3"/>
  <c r="BM49" i="3"/>
  <c r="BN49" i="3"/>
  <c r="BO49" i="3"/>
  <c r="BL49" i="3"/>
  <c r="AZ49" i="3"/>
  <c r="BM50" i="3"/>
  <c r="BN50" i="3"/>
  <c r="BO50" i="3"/>
  <c r="BL50" i="3"/>
  <c r="AZ50" i="3"/>
  <c r="BM51" i="3"/>
  <c r="BN51" i="3"/>
  <c r="BO51" i="3"/>
  <c r="BL51" i="3"/>
  <c r="AZ51" i="3"/>
  <c r="BM52" i="3"/>
  <c r="BN52" i="3"/>
  <c r="BO52" i="3"/>
  <c r="BL52" i="3"/>
  <c r="AZ52" i="3"/>
  <c r="BM53" i="3"/>
  <c r="BN53" i="3"/>
  <c r="BO53" i="3"/>
  <c r="BL53" i="3"/>
  <c r="AZ53" i="3"/>
  <c r="BM54" i="3"/>
  <c r="BN54" i="3"/>
  <c r="BO54" i="3"/>
  <c r="BL54" i="3"/>
  <c r="AZ54" i="3"/>
  <c r="BM55" i="3"/>
  <c r="BN55" i="3"/>
  <c r="BO55" i="3"/>
  <c r="BL55" i="3"/>
  <c r="AZ55" i="3"/>
  <c r="BM56" i="3"/>
  <c r="BN56" i="3"/>
  <c r="BO56" i="3"/>
  <c r="BL56" i="3"/>
  <c r="AZ56" i="3"/>
  <c r="BM57" i="3"/>
  <c r="BN57" i="3"/>
  <c r="BO57" i="3"/>
  <c r="BL57" i="3"/>
  <c r="AZ57" i="3"/>
  <c r="BM58" i="3"/>
  <c r="BN58" i="3"/>
  <c r="BO58" i="3"/>
  <c r="BL58" i="3"/>
  <c r="AZ58" i="3"/>
  <c r="BM59" i="3"/>
  <c r="BN59" i="3"/>
  <c r="BO59" i="3"/>
  <c r="BL59" i="3"/>
  <c r="AZ59" i="3"/>
  <c r="BM60" i="3"/>
  <c r="BN60" i="3"/>
  <c r="BO60" i="3"/>
  <c r="BL60" i="3"/>
  <c r="AZ60" i="3"/>
  <c r="BM61" i="3"/>
  <c r="BN61" i="3"/>
  <c r="BO61" i="3"/>
  <c r="BL61" i="3"/>
  <c r="AZ61" i="3"/>
  <c r="BM62" i="3"/>
  <c r="BN62" i="3"/>
  <c r="BO62" i="3"/>
  <c r="BL62" i="3"/>
  <c r="AZ62" i="3"/>
  <c r="BM63" i="3"/>
  <c r="BN63" i="3"/>
  <c r="BO63" i="3"/>
  <c r="BL63" i="3"/>
  <c r="AZ63" i="3"/>
  <c r="BM64" i="3"/>
  <c r="BN64" i="3"/>
  <c r="BO64" i="3"/>
  <c r="BL64" i="3"/>
  <c r="AZ64" i="3"/>
  <c r="BM65" i="3"/>
  <c r="BN65" i="3"/>
  <c r="BO65" i="3"/>
  <c r="BL65" i="3"/>
  <c r="AZ65" i="3"/>
  <c r="BM66" i="3"/>
  <c r="BN66" i="3"/>
  <c r="BO66" i="3"/>
  <c r="BL66" i="3"/>
  <c r="AZ66" i="3"/>
  <c r="BM67" i="3"/>
  <c r="BN67" i="3"/>
  <c r="BO67" i="3"/>
  <c r="BL67" i="3"/>
  <c r="AZ67" i="3"/>
  <c r="BM68" i="3"/>
  <c r="BN68" i="3"/>
  <c r="BO68" i="3"/>
  <c r="BL68" i="3"/>
  <c r="AZ68" i="3"/>
  <c r="BM69" i="3"/>
  <c r="BN69" i="3"/>
  <c r="BO69" i="3"/>
  <c r="BL69" i="3"/>
  <c r="AZ69" i="3"/>
  <c r="BM70" i="3"/>
  <c r="BN70" i="3"/>
  <c r="BO70" i="3"/>
  <c r="BL70" i="3"/>
  <c r="AZ70" i="3"/>
  <c r="BM71" i="3"/>
  <c r="BN71" i="3"/>
  <c r="BO71" i="3"/>
  <c r="BL71" i="3"/>
  <c r="AZ71" i="3"/>
  <c r="BM72" i="3"/>
  <c r="BN72" i="3"/>
  <c r="BO72" i="3"/>
  <c r="BL72" i="3"/>
  <c r="AZ72" i="3"/>
  <c r="BM73" i="3"/>
  <c r="BN73" i="3"/>
  <c r="BO73" i="3"/>
  <c r="BL73" i="3"/>
  <c r="AZ73" i="3"/>
  <c r="BM74" i="3"/>
  <c r="BN74" i="3"/>
  <c r="BO74" i="3"/>
  <c r="BL74" i="3"/>
  <c r="AZ74" i="3"/>
  <c r="BM75" i="3"/>
  <c r="BN75" i="3"/>
  <c r="BO75" i="3"/>
  <c r="BL75" i="3"/>
  <c r="AZ75" i="3"/>
  <c r="BM76" i="3"/>
  <c r="BN76" i="3"/>
  <c r="BO76" i="3"/>
  <c r="BL76" i="3"/>
  <c r="AZ76" i="3"/>
  <c r="BM77" i="3"/>
  <c r="BN77" i="3"/>
  <c r="BO77" i="3"/>
  <c r="BL77" i="3"/>
  <c r="AZ77" i="3"/>
  <c r="BM78" i="3"/>
  <c r="BN78" i="3"/>
  <c r="BO78" i="3"/>
  <c r="BL78" i="3"/>
  <c r="AZ78" i="3"/>
  <c r="BM79" i="3"/>
  <c r="BN79" i="3"/>
  <c r="BO79" i="3"/>
  <c r="BL79" i="3"/>
  <c r="AZ79" i="3"/>
  <c r="BM80" i="3"/>
  <c r="BN80" i="3"/>
  <c r="BO80" i="3"/>
  <c r="BL80" i="3"/>
  <c r="AZ80" i="3"/>
  <c r="BM81" i="3"/>
  <c r="BN81" i="3"/>
  <c r="BO81" i="3"/>
  <c r="BL81" i="3"/>
  <c r="AZ81" i="3"/>
  <c r="BM82" i="3"/>
  <c r="BN82" i="3"/>
  <c r="BO82" i="3"/>
  <c r="BL82" i="3"/>
  <c r="AZ82" i="3"/>
  <c r="BM83" i="3"/>
  <c r="BN83" i="3"/>
  <c r="BO83" i="3"/>
  <c r="BL83" i="3"/>
  <c r="AZ83" i="3"/>
  <c r="BM84" i="3"/>
  <c r="BN84" i="3"/>
  <c r="BO84" i="3"/>
  <c r="BL84" i="3"/>
  <c r="AZ84" i="3"/>
  <c r="BM85" i="3"/>
  <c r="BN85" i="3"/>
  <c r="BO85" i="3"/>
  <c r="BL85" i="3"/>
  <c r="AZ85" i="3"/>
  <c r="BM86" i="3"/>
  <c r="BN86" i="3"/>
  <c r="BO86" i="3"/>
  <c r="BL86" i="3"/>
  <c r="AZ86" i="3"/>
  <c r="BM87" i="3"/>
  <c r="BN87" i="3"/>
  <c r="BO87" i="3"/>
  <c r="BL87" i="3"/>
  <c r="AZ87" i="3"/>
  <c r="BM88" i="3"/>
  <c r="BN88" i="3"/>
  <c r="BO88" i="3"/>
  <c r="BL88" i="3"/>
  <c r="AZ88" i="3"/>
  <c r="BM89" i="3"/>
  <c r="BN89" i="3"/>
  <c r="BO89" i="3"/>
  <c r="BL89" i="3"/>
  <c r="AZ89" i="3"/>
  <c r="BM90" i="3"/>
  <c r="BN90" i="3"/>
  <c r="BO90" i="3"/>
  <c r="BL90" i="3"/>
  <c r="AZ90" i="3"/>
  <c r="BM91" i="3"/>
  <c r="BN91" i="3"/>
  <c r="BO91" i="3"/>
  <c r="BL91" i="3"/>
  <c r="AZ91" i="3"/>
  <c r="BM92" i="3"/>
  <c r="BN92" i="3"/>
  <c r="BO92" i="3"/>
  <c r="BL92" i="3"/>
  <c r="AZ92" i="3"/>
  <c r="BM93" i="3"/>
  <c r="BN93" i="3"/>
  <c r="BO93" i="3"/>
  <c r="BL93" i="3"/>
  <c r="AZ93" i="3"/>
  <c r="BM94" i="3"/>
  <c r="BN94" i="3"/>
  <c r="BO94" i="3"/>
  <c r="BL94" i="3"/>
  <c r="AZ94" i="3"/>
  <c r="BM95" i="3"/>
  <c r="BN95" i="3"/>
  <c r="BO95" i="3"/>
  <c r="BL95" i="3"/>
  <c r="AZ95" i="3"/>
  <c r="BM96" i="3"/>
  <c r="BN96" i="3"/>
  <c r="BO96" i="3"/>
  <c r="BL96" i="3"/>
  <c r="AZ96" i="3"/>
  <c r="BM97" i="3"/>
  <c r="BN97" i="3"/>
  <c r="BO97" i="3"/>
  <c r="BL97" i="3"/>
  <c r="AZ97" i="3"/>
  <c r="BM98" i="3"/>
  <c r="BN98" i="3"/>
  <c r="BO98" i="3"/>
  <c r="BL98" i="3"/>
  <c r="AZ98" i="3"/>
  <c r="BM99" i="3"/>
  <c r="BN99" i="3"/>
  <c r="BO99" i="3"/>
  <c r="BL99" i="3"/>
  <c r="AZ99" i="3"/>
  <c r="BM100" i="3"/>
  <c r="BN100" i="3"/>
  <c r="BO100" i="3"/>
  <c r="BL100" i="3"/>
  <c r="AZ100" i="3"/>
  <c r="BM101" i="3"/>
  <c r="BN101" i="3"/>
  <c r="BO101" i="3"/>
  <c r="BL101" i="3"/>
  <c r="AZ101" i="3"/>
  <c r="BM102" i="3"/>
  <c r="BN102" i="3"/>
  <c r="BO102" i="3"/>
  <c r="BL102" i="3"/>
  <c r="AZ102" i="3"/>
  <c r="BM103" i="3"/>
  <c r="BN103" i="3"/>
  <c r="BO103" i="3"/>
  <c r="BL103" i="3"/>
  <c r="AZ103" i="3"/>
  <c r="BM104" i="3"/>
  <c r="BN104" i="3"/>
  <c r="BO104" i="3"/>
  <c r="BL104" i="3"/>
  <c r="AZ104" i="3"/>
  <c r="BM105" i="3"/>
  <c r="BN105" i="3"/>
  <c r="BO105" i="3"/>
  <c r="BL105" i="3"/>
  <c r="AZ105" i="3"/>
  <c r="BM106" i="3"/>
  <c r="BN106" i="3"/>
  <c r="BO106" i="3"/>
  <c r="BL106" i="3"/>
  <c r="AZ106" i="3"/>
  <c r="BM107" i="3"/>
  <c r="BN107" i="3"/>
  <c r="BO107" i="3"/>
  <c r="BL107" i="3"/>
  <c r="AZ107" i="3"/>
  <c r="BM108" i="3"/>
  <c r="BN108" i="3"/>
  <c r="BO108" i="3"/>
  <c r="BL108" i="3"/>
  <c r="AZ108" i="3"/>
  <c r="BM109" i="3"/>
  <c r="BN109" i="3"/>
  <c r="BO109" i="3"/>
  <c r="BL109" i="3"/>
  <c r="AZ109" i="3"/>
  <c r="BM110" i="3"/>
  <c r="BN110" i="3"/>
  <c r="BO110" i="3"/>
  <c r="BL110" i="3"/>
  <c r="AZ110" i="3"/>
  <c r="BM111" i="3"/>
  <c r="BN111" i="3"/>
  <c r="BO111" i="3"/>
  <c r="BL111" i="3"/>
  <c r="AZ111" i="3"/>
  <c r="BM112" i="3"/>
  <c r="BN112" i="3"/>
  <c r="BO112" i="3"/>
  <c r="BL112" i="3"/>
  <c r="AZ112" i="3"/>
  <c r="BM113" i="3"/>
  <c r="BN113" i="3"/>
  <c r="BO113" i="3"/>
  <c r="BL113" i="3"/>
  <c r="AZ113" i="3"/>
  <c r="BM114" i="3"/>
  <c r="BN114" i="3"/>
  <c r="BO114" i="3"/>
  <c r="BL114" i="3"/>
  <c r="AZ114" i="3"/>
  <c r="BM115" i="3"/>
  <c r="BN115" i="3"/>
  <c r="BO115" i="3"/>
  <c r="BL115" i="3"/>
  <c r="AZ115" i="3"/>
  <c r="BM116" i="3"/>
  <c r="BN116" i="3"/>
  <c r="BO116" i="3"/>
  <c r="BL116" i="3"/>
  <c r="AZ116" i="3"/>
  <c r="BM117" i="3"/>
  <c r="BN117" i="3"/>
  <c r="BO117" i="3"/>
  <c r="BL117" i="3"/>
  <c r="AZ117" i="3"/>
  <c r="BM118" i="3"/>
  <c r="BN118" i="3"/>
  <c r="BO118" i="3"/>
  <c r="BL118" i="3"/>
  <c r="AZ118" i="3"/>
  <c r="BM119" i="3"/>
  <c r="BN119" i="3"/>
  <c r="BO119" i="3"/>
  <c r="BL119" i="3"/>
  <c r="AZ119" i="3"/>
  <c r="BM120" i="3"/>
  <c r="BN120" i="3"/>
  <c r="BO120" i="3"/>
  <c r="BL120" i="3"/>
  <c r="AZ120" i="3"/>
  <c r="BM121" i="3"/>
  <c r="BN121" i="3"/>
  <c r="BO121" i="3"/>
  <c r="BL121" i="3"/>
  <c r="AZ121" i="3"/>
  <c r="BM122" i="3"/>
  <c r="BN122" i="3"/>
  <c r="BO122" i="3"/>
  <c r="BL122" i="3"/>
  <c r="AZ122" i="3"/>
  <c r="BM123" i="3"/>
  <c r="BN123" i="3"/>
  <c r="BO123" i="3"/>
  <c r="BL123" i="3"/>
  <c r="AZ123" i="3"/>
  <c r="BM124" i="3"/>
  <c r="BN124" i="3"/>
  <c r="BO124" i="3"/>
  <c r="BL124" i="3"/>
  <c r="AZ124" i="3"/>
  <c r="BM125" i="3"/>
  <c r="BN125" i="3"/>
  <c r="BO125" i="3"/>
  <c r="BL125" i="3"/>
  <c r="AZ125" i="3"/>
  <c r="BM126" i="3"/>
  <c r="BN126" i="3"/>
  <c r="BO126" i="3"/>
  <c r="BL126" i="3"/>
  <c r="AZ126" i="3"/>
  <c r="BM127" i="3"/>
  <c r="BN127" i="3"/>
  <c r="BO127" i="3"/>
  <c r="BL127" i="3"/>
  <c r="AZ127" i="3"/>
  <c r="BM128" i="3"/>
  <c r="BN128" i="3"/>
  <c r="BO128" i="3"/>
  <c r="BL128" i="3"/>
  <c r="AZ128" i="3"/>
  <c r="BM129" i="3"/>
  <c r="BN129" i="3"/>
  <c r="BO129" i="3"/>
  <c r="BL129" i="3"/>
  <c r="AZ129" i="3"/>
  <c r="BM130" i="3"/>
  <c r="BN130" i="3"/>
  <c r="BO130" i="3"/>
  <c r="BL130" i="3"/>
  <c r="AZ130" i="3"/>
  <c r="BM131" i="3"/>
  <c r="BN131" i="3"/>
  <c r="BO131" i="3"/>
  <c r="BL131" i="3"/>
  <c r="AZ131" i="3"/>
  <c r="BM132" i="3"/>
  <c r="BN132" i="3"/>
  <c r="BO132" i="3"/>
  <c r="BL132" i="3"/>
  <c r="AZ132" i="3"/>
  <c r="BM133" i="3"/>
  <c r="BN133" i="3"/>
  <c r="BO133" i="3"/>
  <c r="BL133" i="3"/>
  <c r="AZ133" i="3"/>
  <c r="BM134" i="3"/>
  <c r="BN134" i="3"/>
  <c r="BO134" i="3"/>
  <c r="BL134" i="3"/>
  <c r="AZ134" i="3"/>
  <c r="BM135" i="3"/>
  <c r="BN135" i="3"/>
  <c r="BO135" i="3"/>
  <c r="BL135" i="3"/>
  <c r="AZ135" i="3"/>
  <c r="BM136" i="3"/>
  <c r="BN136" i="3"/>
  <c r="BO136" i="3"/>
  <c r="BL136" i="3"/>
  <c r="AZ136" i="3"/>
  <c r="BM137" i="3"/>
  <c r="BN137" i="3"/>
  <c r="BO137" i="3"/>
  <c r="BL137" i="3"/>
  <c r="AZ137" i="3"/>
  <c r="BM138" i="3"/>
  <c r="BN138" i="3"/>
  <c r="BO138" i="3"/>
  <c r="BL138" i="3"/>
  <c r="AZ138" i="3"/>
  <c r="BM139" i="3"/>
  <c r="BN139" i="3"/>
  <c r="BO139" i="3"/>
  <c r="BL139" i="3"/>
  <c r="AZ139" i="3"/>
  <c r="BM140" i="3"/>
  <c r="BN140" i="3"/>
  <c r="BO140" i="3"/>
  <c r="BL140" i="3"/>
  <c r="AZ140" i="3"/>
  <c r="BM141" i="3"/>
  <c r="BN141" i="3"/>
  <c r="BO141" i="3"/>
  <c r="BL141" i="3"/>
  <c r="AZ141" i="3"/>
  <c r="BM142" i="3"/>
  <c r="BN142" i="3"/>
  <c r="BO142" i="3"/>
  <c r="BL142" i="3"/>
  <c r="AZ142" i="3"/>
  <c r="BM143" i="3"/>
  <c r="BN143" i="3"/>
  <c r="BO143" i="3"/>
  <c r="BL143" i="3"/>
  <c r="AZ143" i="3"/>
  <c r="BM144" i="3"/>
  <c r="BN144" i="3"/>
  <c r="BO144" i="3"/>
  <c r="BL144" i="3"/>
  <c r="AZ144" i="3"/>
  <c r="BM145" i="3"/>
  <c r="BN145" i="3"/>
  <c r="BO145" i="3"/>
  <c r="BL145" i="3"/>
  <c r="AZ145" i="3"/>
  <c r="BM146" i="3"/>
  <c r="BN146" i="3"/>
  <c r="BO146" i="3"/>
  <c r="BL146" i="3"/>
  <c r="AZ146" i="3"/>
  <c r="BM147" i="3"/>
  <c r="BN147" i="3"/>
  <c r="BO147" i="3"/>
  <c r="BL147" i="3"/>
  <c r="AZ147" i="3"/>
  <c r="BM148" i="3"/>
  <c r="BN148" i="3"/>
  <c r="BO148" i="3"/>
  <c r="BL148" i="3"/>
  <c r="AZ148" i="3"/>
  <c r="BM149" i="3"/>
  <c r="BN149" i="3"/>
  <c r="BO149" i="3"/>
  <c r="BL149" i="3"/>
  <c r="AZ149" i="3"/>
  <c r="BM150" i="3"/>
  <c r="BN150" i="3"/>
  <c r="BO150" i="3"/>
  <c r="BL150" i="3"/>
  <c r="AZ150" i="3"/>
  <c r="BM151" i="3"/>
  <c r="BN151" i="3"/>
  <c r="BO151" i="3"/>
  <c r="BL151" i="3"/>
  <c r="AZ151" i="3"/>
  <c r="BM152" i="3"/>
  <c r="BN152" i="3"/>
  <c r="BO152" i="3"/>
  <c r="BL152" i="3"/>
  <c r="AZ152" i="3"/>
  <c r="BM153" i="3"/>
  <c r="BN153" i="3"/>
  <c r="BO153" i="3"/>
  <c r="BL153" i="3"/>
  <c r="AZ153" i="3"/>
  <c r="BM154" i="3"/>
  <c r="BN154" i="3"/>
  <c r="BO154" i="3"/>
  <c r="BL154" i="3"/>
  <c r="AZ154" i="3"/>
  <c r="BM155" i="3"/>
  <c r="BN155" i="3"/>
  <c r="BO155" i="3"/>
  <c r="BL155" i="3"/>
  <c r="AZ155" i="3"/>
  <c r="BM156" i="3"/>
  <c r="BN156" i="3"/>
  <c r="BO156" i="3"/>
  <c r="BL156" i="3"/>
  <c r="AZ156" i="3"/>
  <c r="BM157" i="3"/>
  <c r="BN157" i="3"/>
  <c r="BO157" i="3"/>
  <c r="BL157" i="3"/>
  <c r="AZ157" i="3"/>
  <c r="BM158" i="3"/>
  <c r="BN158" i="3"/>
  <c r="BO158" i="3"/>
  <c r="BL158" i="3"/>
  <c r="AZ158" i="3"/>
  <c r="BM159" i="3"/>
  <c r="BN159" i="3"/>
  <c r="BO159" i="3"/>
  <c r="BL159" i="3"/>
  <c r="AZ159" i="3"/>
  <c r="BM160" i="3"/>
  <c r="BN160" i="3"/>
  <c r="BO160" i="3"/>
  <c r="BL160" i="3"/>
  <c r="AZ160" i="3"/>
  <c r="BM161" i="3"/>
  <c r="BN161" i="3"/>
  <c r="BO161" i="3"/>
  <c r="BL161" i="3"/>
  <c r="AZ161" i="3"/>
  <c r="BM162" i="3"/>
  <c r="BN162" i="3"/>
  <c r="BO162" i="3"/>
  <c r="BL162" i="3"/>
  <c r="AZ162" i="3"/>
  <c r="BM163" i="3"/>
  <c r="BN163" i="3"/>
  <c r="BO163" i="3"/>
  <c r="BL163" i="3"/>
  <c r="AZ163" i="3"/>
  <c r="BM164" i="3"/>
  <c r="BN164" i="3"/>
  <c r="BO164" i="3"/>
  <c r="BL164" i="3"/>
  <c r="AZ164" i="3"/>
  <c r="BM165" i="3"/>
  <c r="BN165" i="3"/>
  <c r="BO165" i="3"/>
  <c r="BL165" i="3"/>
  <c r="AZ165" i="3"/>
  <c r="BM166" i="3"/>
  <c r="BN166" i="3"/>
  <c r="BO166" i="3"/>
  <c r="BL166" i="3"/>
  <c r="AZ166" i="3"/>
  <c r="BM167" i="3"/>
  <c r="BN167" i="3"/>
  <c r="BO167" i="3"/>
  <c r="BL167" i="3"/>
  <c r="AZ167" i="3"/>
  <c r="BM168" i="3"/>
  <c r="BN168" i="3"/>
  <c r="BO168" i="3"/>
  <c r="BL168" i="3"/>
  <c r="AZ168" i="3"/>
  <c r="BM169" i="3"/>
  <c r="BN169" i="3"/>
  <c r="BO169" i="3"/>
  <c r="BL169" i="3"/>
  <c r="AZ169" i="3"/>
  <c r="BM170" i="3"/>
  <c r="BN170" i="3"/>
  <c r="BO170" i="3"/>
  <c r="BL170" i="3"/>
  <c r="AZ170" i="3"/>
  <c r="BM171" i="3"/>
  <c r="BN171" i="3"/>
  <c r="BO171" i="3"/>
  <c r="BL171" i="3"/>
  <c r="AZ171" i="3"/>
  <c r="BM172" i="3"/>
  <c r="BN172" i="3"/>
  <c r="BO172" i="3"/>
  <c r="BL172" i="3"/>
  <c r="AZ172" i="3"/>
  <c r="BM173" i="3"/>
  <c r="BN173" i="3"/>
  <c r="BO173" i="3"/>
  <c r="BL173" i="3"/>
  <c r="AZ173" i="3"/>
  <c r="BM174" i="3"/>
  <c r="BN174" i="3"/>
  <c r="BO174" i="3"/>
  <c r="BL174" i="3"/>
  <c r="AZ174" i="3"/>
  <c r="BM175" i="3"/>
  <c r="BN175" i="3"/>
  <c r="BO175" i="3"/>
  <c r="BL175" i="3"/>
  <c r="AZ175" i="3"/>
  <c r="BM176" i="3"/>
  <c r="BN176" i="3"/>
  <c r="BO176" i="3"/>
  <c r="BL176" i="3"/>
  <c r="AZ176" i="3"/>
  <c r="BM177" i="3"/>
  <c r="BN177" i="3"/>
  <c r="BO177" i="3"/>
  <c r="BL177" i="3"/>
  <c r="AZ177" i="3"/>
  <c r="BM178" i="3"/>
  <c r="BN178" i="3"/>
  <c r="BO178" i="3"/>
  <c r="BL178" i="3"/>
  <c r="AZ178" i="3"/>
  <c r="BM179" i="3"/>
  <c r="BN179" i="3"/>
  <c r="BO179" i="3"/>
  <c r="BL179" i="3"/>
  <c r="AZ179" i="3"/>
  <c r="BM180" i="3"/>
  <c r="BN180" i="3"/>
  <c r="BO180" i="3"/>
  <c r="BL180" i="3"/>
  <c r="AZ180" i="3"/>
  <c r="BM181" i="3"/>
  <c r="BN181" i="3"/>
  <c r="BO181" i="3"/>
  <c r="BL181" i="3"/>
  <c r="AZ181" i="3"/>
  <c r="BM182" i="3"/>
  <c r="BN182" i="3"/>
  <c r="BO182" i="3"/>
  <c r="BL182" i="3"/>
  <c r="AZ182" i="3"/>
  <c r="BM183" i="3"/>
  <c r="BN183" i="3"/>
  <c r="BO183" i="3"/>
  <c r="BL183" i="3"/>
  <c r="AZ183" i="3"/>
  <c r="BM184" i="3"/>
  <c r="BN184" i="3"/>
  <c r="BO184" i="3"/>
  <c r="BL184" i="3"/>
  <c r="AZ184" i="3"/>
  <c r="BM185" i="3"/>
  <c r="BN185" i="3"/>
  <c r="BO185" i="3"/>
  <c r="BL185" i="3"/>
  <c r="AZ185" i="3"/>
  <c r="BM186" i="3"/>
  <c r="BN186" i="3"/>
  <c r="BO186" i="3"/>
  <c r="BL186" i="3"/>
  <c r="AZ186" i="3"/>
  <c r="BM187" i="3"/>
  <c r="BN187" i="3"/>
  <c r="BO187" i="3"/>
  <c r="BL187" i="3"/>
  <c r="AZ187" i="3"/>
  <c r="BM188" i="3"/>
  <c r="BN188" i="3"/>
  <c r="BO188" i="3"/>
  <c r="BL188" i="3"/>
  <c r="AZ188" i="3"/>
  <c r="BM189" i="3"/>
  <c r="BN189" i="3"/>
  <c r="BO189" i="3"/>
  <c r="BL189" i="3"/>
  <c r="AZ189" i="3"/>
  <c r="BM190" i="3"/>
  <c r="BN190" i="3"/>
  <c r="BO190" i="3"/>
  <c r="BL190" i="3"/>
  <c r="AZ190" i="3"/>
  <c r="BM191" i="3"/>
  <c r="BN191" i="3"/>
  <c r="BO191" i="3"/>
  <c r="BL191" i="3"/>
  <c r="AZ191" i="3"/>
  <c r="BM192" i="3"/>
  <c r="BN192" i="3"/>
  <c r="BO192" i="3"/>
  <c r="BL192" i="3"/>
  <c r="AZ192" i="3"/>
  <c r="BM193" i="3"/>
  <c r="BN193" i="3"/>
  <c r="BO193" i="3"/>
  <c r="BL193" i="3"/>
  <c r="AZ193" i="3"/>
  <c r="BM194" i="3"/>
  <c r="BN194" i="3"/>
  <c r="BO194" i="3"/>
  <c r="BL194" i="3"/>
  <c r="AZ194" i="3"/>
  <c r="BM195" i="3"/>
  <c r="BN195" i="3"/>
  <c r="BO195" i="3"/>
  <c r="BL195" i="3"/>
  <c r="AZ195" i="3"/>
  <c r="BM196" i="3"/>
  <c r="BN196" i="3"/>
  <c r="BO196" i="3"/>
  <c r="BL196" i="3"/>
  <c r="AZ196" i="3"/>
  <c r="BM197" i="3"/>
  <c r="BN197" i="3"/>
  <c r="BO197" i="3"/>
  <c r="BL197" i="3"/>
  <c r="AZ197" i="3"/>
  <c r="BM198" i="3"/>
  <c r="BN198" i="3"/>
  <c r="BO198" i="3"/>
  <c r="BL198" i="3"/>
  <c r="AZ198" i="3"/>
  <c r="BM199" i="3"/>
  <c r="BN199" i="3"/>
  <c r="BO199" i="3"/>
  <c r="BL199" i="3"/>
  <c r="AZ199" i="3"/>
  <c r="BM200" i="3"/>
  <c r="BN200" i="3"/>
  <c r="BO200" i="3"/>
  <c r="BL200" i="3"/>
  <c r="AZ200" i="3"/>
  <c r="BM201" i="3"/>
  <c r="BN201" i="3"/>
  <c r="BO201" i="3"/>
  <c r="BL201" i="3"/>
  <c r="AZ201" i="3"/>
  <c r="BM202" i="3"/>
  <c r="BN202" i="3"/>
  <c r="BO202" i="3"/>
  <c r="BL202" i="3"/>
  <c r="AZ202" i="3"/>
  <c r="BM203" i="3"/>
  <c r="BN203" i="3"/>
  <c r="BO203" i="3"/>
  <c r="BL203" i="3"/>
  <c r="AZ203" i="3"/>
  <c r="BM204" i="3"/>
  <c r="BN204" i="3"/>
  <c r="BO204" i="3"/>
  <c r="BL204" i="3"/>
  <c r="AZ204" i="3"/>
  <c r="BM205" i="3"/>
  <c r="BN205" i="3"/>
  <c r="BO205" i="3"/>
  <c r="BL205" i="3"/>
  <c r="AZ205" i="3"/>
  <c r="BM206" i="3"/>
  <c r="BN206" i="3"/>
  <c r="BO206" i="3"/>
  <c r="BL206" i="3"/>
  <c r="AZ206" i="3"/>
  <c r="BM207" i="3"/>
  <c r="BN207" i="3"/>
  <c r="BO207" i="3"/>
  <c r="BL207" i="3"/>
  <c r="AZ207" i="3"/>
  <c r="BM208" i="3"/>
  <c r="BN208" i="3"/>
  <c r="BO208" i="3"/>
  <c r="BL208" i="3"/>
  <c r="AZ208" i="3"/>
  <c r="BM209" i="3"/>
  <c r="BN209" i="3"/>
  <c r="BO209" i="3"/>
  <c r="BL209" i="3"/>
  <c r="AZ209" i="3"/>
  <c r="BM210" i="3"/>
  <c r="BN210" i="3"/>
  <c r="BO210" i="3"/>
  <c r="BL210" i="3"/>
  <c r="AZ210" i="3"/>
  <c r="BM211" i="3"/>
  <c r="BN211" i="3"/>
  <c r="BO211" i="3"/>
  <c r="BL211" i="3"/>
  <c r="AZ211" i="3"/>
  <c r="BM212" i="3"/>
  <c r="BN212" i="3"/>
  <c r="BO212" i="3"/>
  <c r="BL212" i="3"/>
  <c r="AZ212" i="3"/>
  <c r="BM213" i="3"/>
  <c r="BN213" i="3"/>
  <c r="BO213" i="3"/>
  <c r="BL213" i="3"/>
  <c r="AZ213" i="3"/>
  <c r="BM214" i="3"/>
  <c r="BN214" i="3"/>
  <c r="BO214" i="3"/>
  <c r="BL214" i="3"/>
  <c r="AZ214" i="3"/>
  <c r="BM215" i="3"/>
  <c r="BN215" i="3"/>
  <c r="BO215" i="3"/>
  <c r="BL215" i="3"/>
  <c r="AZ215" i="3"/>
  <c r="BM216" i="3"/>
  <c r="BN216" i="3"/>
  <c r="BO216" i="3"/>
  <c r="BL216" i="3"/>
  <c r="AZ216" i="3"/>
  <c r="BM217" i="3"/>
  <c r="BN217" i="3"/>
  <c r="BO217" i="3"/>
  <c r="BL217" i="3"/>
  <c r="AZ217" i="3"/>
  <c r="BM218" i="3"/>
  <c r="BN218" i="3"/>
  <c r="BO218" i="3"/>
  <c r="BL218" i="3"/>
  <c r="AZ218" i="3"/>
  <c r="BM219" i="3"/>
  <c r="BN219" i="3"/>
  <c r="BO219" i="3"/>
  <c r="BL219" i="3"/>
  <c r="AZ219" i="3"/>
  <c r="BM220" i="3"/>
  <c r="BN220" i="3"/>
  <c r="BO220" i="3"/>
  <c r="BL220" i="3"/>
  <c r="AZ220" i="3"/>
  <c r="BM221" i="3"/>
  <c r="BN221" i="3"/>
  <c r="BO221" i="3"/>
  <c r="BL221" i="3"/>
  <c r="AZ221" i="3"/>
  <c r="BM222" i="3"/>
  <c r="BN222" i="3"/>
  <c r="BO222" i="3"/>
  <c r="BL222" i="3"/>
  <c r="AZ222" i="3"/>
  <c r="BM223" i="3"/>
  <c r="BN223" i="3"/>
  <c r="BO223" i="3"/>
  <c r="BL223" i="3"/>
  <c r="AZ223" i="3"/>
  <c r="BM224" i="3"/>
  <c r="BN224" i="3"/>
  <c r="BO224" i="3"/>
  <c r="BL224" i="3"/>
  <c r="AZ224" i="3"/>
  <c r="BM225" i="3"/>
  <c r="BN225" i="3"/>
  <c r="BO225" i="3"/>
  <c r="BL225" i="3"/>
  <c r="AZ225" i="3"/>
  <c r="BM226" i="3"/>
  <c r="BN226" i="3"/>
  <c r="BO226" i="3"/>
  <c r="BL226" i="3"/>
  <c r="AZ226" i="3"/>
  <c r="BM227" i="3"/>
  <c r="BN227" i="3"/>
  <c r="BO227" i="3"/>
  <c r="BL227" i="3"/>
  <c r="AZ227" i="3"/>
  <c r="BM228" i="3"/>
  <c r="BN228" i="3"/>
  <c r="BO228" i="3"/>
  <c r="BL228" i="3"/>
  <c r="AZ228" i="3"/>
  <c r="BM229" i="3"/>
  <c r="BN229" i="3"/>
  <c r="BO229" i="3"/>
  <c r="BL229" i="3"/>
  <c r="AZ229" i="3"/>
  <c r="BM230" i="3"/>
  <c r="BN230" i="3"/>
  <c r="BO230" i="3"/>
  <c r="BL230" i="3"/>
  <c r="AZ230" i="3"/>
  <c r="BM231" i="3"/>
  <c r="BN231" i="3"/>
  <c r="BO231" i="3"/>
  <c r="BL231" i="3"/>
  <c r="AZ231" i="3"/>
  <c r="BM232" i="3"/>
  <c r="BN232" i="3"/>
  <c r="BO232" i="3"/>
  <c r="BL232" i="3"/>
  <c r="AZ232" i="3"/>
  <c r="BM233" i="3"/>
  <c r="BN233" i="3"/>
  <c r="BO233" i="3"/>
  <c r="BL233" i="3"/>
  <c r="AZ233" i="3"/>
  <c r="BM234" i="3"/>
  <c r="BN234" i="3"/>
  <c r="BO234" i="3"/>
  <c r="BL234" i="3"/>
  <c r="AZ234" i="3"/>
  <c r="BM235" i="3"/>
  <c r="BN235" i="3"/>
  <c r="BO235" i="3"/>
  <c r="BL235" i="3"/>
  <c r="AZ235" i="3"/>
  <c r="BM236" i="3"/>
  <c r="BN236" i="3"/>
  <c r="BO236" i="3"/>
  <c r="BL236" i="3"/>
  <c r="AZ236" i="3"/>
  <c r="BM237" i="3"/>
  <c r="BN237" i="3"/>
  <c r="BO237" i="3"/>
  <c r="BL237" i="3"/>
  <c r="AZ237" i="3"/>
  <c r="BM238" i="3"/>
  <c r="BN238" i="3"/>
  <c r="BO238" i="3"/>
  <c r="BL238" i="3"/>
  <c r="AZ238" i="3"/>
  <c r="BM239" i="3"/>
  <c r="BN239" i="3"/>
  <c r="BO239" i="3"/>
  <c r="BL239" i="3"/>
  <c r="AZ239" i="3"/>
  <c r="BM240" i="3"/>
  <c r="BN240" i="3"/>
  <c r="BO240" i="3"/>
  <c r="BL240" i="3"/>
  <c r="AZ240" i="3"/>
  <c r="BM241" i="3"/>
  <c r="BN241" i="3"/>
  <c r="BO241" i="3"/>
  <c r="BL241" i="3"/>
  <c r="AZ241" i="3"/>
  <c r="BM242" i="3"/>
  <c r="BN242" i="3"/>
  <c r="BO242" i="3"/>
  <c r="BL242" i="3"/>
  <c r="AZ242" i="3"/>
  <c r="BM243" i="3"/>
  <c r="BN243" i="3"/>
  <c r="BO243" i="3"/>
  <c r="BL243" i="3"/>
  <c r="AZ243" i="3"/>
  <c r="BM244" i="3"/>
  <c r="BN244" i="3"/>
  <c r="BO244" i="3"/>
  <c r="BL244" i="3"/>
  <c r="AZ244" i="3"/>
  <c r="BM245" i="3"/>
  <c r="BN245" i="3"/>
  <c r="BO245" i="3"/>
  <c r="BL245" i="3"/>
  <c r="AZ245" i="3"/>
  <c r="BM246" i="3"/>
  <c r="BN246" i="3"/>
  <c r="BO246" i="3"/>
  <c r="BL246" i="3"/>
  <c r="AZ246" i="3"/>
  <c r="BM247" i="3"/>
  <c r="BN247" i="3"/>
  <c r="BO247" i="3"/>
  <c r="BL247" i="3"/>
  <c r="AZ247" i="3"/>
  <c r="BM248" i="3"/>
  <c r="BN248" i="3"/>
  <c r="BO248" i="3"/>
  <c r="BL248" i="3"/>
  <c r="AZ248" i="3"/>
  <c r="BM249" i="3"/>
  <c r="BN249" i="3"/>
  <c r="BO249" i="3"/>
  <c r="BL249" i="3"/>
  <c r="AZ249" i="3"/>
  <c r="BM250" i="3"/>
  <c r="BN250" i="3"/>
  <c r="BO250" i="3"/>
  <c r="BL250" i="3"/>
  <c r="AZ250" i="3"/>
  <c r="BM251" i="3"/>
  <c r="BN251" i="3"/>
  <c r="BO251" i="3"/>
  <c r="BL251" i="3"/>
  <c r="AZ251" i="3"/>
  <c r="BM252" i="3"/>
  <c r="BN252" i="3"/>
  <c r="BO252" i="3"/>
  <c r="BL252" i="3"/>
  <c r="AZ252" i="3"/>
  <c r="BM253" i="3"/>
  <c r="BN253" i="3"/>
  <c r="BO253" i="3"/>
  <c r="BL253" i="3"/>
  <c r="AZ253" i="3"/>
  <c r="BM254" i="3"/>
  <c r="BN254" i="3"/>
  <c r="BO254" i="3"/>
  <c r="BL254" i="3"/>
  <c r="AZ254" i="3"/>
  <c r="BM255" i="3"/>
  <c r="BN255" i="3"/>
  <c r="BO255" i="3"/>
  <c r="BL255" i="3"/>
  <c r="AZ255" i="3"/>
  <c r="BM256" i="3"/>
  <c r="BN256" i="3"/>
  <c r="BO256" i="3"/>
  <c r="BL256" i="3"/>
  <c r="AZ256" i="3"/>
  <c r="BM257" i="3"/>
  <c r="BN257" i="3"/>
  <c r="BO257" i="3"/>
  <c r="BL257" i="3"/>
  <c r="AZ257" i="3"/>
  <c r="BM258" i="3"/>
  <c r="BN258" i="3"/>
  <c r="BO258" i="3"/>
  <c r="BL258" i="3"/>
  <c r="AZ258" i="3"/>
  <c r="BM259" i="3"/>
  <c r="BN259" i="3"/>
  <c r="BO259" i="3"/>
  <c r="BL259" i="3"/>
  <c r="AZ259" i="3"/>
  <c r="BM260" i="3"/>
  <c r="BN260" i="3"/>
  <c r="BO260" i="3"/>
  <c r="BL260" i="3"/>
  <c r="AZ260" i="3"/>
  <c r="BM261" i="3"/>
  <c r="BN261" i="3"/>
  <c r="BO261" i="3"/>
  <c r="BL261" i="3"/>
  <c r="AZ261" i="3"/>
  <c r="BM262" i="3"/>
  <c r="BN262" i="3"/>
  <c r="BO262" i="3"/>
  <c r="BL262" i="3"/>
  <c r="AZ262" i="3"/>
  <c r="BM263" i="3"/>
  <c r="BN263" i="3"/>
  <c r="BO263" i="3"/>
  <c r="BL263" i="3"/>
  <c r="AZ263" i="3"/>
  <c r="BM264" i="3"/>
  <c r="BN264" i="3"/>
  <c r="BO264" i="3"/>
  <c r="BL264" i="3"/>
  <c r="AZ264" i="3"/>
  <c r="BM265" i="3"/>
  <c r="BN265" i="3"/>
  <c r="BO265" i="3"/>
  <c r="BL265" i="3"/>
  <c r="AZ265" i="3"/>
  <c r="BM266" i="3"/>
  <c r="BN266" i="3"/>
  <c r="BO266" i="3"/>
  <c r="BL266" i="3"/>
  <c r="AZ266" i="3"/>
  <c r="BM267" i="3"/>
  <c r="BN267" i="3"/>
  <c r="BO267" i="3"/>
  <c r="BL267" i="3"/>
  <c r="AZ267" i="3"/>
  <c r="BM268" i="3"/>
  <c r="BN268" i="3"/>
  <c r="BO268" i="3"/>
  <c r="BL268" i="3"/>
  <c r="AZ268" i="3"/>
  <c r="BM269" i="3"/>
  <c r="BN269" i="3"/>
  <c r="BO269" i="3"/>
  <c r="BL269" i="3"/>
  <c r="AZ269" i="3"/>
  <c r="BM270" i="3"/>
  <c r="BN270" i="3"/>
  <c r="BO270" i="3"/>
  <c r="BL270" i="3"/>
  <c r="AZ270" i="3"/>
  <c r="BM271" i="3"/>
  <c r="BN271" i="3"/>
  <c r="BO271" i="3"/>
  <c r="BL271" i="3"/>
  <c r="AZ271" i="3"/>
  <c r="BM272" i="3"/>
  <c r="BN272" i="3"/>
  <c r="BO272" i="3"/>
  <c r="BL272" i="3"/>
  <c r="AZ272" i="3"/>
  <c r="BM273" i="3"/>
  <c r="BN273" i="3"/>
  <c r="BO273" i="3"/>
  <c r="BL273" i="3"/>
  <c r="AZ273" i="3"/>
  <c r="BM274" i="3"/>
  <c r="BN274" i="3"/>
  <c r="BO274" i="3"/>
  <c r="BL274" i="3"/>
  <c r="AZ274" i="3"/>
  <c r="BM275" i="3"/>
  <c r="BN275" i="3"/>
  <c r="BO275" i="3"/>
  <c r="BL275" i="3"/>
  <c r="AZ275" i="3"/>
  <c r="BM276" i="3"/>
  <c r="BN276" i="3"/>
  <c r="BO276" i="3"/>
  <c r="BL276" i="3"/>
  <c r="AZ276" i="3"/>
  <c r="BM277" i="3"/>
  <c r="BN277" i="3"/>
  <c r="BO277" i="3"/>
  <c r="BL277" i="3"/>
  <c r="AZ277" i="3"/>
  <c r="BM278" i="3"/>
  <c r="BN278" i="3"/>
  <c r="BO278" i="3"/>
  <c r="BL278" i="3"/>
  <c r="AZ278" i="3"/>
  <c r="BM279" i="3"/>
  <c r="BN279" i="3"/>
  <c r="BO279" i="3"/>
  <c r="BL279" i="3"/>
  <c r="AZ279" i="3"/>
  <c r="BM280" i="3"/>
  <c r="BN280" i="3"/>
  <c r="BO280" i="3"/>
  <c r="BL280" i="3"/>
  <c r="AZ280" i="3"/>
  <c r="BM281" i="3"/>
  <c r="BN281" i="3"/>
  <c r="BO281" i="3"/>
  <c r="BL281" i="3"/>
  <c r="AZ281" i="3"/>
  <c r="BM282" i="3"/>
  <c r="BN282" i="3"/>
  <c r="BO282" i="3"/>
  <c r="BL282" i="3"/>
  <c r="AZ282" i="3"/>
  <c r="BM283" i="3"/>
  <c r="BN283" i="3"/>
  <c r="BO283" i="3"/>
  <c r="BL283" i="3"/>
  <c r="AZ283" i="3"/>
  <c r="BM284" i="3"/>
  <c r="BN284" i="3"/>
  <c r="BO284" i="3"/>
  <c r="BL284" i="3"/>
  <c r="AZ284" i="3"/>
  <c r="BM285" i="3"/>
  <c r="BN285" i="3"/>
  <c r="BO285" i="3"/>
  <c r="BL285" i="3"/>
  <c r="AZ285" i="3"/>
  <c r="BM286" i="3"/>
  <c r="BN286" i="3"/>
  <c r="BO286" i="3"/>
  <c r="BL286" i="3"/>
  <c r="AZ286" i="3"/>
  <c r="BM287" i="3"/>
  <c r="BN287" i="3"/>
  <c r="BO287" i="3"/>
  <c r="BL287" i="3"/>
  <c r="AZ287" i="3"/>
  <c r="BM288" i="3"/>
  <c r="BN288" i="3"/>
  <c r="BO288" i="3"/>
  <c r="BL288" i="3"/>
  <c r="AZ288" i="3"/>
  <c r="BM289" i="3"/>
  <c r="BN289" i="3"/>
  <c r="BO289" i="3"/>
  <c r="BL289" i="3"/>
  <c r="AZ289" i="3"/>
  <c r="BM290" i="3"/>
  <c r="BN290" i="3"/>
  <c r="BO290" i="3"/>
  <c r="BL290" i="3"/>
  <c r="AZ290" i="3"/>
  <c r="BM291" i="3"/>
  <c r="BN291" i="3"/>
  <c r="BO291" i="3"/>
  <c r="BL291" i="3"/>
  <c r="AZ291" i="3"/>
  <c r="BM292" i="3"/>
  <c r="BN292" i="3"/>
  <c r="BO292" i="3"/>
  <c r="BL292" i="3"/>
  <c r="AZ292" i="3"/>
  <c r="BM293" i="3"/>
  <c r="BN293" i="3"/>
  <c r="BO293" i="3"/>
  <c r="BL293" i="3"/>
  <c r="AZ293" i="3"/>
  <c r="BM294" i="3"/>
  <c r="BN294" i="3"/>
  <c r="BO294" i="3"/>
  <c r="BL294" i="3"/>
  <c r="AZ294" i="3"/>
  <c r="BM295" i="3"/>
  <c r="BN295" i="3"/>
  <c r="BO295" i="3"/>
  <c r="BL295" i="3"/>
  <c r="AZ295" i="3"/>
  <c r="BM296" i="3"/>
  <c r="BN296" i="3"/>
  <c r="BO296" i="3"/>
  <c r="BL296" i="3"/>
  <c r="AZ296" i="3"/>
  <c r="BM297" i="3"/>
  <c r="BN297" i="3"/>
  <c r="BO297" i="3"/>
  <c r="BL297" i="3"/>
  <c r="AZ297" i="3"/>
  <c r="BM298" i="3"/>
  <c r="BN298" i="3"/>
  <c r="BO298" i="3"/>
  <c r="BL298" i="3"/>
  <c r="AZ298" i="3"/>
  <c r="BM299" i="3"/>
  <c r="BN299" i="3"/>
  <c r="BO299" i="3"/>
  <c r="BL299" i="3"/>
  <c r="AZ299" i="3"/>
  <c r="BM300" i="3"/>
  <c r="BN300" i="3"/>
  <c r="BO300" i="3"/>
  <c r="BL300" i="3"/>
  <c r="AZ300" i="3"/>
  <c r="BM301" i="3"/>
  <c r="BN301" i="3"/>
  <c r="BO301" i="3"/>
  <c r="BL301" i="3"/>
  <c r="AZ301" i="3"/>
  <c r="BM302" i="3"/>
  <c r="BN302" i="3"/>
  <c r="BO302" i="3"/>
  <c r="BL302" i="3"/>
  <c r="AZ302" i="3"/>
  <c r="BM303" i="3"/>
  <c r="BN303" i="3"/>
  <c r="BO303" i="3"/>
  <c r="BL303" i="3"/>
  <c r="AZ303" i="3"/>
  <c r="BM304" i="3"/>
  <c r="BN304" i="3"/>
  <c r="BO304" i="3"/>
  <c r="BL304" i="3"/>
  <c r="AZ304" i="3"/>
  <c r="BM305" i="3"/>
  <c r="BN305" i="3"/>
  <c r="BO305" i="3"/>
  <c r="BL305" i="3"/>
  <c r="AZ305" i="3"/>
  <c r="BM306" i="3"/>
  <c r="BN306" i="3"/>
  <c r="BO306" i="3"/>
  <c r="BL306" i="3"/>
  <c r="AZ306" i="3"/>
  <c r="BM307" i="3"/>
  <c r="BN307" i="3"/>
  <c r="BO307" i="3"/>
  <c r="BL307" i="3"/>
  <c r="AZ307" i="3"/>
  <c r="BM308" i="3"/>
  <c r="BN308" i="3"/>
  <c r="BO308" i="3"/>
  <c r="BL308" i="3"/>
  <c r="AZ308" i="3"/>
  <c r="BM309" i="3"/>
  <c r="BN309" i="3"/>
  <c r="BO309" i="3"/>
  <c r="BL309" i="3"/>
  <c r="AZ309" i="3"/>
  <c r="BM310" i="3"/>
  <c r="BN310" i="3"/>
  <c r="BO310" i="3"/>
  <c r="BL310" i="3"/>
  <c r="AZ310" i="3"/>
  <c r="BM311" i="3"/>
  <c r="BN311" i="3"/>
  <c r="BO311" i="3"/>
  <c r="BL311" i="3"/>
  <c r="AZ311" i="3"/>
  <c r="BM312" i="3"/>
  <c r="BN312" i="3"/>
  <c r="BO312" i="3"/>
  <c r="BL312" i="3"/>
  <c r="AZ312" i="3"/>
  <c r="BM313" i="3"/>
  <c r="BN313" i="3"/>
  <c r="BO313" i="3"/>
  <c r="BL313" i="3"/>
  <c r="AZ313" i="3"/>
  <c r="BM314" i="3"/>
  <c r="BN314" i="3"/>
  <c r="BO314" i="3"/>
  <c r="BL314" i="3"/>
  <c r="AZ314" i="3"/>
  <c r="BM315" i="3"/>
  <c r="BN315" i="3"/>
  <c r="BO315" i="3"/>
  <c r="BL315" i="3"/>
  <c r="AZ315" i="3"/>
  <c r="BM316" i="3"/>
  <c r="BN316" i="3"/>
  <c r="BO316" i="3"/>
  <c r="BL316" i="3"/>
  <c r="AZ316" i="3"/>
  <c r="BM317" i="3"/>
  <c r="BN317" i="3"/>
  <c r="BO317" i="3"/>
  <c r="BL317" i="3"/>
  <c r="AZ317" i="3"/>
  <c r="BM318" i="3"/>
  <c r="BN318" i="3"/>
  <c r="BO318" i="3"/>
  <c r="BL318" i="3"/>
  <c r="AZ318" i="3"/>
  <c r="BM319" i="3"/>
  <c r="BN319" i="3"/>
  <c r="BO319" i="3"/>
  <c r="BL319" i="3"/>
  <c r="AZ319" i="3"/>
  <c r="BM320" i="3"/>
  <c r="BN320" i="3"/>
  <c r="BO320" i="3"/>
  <c r="BL320" i="3"/>
  <c r="AZ320" i="3"/>
  <c r="BM321" i="3"/>
  <c r="BN321" i="3"/>
  <c r="BO321" i="3"/>
  <c r="BL321" i="3"/>
  <c r="AZ321" i="3"/>
  <c r="BM322" i="3"/>
  <c r="BN322" i="3"/>
  <c r="BO322" i="3"/>
  <c r="BL322" i="3"/>
  <c r="AZ322" i="3"/>
  <c r="BM323" i="3"/>
  <c r="BN323" i="3"/>
  <c r="BO323" i="3"/>
  <c r="BL323" i="3"/>
  <c r="AZ323" i="3"/>
  <c r="BM324" i="3"/>
  <c r="BN324" i="3"/>
  <c r="BO324" i="3"/>
  <c r="BL324" i="3"/>
  <c r="AZ324" i="3"/>
  <c r="BM325" i="3"/>
  <c r="BN325" i="3"/>
  <c r="BO325" i="3"/>
  <c r="BL325" i="3"/>
  <c r="AZ325" i="3"/>
  <c r="BM326" i="3"/>
  <c r="BN326" i="3"/>
  <c r="BO326" i="3"/>
  <c r="BL326" i="3"/>
  <c r="AZ326" i="3"/>
  <c r="BM327" i="3"/>
  <c r="BN327" i="3"/>
  <c r="BO327" i="3"/>
  <c r="BL327" i="3"/>
  <c r="AZ327" i="3"/>
  <c r="BM328" i="3"/>
  <c r="BN328" i="3"/>
  <c r="BO328" i="3"/>
  <c r="BL328" i="3"/>
  <c r="AZ328" i="3"/>
  <c r="BM329" i="3"/>
  <c r="BN329" i="3"/>
  <c r="BO329" i="3"/>
  <c r="BL329" i="3"/>
  <c r="AZ329" i="3"/>
  <c r="BM330" i="3"/>
  <c r="BN330" i="3"/>
  <c r="BO330" i="3"/>
  <c r="BL330" i="3"/>
  <c r="AZ330" i="3"/>
  <c r="BM331" i="3"/>
  <c r="BN331" i="3"/>
  <c r="BO331" i="3"/>
  <c r="BL331" i="3"/>
  <c r="AZ331" i="3"/>
  <c r="BM332" i="3"/>
  <c r="BN332" i="3"/>
  <c r="BO332" i="3"/>
  <c r="BL332" i="3"/>
  <c r="AZ332" i="3"/>
  <c r="BM333" i="3"/>
  <c r="BN333" i="3"/>
  <c r="BO333" i="3"/>
  <c r="BL333" i="3"/>
  <c r="AZ333" i="3"/>
  <c r="BM334" i="3"/>
  <c r="BN334" i="3"/>
  <c r="BO334" i="3"/>
  <c r="BL334" i="3"/>
  <c r="AZ334" i="3"/>
  <c r="BM335" i="3"/>
  <c r="BN335" i="3"/>
  <c r="BO335" i="3"/>
  <c r="BL335" i="3"/>
  <c r="AZ335" i="3"/>
  <c r="BM336" i="3"/>
  <c r="BN336" i="3"/>
  <c r="BO336" i="3"/>
  <c r="BL336" i="3"/>
  <c r="AZ336" i="3"/>
  <c r="BM337" i="3"/>
  <c r="BN337" i="3"/>
  <c r="BO337" i="3"/>
  <c r="BL337" i="3"/>
  <c r="AZ337" i="3"/>
  <c r="BM338" i="3"/>
  <c r="BN338" i="3"/>
  <c r="BO338" i="3"/>
  <c r="BL338" i="3"/>
  <c r="AZ338" i="3"/>
  <c r="BM339" i="3"/>
  <c r="BN339" i="3"/>
  <c r="BO339" i="3"/>
  <c r="BL339" i="3"/>
  <c r="AZ339" i="3"/>
  <c r="BM340" i="3"/>
  <c r="BN340" i="3"/>
  <c r="BO340" i="3"/>
  <c r="BL340" i="3"/>
  <c r="AZ340" i="3"/>
  <c r="BM341" i="3"/>
  <c r="BN341" i="3"/>
  <c r="BO341" i="3"/>
  <c r="BL341" i="3"/>
  <c r="AZ341" i="3"/>
  <c r="BM342" i="3"/>
  <c r="BN342" i="3"/>
  <c r="BO342" i="3"/>
  <c r="BL342" i="3"/>
  <c r="AZ342" i="3"/>
  <c r="BM343" i="3"/>
  <c r="BN343" i="3"/>
  <c r="BO343" i="3"/>
  <c r="BL343" i="3"/>
  <c r="AZ343" i="3"/>
  <c r="BM344" i="3"/>
  <c r="BN344" i="3"/>
  <c r="BO344" i="3"/>
  <c r="BL344" i="3"/>
  <c r="AZ344" i="3"/>
  <c r="BM345" i="3"/>
  <c r="BN345" i="3"/>
  <c r="BO345" i="3"/>
  <c r="BL345" i="3"/>
  <c r="AZ345" i="3"/>
  <c r="BM346" i="3"/>
  <c r="BN346" i="3"/>
  <c r="BO346" i="3"/>
  <c r="BL346" i="3"/>
  <c r="AZ346" i="3"/>
  <c r="BM347" i="3"/>
  <c r="BN347" i="3"/>
  <c r="BO347" i="3"/>
  <c r="BL347" i="3"/>
  <c r="AZ347" i="3"/>
  <c r="BM348" i="3"/>
  <c r="BN348" i="3"/>
  <c r="BO348" i="3"/>
  <c r="BL348" i="3"/>
  <c r="AZ348" i="3"/>
  <c r="BM349" i="3"/>
  <c r="BN349" i="3"/>
  <c r="BO349" i="3"/>
  <c r="BL349" i="3"/>
  <c r="AZ349" i="3"/>
  <c r="BM350" i="3"/>
  <c r="BN350" i="3"/>
  <c r="BO350" i="3"/>
  <c r="BL350" i="3"/>
  <c r="AZ350" i="3"/>
  <c r="BM351" i="3"/>
  <c r="BN351" i="3"/>
  <c r="BO351" i="3"/>
  <c r="BL351" i="3"/>
  <c r="AZ351" i="3"/>
  <c r="BM352" i="3"/>
  <c r="BN352" i="3"/>
  <c r="BO352" i="3"/>
  <c r="BL352" i="3"/>
  <c r="AZ352" i="3"/>
  <c r="BM353" i="3"/>
  <c r="BN353" i="3"/>
  <c r="BO353" i="3"/>
  <c r="BL353" i="3"/>
  <c r="AZ353" i="3"/>
  <c r="BM354" i="3"/>
  <c r="BN354" i="3"/>
  <c r="BO354" i="3"/>
  <c r="BL354" i="3"/>
  <c r="AZ354" i="3"/>
  <c r="BM355" i="3"/>
  <c r="BN355" i="3"/>
  <c r="BO355" i="3"/>
  <c r="BL355" i="3"/>
  <c r="AZ355" i="3"/>
  <c r="BM356" i="3"/>
  <c r="BN356" i="3"/>
  <c r="BO356" i="3"/>
  <c r="BL356" i="3"/>
  <c r="AZ356" i="3"/>
  <c r="BM357" i="3"/>
  <c r="BN357" i="3"/>
  <c r="BO357" i="3"/>
  <c r="BL357" i="3"/>
  <c r="AZ357" i="3"/>
  <c r="BM358" i="3"/>
  <c r="BN358" i="3"/>
  <c r="BO358" i="3"/>
  <c r="BL358" i="3"/>
  <c r="AZ358" i="3"/>
  <c r="BM359" i="3"/>
  <c r="BN359" i="3"/>
  <c r="BO359" i="3"/>
  <c r="BL359" i="3"/>
  <c r="AZ359" i="3"/>
  <c r="BM360" i="3"/>
  <c r="BN360" i="3"/>
  <c r="BO360" i="3"/>
  <c r="BL360" i="3"/>
  <c r="AZ360" i="3"/>
  <c r="BM361" i="3"/>
  <c r="BN361" i="3"/>
  <c r="BO361" i="3"/>
  <c r="BL361" i="3"/>
  <c r="AZ361" i="3"/>
  <c r="BM362" i="3"/>
  <c r="BN362" i="3"/>
  <c r="BO362" i="3"/>
  <c r="BL362" i="3"/>
  <c r="AZ362" i="3"/>
  <c r="BM363" i="3"/>
  <c r="BN363" i="3"/>
  <c r="BO363" i="3"/>
  <c r="BL363" i="3"/>
  <c r="AZ363" i="3"/>
  <c r="BM364" i="3"/>
  <c r="BN364" i="3"/>
  <c r="BO364" i="3"/>
  <c r="BL364" i="3"/>
  <c r="AZ364" i="3"/>
  <c r="BM365" i="3"/>
  <c r="BN365" i="3"/>
  <c r="BO365" i="3"/>
  <c r="BL365" i="3"/>
  <c r="AZ365" i="3"/>
  <c r="BM366" i="3"/>
  <c r="BN366" i="3"/>
  <c r="BO366" i="3"/>
  <c r="BL366" i="3"/>
  <c r="AZ366" i="3"/>
  <c r="BM367" i="3"/>
  <c r="BN367" i="3"/>
  <c r="BO367" i="3"/>
  <c r="BL367" i="3"/>
  <c r="AZ367" i="3"/>
  <c r="BM368" i="3"/>
  <c r="BN368" i="3"/>
  <c r="BO368" i="3"/>
  <c r="BL368" i="3"/>
  <c r="AZ368" i="3"/>
  <c r="BM369" i="3"/>
  <c r="BN369" i="3"/>
  <c r="BO369" i="3"/>
  <c r="BL369" i="3"/>
  <c r="AZ369" i="3"/>
  <c r="BM370" i="3"/>
  <c r="BN370" i="3"/>
  <c r="BO370" i="3"/>
  <c r="BL370" i="3"/>
  <c r="AZ370" i="3"/>
  <c r="BM371" i="3"/>
  <c r="BN371" i="3"/>
  <c r="BO371" i="3"/>
  <c r="BL371" i="3"/>
  <c r="AZ371" i="3"/>
  <c r="BM372" i="3"/>
  <c r="BN372" i="3"/>
  <c r="BO372" i="3"/>
  <c r="BL372" i="3"/>
  <c r="AZ372" i="3"/>
  <c r="BM373" i="3"/>
  <c r="BN373" i="3"/>
  <c r="BO373" i="3"/>
  <c r="BL373" i="3"/>
  <c r="AZ373" i="3"/>
  <c r="BM374" i="3"/>
  <c r="BN374" i="3"/>
  <c r="BO374" i="3"/>
  <c r="BL374" i="3"/>
  <c r="AZ374" i="3"/>
  <c r="BM375" i="3"/>
  <c r="BN375" i="3"/>
  <c r="BO375" i="3"/>
  <c r="BL375" i="3"/>
  <c r="AZ375" i="3"/>
  <c r="BM376" i="3"/>
  <c r="BN376" i="3"/>
  <c r="BO376" i="3"/>
  <c r="BL376" i="3"/>
  <c r="AZ376" i="3"/>
  <c r="BM377" i="3"/>
  <c r="BN377" i="3"/>
  <c r="BO377" i="3"/>
  <c r="BL377" i="3"/>
  <c r="AZ377" i="3"/>
  <c r="BM378" i="3"/>
  <c r="BN378" i="3"/>
  <c r="BO378" i="3"/>
  <c r="BL378" i="3"/>
  <c r="AZ378" i="3"/>
  <c r="BM379" i="3"/>
  <c r="BN379" i="3"/>
  <c r="BO379" i="3"/>
  <c r="BL379" i="3"/>
  <c r="AZ379" i="3"/>
  <c r="BM380" i="3"/>
  <c r="BN380" i="3"/>
  <c r="BO380" i="3"/>
  <c r="BL380" i="3"/>
  <c r="AZ380" i="3"/>
  <c r="BM381" i="3"/>
  <c r="BN381" i="3"/>
  <c r="BO381" i="3"/>
  <c r="BL381" i="3"/>
  <c r="AZ381" i="3"/>
  <c r="BM382" i="3"/>
  <c r="BN382" i="3"/>
  <c r="BO382" i="3"/>
  <c r="BL382" i="3"/>
  <c r="AZ382" i="3"/>
  <c r="BM383" i="3"/>
  <c r="BN383" i="3"/>
  <c r="BO383" i="3"/>
  <c r="BL383" i="3"/>
  <c r="AZ383" i="3"/>
  <c r="BM384" i="3"/>
  <c r="BN384" i="3"/>
  <c r="BO384" i="3"/>
  <c r="BL384" i="3"/>
  <c r="AZ384" i="3"/>
  <c r="BM385" i="3"/>
  <c r="BN385" i="3"/>
  <c r="BO385" i="3"/>
  <c r="BL385" i="3"/>
  <c r="AZ385" i="3"/>
  <c r="BM386" i="3"/>
  <c r="BN386" i="3"/>
  <c r="BO386" i="3"/>
  <c r="BL386" i="3"/>
  <c r="AZ386" i="3"/>
  <c r="BM387" i="3"/>
  <c r="BN387" i="3"/>
  <c r="BO387" i="3"/>
  <c r="BL387" i="3"/>
  <c r="AZ387" i="3"/>
  <c r="BM388" i="3"/>
  <c r="BN388" i="3"/>
  <c r="BO388" i="3"/>
  <c r="BL388" i="3"/>
  <c r="AZ388" i="3"/>
  <c r="BM389" i="3"/>
  <c r="BN389" i="3"/>
  <c r="BO389" i="3"/>
  <c r="BL389" i="3"/>
  <c r="AZ389" i="3"/>
  <c r="BM390" i="3"/>
  <c r="BN390" i="3"/>
  <c r="BO390" i="3"/>
  <c r="BL390" i="3"/>
  <c r="AZ390" i="3"/>
  <c r="BM391" i="3"/>
  <c r="BN391" i="3"/>
  <c r="BO391" i="3"/>
  <c r="BL391" i="3"/>
  <c r="AZ391" i="3"/>
  <c r="BM392" i="3"/>
  <c r="BN392" i="3"/>
  <c r="BO392" i="3"/>
  <c r="BL392" i="3"/>
  <c r="AZ392" i="3"/>
  <c r="BM393" i="3"/>
  <c r="BN393" i="3"/>
  <c r="BO393" i="3"/>
  <c r="BL393" i="3"/>
  <c r="AZ393" i="3"/>
  <c r="BM394" i="3"/>
  <c r="BN394" i="3"/>
  <c r="BO394" i="3"/>
  <c r="BL394" i="3"/>
  <c r="AZ394" i="3"/>
  <c r="BM395" i="3"/>
  <c r="BN395" i="3"/>
  <c r="BO395" i="3"/>
  <c r="BL395" i="3"/>
  <c r="AZ395" i="3"/>
  <c r="BM396" i="3"/>
  <c r="BN396" i="3"/>
  <c r="BO396" i="3"/>
  <c r="BL396" i="3"/>
  <c r="AZ396" i="3"/>
  <c r="BM397" i="3"/>
  <c r="BN397" i="3"/>
  <c r="BO397" i="3"/>
  <c r="BL397" i="3"/>
  <c r="AZ397" i="3"/>
  <c r="BM398" i="3"/>
  <c r="BN398" i="3"/>
  <c r="BO398" i="3"/>
  <c r="BL398" i="3"/>
  <c r="AZ398" i="3"/>
  <c r="BM399" i="3"/>
  <c r="BN399" i="3"/>
  <c r="BO399" i="3"/>
  <c r="BL399" i="3"/>
  <c r="AZ399" i="3"/>
  <c r="BM400" i="3"/>
  <c r="BN400" i="3"/>
  <c r="BO400" i="3"/>
  <c r="BL400" i="3"/>
  <c r="AZ400" i="3"/>
  <c r="BM401" i="3"/>
  <c r="BN401" i="3"/>
  <c r="BO401" i="3"/>
  <c r="BL401" i="3"/>
  <c r="AZ401" i="3"/>
  <c r="BM402" i="3"/>
  <c r="BN402" i="3"/>
  <c r="BO402" i="3"/>
  <c r="BL402" i="3"/>
  <c r="AZ402" i="3"/>
  <c r="BM403" i="3"/>
  <c r="BN403" i="3"/>
  <c r="BO403" i="3"/>
  <c r="BL403" i="3"/>
  <c r="AZ403" i="3"/>
  <c r="BM404" i="3"/>
  <c r="BN404" i="3"/>
  <c r="BO404" i="3"/>
  <c r="BL404" i="3"/>
  <c r="AZ404" i="3"/>
  <c r="BM405" i="3"/>
  <c r="BN405" i="3"/>
  <c r="BO405" i="3"/>
  <c r="BL405" i="3"/>
  <c r="AZ405" i="3"/>
  <c r="BM406" i="3"/>
  <c r="BN406" i="3"/>
  <c r="BO406" i="3"/>
  <c r="BL406" i="3"/>
  <c r="AZ406" i="3"/>
  <c r="BM407" i="3"/>
  <c r="BN407" i="3"/>
  <c r="BO407" i="3"/>
  <c r="BL407" i="3"/>
  <c r="AZ407" i="3"/>
  <c r="BM408" i="3"/>
  <c r="BN408" i="3"/>
  <c r="BO408" i="3"/>
  <c r="BL408" i="3"/>
  <c r="AZ408" i="3"/>
  <c r="BM409" i="3"/>
  <c r="BN409" i="3"/>
  <c r="BO409" i="3"/>
  <c r="BL409" i="3"/>
  <c r="AZ409" i="3"/>
  <c r="BM410" i="3"/>
  <c r="BN410" i="3"/>
  <c r="BO410" i="3"/>
  <c r="BL410" i="3"/>
  <c r="AZ410" i="3"/>
  <c r="BM411" i="3"/>
  <c r="BN411" i="3"/>
  <c r="BO411" i="3"/>
  <c r="BL411" i="3"/>
  <c r="AZ411" i="3"/>
  <c r="BM412" i="3"/>
  <c r="BN412" i="3"/>
  <c r="BO412" i="3"/>
  <c r="BL412" i="3"/>
  <c r="AZ412" i="3"/>
  <c r="BM413" i="3"/>
  <c r="BN413" i="3"/>
  <c r="BO413" i="3"/>
  <c r="BL413" i="3"/>
  <c r="AZ413" i="3"/>
  <c r="BM414" i="3"/>
  <c r="BN414" i="3"/>
  <c r="BO414" i="3"/>
  <c r="BL414" i="3"/>
  <c r="AZ414" i="3"/>
  <c r="BM415" i="3"/>
  <c r="BN415" i="3"/>
  <c r="BO415" i="3"/>
  <c r="BL415" i="3"/>
  <c r="AZ415" i="3"/>
  <c r="BM416" i="3"/>
  <c r="BN416" i="3"/>
  <c r="BO416" i="3"/>
  <c r="BL416" i="3"/>
  <c r="AZ416" i="3"/>
  <c r="BM417" i="3"/>
  <c r="BN417" i="3"/>
  <c r="BO417" i="3"/>
  <c r="BL417" i="3"/>
  <c r="AZ417" i="3"/>
  <c r="BM418" i="3"/>
  <c r="BN418" i="3"/>
  <c r="BO418" i="3"/>
  <c r="BL418" i="3"/>
  <c r="AZ418" i="3"/>
  <c r="BM419" i="3"/>
  <c r="BN419" i="3"/>
  <c r="BO419" i="3"/>
  <c r="BL419" i="3"/>
  <c r="AZ419" i="3"/>
  <c r="BM420" i="3"/>
  <c r="BN420" i="3"/>
  <c r="BO420" i="3"/>
  <c r="BL420" i="3"/>
  <c r="AZ420" i="3"/>
  <c r="BM421" i="3"/>
  <c r="BN421" i="3"/>
  <c r="BO421" i="3"/>
  <c r="BL421" i="3"/>
  <c r="AZ421" i="3"/>
  <c r="BM422" i="3"/>
  <c r="BN422" i="3"/>
  <c r="BO422" i="3"/>
  <c r="BL422" i="3"/>
  <c r="AZ422" i="3"/>
  <c r="BM423" i="3"/>
  <c r="BN423" i="3"/>
  <c r="BO423" i="3"/>
  <c r="BL423" i="3"/>
  <c r="AZ423" i="3"/>
  <c r="BM424" i="3"/>
  <c r="BN424" i="3"/>
  <c r="BO424" i="3"/>
  <c r="BL424" i="3"/>
  <c r="AZ424" i="3"/>
  <c r="BM425" i="3"/>
  <c r="BN425" i="3"/>
  <c r="BO425" i="3"/>
  <c r="BL425" i="3"/>
  <c r="AZ425" i="3"/>
  <c r="BM426" i="3"/>
  <c r="BN426" i="3"/>
  <c r="BO426" i="3"/>
  <c r="BL426" i="3"/>
  <c r="AZ426" i="3"/>
  <c r="BM427" i="3"/>
  <c r="BN427" i="3"/>
  <c r="BO427" i="3"/>
  <c r="BL427" i="3"/>
  <c r="AZ427" i="3"/>
  <c r="BM428" i="3"/>
  <c r="BN428" i="3"/>
  <c r="BO428" i="3"/>
  <c r="BL428" i="3"/>
  <c r="AZ428" i="3"/>
  <c r="BM429" i="3"/>
  <c r="BN429" i="3"/>
  <c r="BO429" i="3"/>
  <c r="BL429" i="3"/>
  <c r="AZ429" i="3"/>
  <c r="BM430" i="3"/>
  <c r="BN430" i="3"/>
  <c r="BO430" i="3"/>
  <c r="BL430" i="3"/>
  <c r="AZ430" i="3"/>
  <c r="BM431" i="3"/>
  <c r="BN431" i="3"/>
  <c r="BO431" i="3"/>
  <c r="BL431" i="3"/>
  <c r="AZ431" i="3"/>
  <c r="BM432" i="3"/>
  <c r="BN432" i="3"/>
  <c r="BO432" i="3"/>
  <c r="BL432" i="3"/>
  <c r="AZ432" i="3"/>
  <c r="BM433" i="3"/>
  <c r="BN433" i="3"/>
  <c r="BO433" i="3"/>
  <c r="BL433" i="3"/>
  <c r="AZ433" i="3"/>
  <c r="BM434" i="3"/>
  <c r="BN434" i="3"/>
  <c r="BO434" i="3"/>
  <c r="BL434" i="3"/>
  <c r="AZ434" i="3"/>
  <c r="BM435" i="3"/>
  <c r="BN435" i="3"/>
  <c r="BO435" i="3"/>
  <c r="BL435" i="3"/>
  <c r="AZ435" i="3"/>
  <c r="BM436" i="3"/>
  <c r="BN436" i="3"/>
  <c r="BO436" i="3"/>
  <c r="BL436" i="3"/>
  <c r="AZ436" i="3"/>
  <c r="BM437" i="3"/>
  <c r="BN437" i="3"/>
  <c r="BO437" i="3"/>
  <c r="BL437" i="3"/>
  <c r="AZ437" i="3"/>
  <c r="BM438" i="3"/>
  <c r="BN438" i="3"/>
  <c r="BO438" i="3"/>
  <c r="BL438" i="3"/>
  <c r="AZ438" i="3"/>
  <c r="BM439" i="3"/>
  <c r="BN439" i="3"/>
  <c r="BO439" i="3"/>
  <c r="BL439" i="3"/>
  <c r="AZ439" i="3"/>
  <c r="BM440" i="3"/>
  <c r="BN440" i="3"/>
  <c r="BO440" i="3"/>
  <c r="BL440" i="3"/>
  <c r="AZ440" i="3"/>
  <c r="BM441" i="3"/>
  <c r="BN441" i="3"/>
  <c r="BO441" i="3"/>
  <c r="BL441" i="3"/>
  <c r="AZ441" i="3"/>
  <c r="BM442" i="3"/>
  <c r="BN442" i="3"/>
  <c r="BO442" i="3"/>
  <c r="BL442" i="3"/>
  <c r="AZ442" i="3"/>
  <c r="BM443" i="3"/>
  <c r="BN443" i="3"/>
  <c r="BO443" i="3"/>
  <c r="BL443" i="3"/>
  <c r="AZ443" i="3"/>
  <c r="BM444" i="3"/>
  <c r="BN444" i="3"/>
  <c r="BO444" i="3"/>
  <c r="BL444" i="3"/>
  <c r="AZ444" i="3"/>
  <c r="BM445" i="3"/>
  <c r="BN445" i="3"/>
  <c r="BO445" i="3"/>
  <c r="BL445" i="3"/>
  <c r="AZ445" i="3"/>
  <c r="BM446" i="3"/>
  <c r="BN446" i="3"/>
  <c r="BO446" i="3"/>
  <c r="BL446" i="3"/>
  <c r="AZ446" i="3"/>
  <c r="BM447" i="3"/>
  <c r="BN447" i="3"/>
  <c r="BO447" i="3"/>
  <c r="BL447" i="3"/>
  <c r="AZ447" i="3"/>
  <c r="BM448" i="3"/>
  <c r="BN448" i="3"/>
  <c r="BO448" i="3"/>
  <c r="BL448" i="3"/>
  <c r="AZ448" i="3"/>
  <c r="BM449" i="3"/>
  <c r="BN449" i="3"/>
  <c r="BO449" i="3"/>
  <c r="BL449" i="3"/>
  <c r="AZ449" i="3"/>
  <c r="BM450" i="3"/>
  <c r="BN450" i="3"/>
  <c r="BO450" i="3"/>
  <c r="BL450" i="3"/>
  <c r="AZ450" i="3"/>
  <c r="BM451" i="3"/>
  <c r="BN451" i="3"/>
  <c r="BO451" i="3"/>
  <c r="BL451" i="3"/>
  <c r="AZ451" i="3"/>
  <c r="BM452" i="3"/>
  <c r="BN452" i="3"/>
  <c r="BO452" i="3"/>
  <c r="BL452" i="3"/>
  <c r="AZ452" i="3"/>
  <c r="BM453" i="3"/>
  <c r="BN453" i="3"/>
  <c r="BO453" i="3"/>
  <c r="BL453" i="3"/>
  <c r="AZ453" i="3"/>
  <c r="BM454" i="3"/>
  <c r="BN454" i="3"/>
  <c r="BO454" i="3"/>
  <c r="BL454" i="3"/>
  <c r="AZ454" i="3"/>
  <c r="BM455" i="3"/>
  <c r="BN455" i="3"/>
  <c r="BO455" i="3"/>
  <c r="BL455" i="3"/>
  <c r="AZ455" i="3"/>
  <c r="BM456" i="3"/>
  <c r="BN456" i="3"/>
  <c r="BO456" i="3"/>
  <c r="BL456" i="3"/>
  <c r="AZ456" i="3"/>
  <c r="BM457" i="3"/>
  <c r="BN457" i="3"/>
  <c r="BO457" i="3"/>
  <c r="BL457" i="3"/>
  <c r="AZ457" i="3"/>
  <c r="BM458" i="3"/>
  <c r="BN458" i="3"/>
  <c r="BO458" i="3"/>
  <c r="BL458" i="3"/>
  <c r="AZ458" i="3"/>
  <c r="BM459" i="3"/>
  <c r="BN459" i="3"/>
  <c r="BO459" i="3"/>
  <c r="BL459" i="3"/>
  <c r="AZ459" i="3"/>
  <c r="BM460" i="3"/>
  <c r="BN460" i="3"/>
  <c r="BO460" i="3"/>
  <c r="BL460" i="3"/>
  <c r="AZ460" i="3"/>
  <c r="BM461" i="3"/>
  <c r="BN461" i="3"/>
  <c r="BO461" i="3"/>
  <c r="BL461" i="3"/>
  <c r="AZ461" i="3"/>
  <c r="BM462" i="3"/>
  <c r="BN462" i="3"/>
  <c r="BO462" i="3"/>
  <c r="BL462" i="3"/>
  <c r="AZ462" i="3"/>
  <c r="BM463" i="3"/>
  <c r="BN463" i="3"/>
  <c r="BO463" i="3"/>
  <c r="BL463" i="3"/>
  <c r="AZ463" i="3"/>
  <c r="BM464" i="3"/>
  <c r="BN464" i="3"/>
  <c r="BO464" i="3"/>
  <c r="BL464" i="3"/>
  <c r="AZ464" i="3"/>
  <c r="BM465" i="3"/>
  <c r="BN465" i="3"/>
  <c r="BO465" i="3"/>
  <c r="BL465" i="3"/>
  <c r="AZ465" i="3"/>
  <c r="BM466" i="3"/>
  <c r="BN466" i="3"/>
  <c r="BO466" i="3"/>
  <c r="BL466" i="3"/>
  <c r="AZ466" i="3"/>
  <c r="BM467" i="3"/>
  <c r="BN467" i="3"/>
  <c r="BO467" i="3"/>
  <c r="BL467" i="3"/>
  <c r="AZ467" i="3"/>
  <c r="BM468" i="3"/>
  <c r="BN468" i="3"/>
  <c r="BO468" i="3"/>
  <c r="BL468" i="3"/>
  <c r="AZ468" i="3"/>
  <c r="BM469" i="3"/>
  <c r="BN469" i="3"/>
  <c r="BO469" i="3"/>
  <c r="BL469" i="3"/>
  <c r="AZ469" i="3"/>
  <c r="BM470" i="3"/>
  <c r="BN470" i="3"/>
  <c r="BO470" i="3"/>
  <c r="BL470" i="3"/>
  <c r="AZ470" i="3"/>
  <c r="BM471" i="3"/>
  <c r="BN471" i="3"/>
  <c r="BO471" i="3"/>
  <c r="BL471" i="3"/>
  <c r="AZ471" i="3"/>
  <c r="BM472" i="3"/>
  <c r="BN472" i="3"/>
  <c r="BO472" i="3"/>
  <c r="BL472" i="3"/>
  <c r="AZ472" i="3"/>
  <c r="BM473" i="3"/>
  <c r="BN473" i="3"/>
  <c r="BO473" i="3"/>
  <c r="BL473" i="3"/>
  <c r="AZ473" i="3"/>
  <c r="BM474" i="3"/>
  <c r="BN474" i="3"/>
  <c r="BO474" i="3"/>
  <c r="BL474" i="3"/>
  <c r="AZ474" i="3"/>
  <c r="BM475" i="3"/>
  <c r="BN475" i="3"/>
  <c r="BO475" i="3"/>
  <c r="BL475" i="3"/>
  <c r="AZ475" i="3"/>
  <c r="BM476" i="3"/>
  <c r="BN476" i="3"/>
  <c r="BO476" i="3"/>
  <c r="BL476" i="3"/>
  <c r="AZ476" i="3"/>
  <c r="BM477" i="3"/>
  <c r="BN477" i="3"/>
  <c r="BO477" i="3"/>
  <c r="BL477" i="3"/>
  <c r="AZ477" i="3"/>
  <c r="BM478" i="3"/>
  <c r="BN478" i="3"/>
  <c r="BO478" i="3"/>
  <c r="BL478" i="3"/>
  <c r="AZ478" i="3"/>
  <c r="BM479" i="3"/>
  <c r="BN479" i="3"/>
  <c r="BO479" i="3"/>
  <c r="BL479" i="3"/>
  <c r="AZ479" i="3"/>
  <c r="BM480" i="3"/>
  <c r="BN480" i="3"/>
  <c r="BO480" i="3"/>
  <c r="BL480" i="3"/>
  <c r="AZ480" i="3"/>
  <c r="BM481" i="3"/>
  <c r="BN481" i="3"/>
  <c r="BO481" i="3"/>
  <c r="BL481" i="3"/>
  <c r="AZ481" i="3"/>
  <c r="BM482" i="3"/>
  <c r="BN482" i="3"/>
  <c r="BO482" i="3"/>
  <c r="BL482" i="3"/>
  <c r="AZ482" i="3"/>
  <c r="BM483" i="3"/>
  <c r="BN483" i="3"/>
  <c r="BO483" i="3"/>
  <c r="BL483" i="3"/>
  <c r="AZ483" i="3"/>
  <c r="BM484" i="3"/>
  <c r="BN484" i="3"/>
  <c r="BO484" i="3"/>
  <c r="BL484" i="3"/>
  <c r="AZ484" i="3"/>
  <c r="BM485" i="3"/>
  <c r="BN485" i="3"/>
  <c r="BO485" i="3"/>
  <c r="BL485" i="3"/>
  <c r="AZ485" i="3"/>
  <c r="BM486" i="3"/>
  <c r="BN486" i="3"/>
  <c r="BO486" i="3"/>
  <c r="BL486" i="3"/>
  <c r="AZ486" i="3"/>
  <c r="BM487" i="3"/>
  <c r="BN487" i="3"/>
  <c r="BO487" i="3"/>
  <c r="BL487" i="3"/>
  <c r="AZ487" i="3"/>
  <c r="BM488" i="3"/>
  <c r="BN488" i="3"/>
  <c r="BO488" i="3"/>
  <c r="BL488" i="3"/>
  <c r="AZ488" i="3"/>
  <c r="BM489" i="3"/>
  <c r="BN489" i="3"/>
  <c r="BO489" i="3"/>
  <c r="BL489" i="3"/>
  <c r="AZ489" i="3"/>
  <c r="BM490" i="3"/>
  <c r="BN490" i="3"/>
  <c r="BO490" i="3"/>
  <c r="BL490" i="3"/>
  <c r="AZ490" i="3"/>
  <c r="BM491" i="3"/>
  <c r="BN491" i="3"/>
  <c r="BO491" i="3"/>
  <c r="BL491" i="3"/>
  <c r="AZ491" i="3"/>
  <c r="BM492" i="3"/>
  <c r="BN492" i="3"/>
  <c r="BO492" i="3"/>
  <c r="BL492" i="3"/>
  <c r="AZ492" i="3"/>
  <c r="BM493" i="3"/>
  <c r="BN493" i="3"/>
  <c r="BO493" i="3"/>
  <c r="BL493" i="3"/>
  <c r="AZ493" i="3"/>
  <c r="BM494" i="3"/>
  <c r="BN494" i="3"/>
  <c r="BO494" i="3"/>
  <c r="BL494" i="3"/>
  <c r="AZ494" i="3"/>
  <c r="BM495" i="3"/>
  <c r="BN495" i="3"/>
  <c r="BO495" i="3"/>
  <c r="BL495" i="3"/>
  <c r="AZ495" i="3"/>
  <c r="BM496" i="3"/>
  <c r="BN496" i="3"/>
  <c r="BO496" i="3"/>
  <c r="BL496" i="3"/>
  <c r="AZ496" i="3"/>
  <c r="BM497" i="3"/>
  <c r="BN497" i="3"/>
  <c r="BO497" i="3"/>
  <c r="BL497" i="3"/>
  <c r="AZ497" i="3"/>
  <c r="BM498" i="3"/>
  <c r="BN498" i="3"/>
  <c r="BO498" i="3"/>
  <c r="BL498" i="3"/>
  <c r="AZ498" i="3"/>
  <c r="BM499" i="3"/>
  <c r="BN499" i="3"/>
  <c r="BO499" i="3"/>
  <c r="BL499" i="3"/>
  <c r="AZ499" i="3"/>
  <c r="BM500" i="3"/>
  <c r="BN500" i="3"/>
  <c r="BO500" i="3"/>
  <c r="BL500" i="3"/>
  <c r="AZ500" i="3"/>
  <c r="BM501" i="3"/>
  <c r="BN501" i="3"/>
  <c r="BO501" i="3"/>
  <c r="BL501" i="3"/>
  <c r="AZ501" i="3"/>
  <c r="BM502" i="3"/>
  <c r="BN502" i="3"/>
  <c r="BO502" i="3"/>
  <c r="BL502" i="3"/>
  <c r="AZ502" i="3"/>
  <c r="BM503" i="3"/>
  <c r="BN503" i="3"/>
  <c r="BO503" i="3"/>
  <c r="BL503" i="3"/>
  <c r="AZ503" i="3"/>
  <c r="BM504" i="3"/>
  <c r="BN504" i="3"/>
  <c r="BO504" i="3"/>
  <c r="BL504" i="3"/>
  <c r="AZ504" i="3"/>
  <c r="BM505" i="3"/>
  <c r="BN505" i="3"/>
  <c r="BO505" i="3"/>
  <c r="BL505" i="3"/>
  <c r="AZ505" i="3"/>
  <c r="BM506" i="3"/>
  <c r="BN506" i="3"/>
  <c r="BO506" i="3"/>
  <c r="BL506" i="3"/>
  <c r="AZ506" i="3"/>
  <c r="BM507" i="3"/>
  <c r="BN507" i="3"/>
  <c r="BO507" i="3"/>
  <c r="BL507" i="3"/>
  <c r="AZ507" i="3"/>
  <c r="BM508" i="3"/>
  <c r="BN508" i="3"/>
  <c r="BO508" i="3"/>
  <c r="BL508" i="3"/>
  <c r="AZ508" i="3"/>
  <c r="BM509" i="3"/>
  <c r="BN509" i="3"/>
  <c r="BO509" i="3"/>
  <c r="BL509" i="3"/>
  <c r="AZ509" i="3"/>
  <c r="BM510" i="3"/>
  <c r="BN510" i="3"/>
  <c r="BO510" i="3"/>
  <c r="BL510" i="3"/>
  <c r="AZ510" i="3"/>
  <c r="BM511" i="3"/>
  <c r="BN511" i="3"/>
  <c r="BO511" i="3"/>
  <c r="BL511" i="3"/>
  <c r="AZ511" i="3"/>
  <c r="BM512" i="3"/>
  <c r="BN512" i="3"/>
  <c r="BO512" i="3"/>
  <c r="BL512" i="3"/>
  <c r="AZ512" i="3"/>
  <c r="BM513" i="3"/>
  <c r="BN513" i="3"/>
  <c r="BO513" i="3"/>
  <c r="BL513" i="3"/>
  <c r="AZ513" i="3"/>
  <c r="BM514" i="3"/>
  <c r="BN514" i="3"/>
  <c r="BO514" i="3"/>
  <c r="BL514" i="3"/>
  <c r="AZ514" i="3"/>
  <c r="BM515" i="3"/>
  <c r="BN515" i="3"/>
  <c r="BO515" i="3"/>
  <c r="BL515" i="3"/>
  <c r="AZ515" i="3"/>
  <c r="BM516" i="3"/>
  <c r="BN516" i="3"/>
  <c r="BO516" i="3"/>
  <c r="BL516" i="3"/>
  <c r="AZ516" i="3"/>
  <c r="BM517" i="3"/>
  <c r="BN517" i="3"/>
  <c r="BO517" i="3"/>
  <c r="BL517" i="3"/>
  <c r="AZ517" i="3"/>
  <c r="BM518" i="3"/>
  <c r="BN518" i="3"/>
  <c r="BO518" i="3"/>
  <c r="BL518" i="3"/>
  <c r="AZ518" i="3"/>
  <c r="BM519" i="3"/>
  <c r="BN519" i="3"/>
  <c r="BO519" i="3"/>
  <c r="BL519" i="3"/>
  <c r="AZ519" i="3"/>
  <c r="BM520" i="3"/>
  <c r="BN520" i="3"/>
  <c r="BO520" i="3"/>
  <c r="BL520" i="3"/>
  <c r="AZ520" i="3"/>
  <c r="BM521" i="3"/>
  <c r="BN521" i="3"/>
  <c r="BO521" i="3"/>
  <c r="BL521" i="3"/>
  <c r="AZ521" i="3"/>
  <c r="BM522" i="3"/>
  <c r="BN522" i="3"/>
  <c r="BO522" i="3"/>
  <c r="BL522" i="3"/>
  <c r="AZ522" i="3"/>
  <c r="BM523" i="3"/>
  <c r="BN523" i="3"/>
  <c r="BO523" i="3"/>
  <c r="BL523" i="3"/>
  <c r="AZ523" i="3"/>
  <c r="BM524" i="3"/>
  <c r="BN524" i="3"/>
  <c r="BO524" i="3"/>
  <c r="BL524" i="3"/>
  <c r="AZ524" i="3"/>
  <c r="BM525" i="3"/>
  <c r="BN525" i="3"/>
  <c r="BO525" i="3"/>
  <c r="BL525" i="3"/>
  <c r="AZ525" i="3"/>
  <c r="BM526" i="3"/>
  <c r="BN526" i="3"/>
  <c r="BO526" i="3"/>
  <c r="BL526" i="3"/>
  <c r="AZ526" i="3"/>
  <c r="BM527" i="3"/>
  <c r="BN527" i="3"/>
  <c r="BO527" i="3"/>
  <c r="BL527" i="3"/>
  <c r="AZ527" i="3"/>
  <c r="BM528" i="3"/>
  <c r="BN528" i="3"/>
  <c r="BO528" i="3"/>
  <c r="BL528" i="3"/>
  <c r="AZ528" i="3"/>
  <c r="BM529" i="3"/>
  <c r="BN529" i="3"/>
  <c r="BO529" i="3"/>
  <c r="BL529" i="3"/>
  <c r="AZ529" i="3"/>
  <c r="BM530" i="3"/>
  <c r="BN530" i="3"/>
  <c r="BO530" i="3"/>
  <c r="BL530" i="3"/>
  <c r="AZ530" i="3"/>
  <c r="BM531" i="3"/>
  <c r="BN531" i="3"/>
  <c r="BO531" i="3"/>
  <c r="BL531" i="3"/>
  <c r="AZ531" i="3"/>
  <c r="BM532" i="3"/>
  <c r="BN532" i="3"/>
  <c r="BO532" i="3"/>
  <c r="BL532" i="3"/>
  <c r="AZ532" i="3"/>
  <c r="BM533" i="3"/>
  <c r="BN533" i="3"/>
  <c r="BO533" i="3"/>
  <c r="BL533" i="3"/>
  <c r="AZ533" i="3"/>
  <c r="BM534" i="3"/>
  <c r="BN534" i="3"/>
  <c r="BO534" i="3"/>
  <c r="BL534" i="3"/>
  <c r="AZ534" i="3"/>
  <c r="BM535" i="3"/>
  <c r="BN535" i="3"/>
  <c r="BO535" i="3"/>
  <c r="BL535" i="3"/>
  <c r="AZ535" i="3"/>
  <c r="BM536" i="3"/>
  <c r="BN536" i="3"/>
  <c r="BO536" i="3"/>
  <c r="BL536" i="3"/>
  <c r="AZ536" i="3"/>
  <c r="BM537" i="3"/>
  <c r="BN537" i="3"/>
  <c r="BO537" i="3"/>
  <c r="BL537" i="3"/>
  <c r="AZ537" i="3"/>
  <c r="BM538" i="3"/>
  <c r="BN538" i="3"/>
  <c r="BO538" i="3"/>
  <c r="BL538" i="3"/>
  <c r="AZ538" i="3"/>
  <c r="BM539" i="3"/>
  <c r="BN539" i="3"/>
  <c r="BO539" i="3"/>
  <c r="BL539" i="3"/>
  <c r="AZ539" i="3"/>
  <c r="BM540" i="3"/>
  <c r="BN540" i="3"/>
  <c r="BO540" i="3"/>
  <c r="BL540" i="3"/>
  <c r="AZ540" i="3"/>
  <c r="BM541" i="3"/>
  <c r="BN541" i="3"/>
  <c r="BO541" i="3"/>
  <c r="BL541" i="3"/>
  <c r="AZ541" i="3"/>
  <c r="BM542" i="3"/>
  <c r="BN542" i="3"/>
  <c r="BO542" i="3"/>
  <c r="BL542" i="3"/>
  <c r="AZ542" i="3"/>
  <c r="BM543" i="3"/>
  <c r="BN543" i="3"/>
  <c r="BO543" i="3"/>
  <c r="BL543" i="3"/>
  <c r="AZ543" i="3"/>
  <c r="BM544" i="3"/>
  <c r="BN544" i="3"/>
  <c r="BO544" i="3"/>
  <c r="BL544" i="3"/>
  <c r="AZ544" i="3"/>
  <c r="BM545" i="3"/>
  <c r="BN545" i="3"/>
  <c r="BO545" i="3"/>
  <c r="BL545" i="3"/>
  <c r="AZ545" i="3"/>
  <c r="BM546" i="3"/>
  <c r="BN546" i="3"/>
  <c r="BO546" i="3"/>
  <c r="BL546" i="3"/>
  <c r="AZ546" i="3"/>
  <c r="BM547" i="3"/>
  <c r="BN547" i="3"/>
  <c r="BO547" i="3"/>
  <c r="BL547" i="3"/>
  <c r="AZ547" i="3"/>
  <c r="BM548" i="3"/>
  <c r="BN548" i="3"/>
  <c r="BO548" i="3"/>
  <c r="BL548" i="3"/>
  <c r="AZ548" i="3"/>
  <c r="BM549" i="3"/>
  <c r="BN549" i="3"/>
  <c r="BO549" i="3"/>
  <c r="BL549" i="3"/>
  <c r="AZ549" i="3"/>
  <c r="BM550" i="3"/>
  <c r="BN550" i="3"/>
  <c r="BO550" i="3"/>
  <c r="BL550" i="3"/>
  <c r="AZ550" i="3"/>
  <c r="BM551" i="3"/>
  <c r="BN551" i="3"/>
  <c r="BO551" i="3"/>
  <c r="BL551" i="3"/>
  <c r="AZ551" i="3"/>
  <c r="BM552" i="3"/>
  <c r="BN552" i="3"/>
  <c r="BO552" i="3"/>
  <c r="BL552" i="3"/>
  <c r="AZ552" i="3"/>
  <c r="BM553" i="3"/>
  <c r="BN553" i="3"/>
  <c r="BO553" i="3"/>
  <c r="BL553" i="3"/>
  <c r="AZ553" i="3"/>
  <c r="BM554" i="3"/>
  <c r="BN554" i="3"/>
  <c r="BO554" i="3"/>
  <c r="BL554" i="3"/>
  <c r="AZ554" i="3"/>
  <c r="BM555" i="3"/>
  <c r="BN555" i="3"/>
  <c r="BO555" i="3"/>
  <c r="BL555" i="3"/>
  <c r="AZ555" i="3"/>
  <c r="BM556" i="3"/>
  <c r="BN556" i="3"/>
  <c r="BO556" i="3"/>
  <c r="BL556" i="3"/>
  <c r="AZ556" i="3"/>
  <c r="BM557" i="3"/>
  <c r="BN557" i="3"/>
  <c r="BO557" i="3"/>
  <c r="BL557" i="3"/>
  <c r="AZ557" i="3"/>
  <c r="BM558" i="3"/>
  <c r="BN558" i="3"/>
  <c r="BO558" i="3"/>
  <c r="BL558" i="3"/>
  <c r="AZ558" i="3"/>
  <c r="BM559" i="3"/>
  <c r="BN559" i="3"/>
  <c r="BO559" i="3"/>
  <c r="BL559" i="3"/>
  <c r="AZ559" i="3"/>
  <c r="BM560" i="3"/>
  <c r="BN560" i="3"/>
  <c r="BO560" i="3"/>
  <c r="BL560" i="3"/>
  <c r="AZ560" i="3"/>
  <c r="BM561" i="3"/>
  <c r="BN561" i="3"/>
  <c r="BO561" i="3"/>
  <c r="BL561" i="3"/>
  <c r="AZ561" i="3"/>
  <c r="BM562" i="3"/>
  <c r="BN562" i="3"/>
  <c r="BO562" i="3"/>
  <c r="BL562" i="3"/>
  <c r="AZ562" i="3"/>
  <c r="BM563" i="3"/>
  <c r="BN563" i="3"/>
  <c r="BO563" i="3"/>
  <c r="BL563" i="3"/>
  <c r="AZ563" i="3"/>
  <c r="BM564" i="3"/>
  <c r="BN564" i="3"/>
  <c r="BO564" i="3"/>
  <c r="BL564" i="3"/>
  <c r="AZ564" i="3"/>
  <c r="BM565" i="3"/>
  <c r="BN565" i="3"/>
  <c r="BO565" i="3"/>
  <c r="BL565" i="3"/>
  <c r="AZ565" i="3"/>
  <c r="BM566" i="3"/>
  <c r="BN566" i="3"/>
  <c r="BO566" i="3"/>
  <c r="BL566" i="3"/>
  <c r="AZ566" i="3"/>
  <c r="BM567" i="3"/>
  <c r="BN567" i="3"/>
  <c r="BO567" i="3"/>
  <c r="BL567" i="3"/>
  <c r="AZ567" i="3"/>
  <c r="BM568" i="3"/>
  <c r="BN568" i="3"/>
  <c r="BO568" i="3"/>
  <c r="BL568" i="3"/>
  <c r="AZ568" i="3"/>
  <c r="BM569" i="3"/>
  <c r="BN569" i="3"/>
  <c r="BO569" i="3"/>
  <c r="BL569" i="3"/>
  <c r="AZ569" i="3"/>
  <c r="BM570" i="3"/>
  <c r="BN570" i="3"/>
  <c r="BO570" i="3"/>
  <c r="BL570" i="3"/>
  <c r="AZ570" i="3"/>
  <c r="BM571" i="3"/>
  <c r="BN571" i="3"/>
  <c r="BO571" i="3"/>
  <c r="BL571" i="3"/>
  <c r="AZ571" i="3"/>
  <c r="BM572" i="3"/>
  <c r="BN572" i="3"/>
  <c r="BO572" i="3"/>
  <c r="BL572" i="3"/>
  <c r="AZ572" i="3"/>
  <c r="BM573" i="3"/>
  <c r="BN573" i="3"/>
  <c r="BO573" i="3"/>
  <c r="BL573" i="3"/>
  <c r="AZ573" i="3"/>
  <c r="BM574" i="3"/>
  <c r="BN574" i="3"/>
  <c r="BO574" i="3"/>
  <c r="BL574" i="3"/>
  <c r="AZ574" i="3"/>
  <c r="BM575" i="3"/>
  <c r="BN575" i="3"/>
  <c r="BO575" i="3"/>
  <c r="BL575" i="3"/>
  <c r="AZ575" i="3"/>
  <c r="BM576" i="3"/>
  <c r="BN576" i="3"/>
  <c r="BO576" i="3"/>
  <c r="BL576" i="3"/>
  <c r="AZ576" i="3"/>
  <c r="BM577" i="3"/>
  <c r="BN577" i="3"/>
  <c r="BO577" i="3"/>
  <c r="BL577" i="3"/>
  <c r="AZ577" i="3"/>
  <c r="BM578" i="3"/>
  <c r="BN578" i="3"/>
  <c r="BO578" i="3"/>
  <c r="BL578" i="3"/>
  <c r="AZ578" i="3"/>
  <c r="BM579" i="3"/>
  <c r="BN579" i="3"/>
  <c r="BO579" i="3"/>
  <c r="BL579" i="3"/>
  <c r="AZ579" i="3"/>
  <c r="BM580" i="3"/>
  <c r="BN580" i="3"/>
  <c r="BO580" i="3"/>
  <c r="BL580" i="3"/>
  <c r="AZ580" i="3"/>
  <c r="BM581" i="3"/>
  <c r="BN581" i="3"/>
  <c r="BO581" i="3"/>
  <c r="BL581" i="3"/>
  <c r="AZ581" i="3"/>
  <c r="BM582" i="3"/>
  <c r="BN582" i="3"/>
  <c r="BO582" i="3"/>
  <c r="BL582" i="3"/>
  <c r="AZ582" i="3"/>
  <c r="BM583" i="3"/>
  <c r="BN583" i="3"/>
  <c r="BO583" i="3"/>
  <c r="BL583" i="3"/>
  <c r="AZ583" i="3"/>
  <c r="BM584" i="3"/>
  <c r="BN584" i="3"/>
  <c r="BO584" i="3"/>
  <c r="BL584" i="3"/>
  <c r="AZ584" i="3"/>
  <c r="BM585" i="3"/>
  <c r="BN585" i="3"/>
  <c r="BO585" i="3"/>
  <c r="BL585" i="3"/>
  <c r="AZ585" i="3"/>
  <c r="BM586" i="3"/>
  <c r="BN586" i="3"/>
  <c r="BO586" i="3"/>
  <c r="BL586" i="3"/>
  <c r="AZ586" i="3"/>
  <c r="BM587" i="3"/>
  <c r="BN587" i="3"/>
  <c r="BO587" i="3"/>
  <c r="BL587" i="3"/>
  <c r="AZ587" i="3"/>
  <c r="H13" i="3"/>
  <c r="AC13" i="3"/>
  <c r="G13" i="3"/>
  <c r="AC15" i="3"/>
  <c r="J41" i="79"/>
  <c r="K14" i="3"/>
  <c r="H14" i="3"/>
  <c r="AC14" i="3"/>
  <c r="G14"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D19" i="6"/>
  <c r="L19" i="6"/>
  <c r="M19" i="6"/>
  <c r="I19" i="6"/>
  <c r="H19" i="6"/>
  <c r="R19" i="6"/>
  <c r="R6" i="1"/>
  <c r="F35" i="15"/>
  <c r="B52" i="1"/>
  <c r="F34" i="15"/>
  <c r="C34" i="15"/>
  <c r="C31" i="15"/>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E15" i="4"/>
  <c r="F6" i="1"/>
  <c r="L48" i="15"/>
  <c r="M47" i="15"/>
  <c r="J50" i="15"/>
  <c r="J51" i="15"/>
  <c r="J53" i="15"/>
  <c r="F1" i="15"/>
  <c r="AE6" i="1"/>
  <c r="F41" i="15"/>
  <c r="C40" i="15"/>
  <c r="M6" i="15"/>
  <c r="M8" i="15"/>
  <c r="M7" i="15"/>
  <c r="M9" i="15"/>
  <c r="J6" i="15"/>
  <c r="M11" i="15"/>
  <c r="J10" i="15"/>
  <c r="J5" i="15"/>
  <c r="J26" i="15"/>
  <c r="J29" i="15"/>
  <c r="J57" i="15"/>
  <c r="J55" i="15"/>
  <c r="J58" i="15"/>
  <c r="J59" i="15"/>
  <c r="J60" i="15"/>
  <c r="L46" i="15"/>
  <c r="B2" i="15"/>
  <c r="B3" i="15"/>
  <c r="P11" i="77"/>
  <c r="N11" i="77"/>
  <c r="O11" i="77"/>
  <c r="H11" i="39"/>
  <c r="AB11" i="39"/>
  <c r="D81" i="21"/>
  <c r="E81" i="21"/>
  <c r="H19" i="21"/>
  <c r="AB19" i="21"/>
  <c r="T47" i="21"/>
  <c r="D77" i="21"/>
  <c r="H15" i="21"/>
  <c r="AB15" i="21"/>
  <c r="D79" i="21"/>
  <c r="H17" i="21"/>
  <c r="AB17" i="21"/>
  <c r="H33" i="21"/>
  <c r="AB33" i="21"/>
  <c r="H11" i="21"/>
  <c r="AB11" i="21"/>
  <c r="H41" i="21"/>
  <c r="AB41" i="21"/>
  <c r="C7" i="21"/>
  <c r="G7" i="21"/>
  <c r="C58" i="21"/>
  <c r="D58" i="21"/>
  <c r="E58" i="21"/>
  <c r="F58" i="21"/>
  <c r="G58" i="21"/>
  <c r="H58" i="21"/>
  <c r="I58" i="21"/>
  <c r="J58" i="21"/>
  <c r="K58" i="21"/>
  <c r="L58" i="21"/>
  <c r="M58" i="21"/>
  <c r="N58" i="21"/>
  <c r="O58" i="21"/>
  <c r="H7" i="21"/>
  <c r="AB7" i="21"/>
  <c r="H8" i="21"/>
  <c r="AB8" i="21"/>
  <c r="C63" i="21"/>
  <c r="H9" i="21"/>
  <c r="AB9" i="21"/>
  <c r="H10" i="21"/>
  <c r="AB10" i="21"/>
  <c r="B70" i="21"/>
  <c r="H12" i="21"/>
  <c r="AB12" i="21"/>
  <c r="B72" i="21"/>
  <c r="H13" i="21"/>
  <c r="AB13" i="21"/>
  <c r="B74" i="21"/>
  <c r="H14" i="21"/>
  <c r="AB14" i="21"/>
  <c r="H21" i="21"/>
  <c r="AB21" i="21"/>
  <c r="D85" i="21"/>
  <c r="H23" i="21"/>
  <c r="AB23" i="21"/>
  <c r="H25" i="21"/>
  <c r="AB25" i="21"/>
  <c r="H26" i="21"/>
  <c r="AB26" i="21"/>
  <c r="B90" i="21"/>
  <c r="H27" i="21"/>
  <c r="AB27" i="21"/>
  <c r="B92" i="21"/>
  <c r="H28" i="21"/>
  <c r="AB28" i="21"/>
  <c r="B94" i="21"/>
  <c r="H29" i="21"/>
  <c r="AB29" i="21"/>
  <c r="B96" i="21"/>
  <c r="H30" i="21"/>
  <c r="AB30" i="21"/>
  <c r="B98" i="21"/>
  <c r="H31" i="21"/>
  <c r="AB31" i="21"/>
  <c r="D101" i="21"/>
  <c r="H32" i="21"/>
  <c r="AB32" i="21"/>
  <c r="H34" i="21"/>
  <c r="AB34" i="21"/>
  <c r="D108" i="21"/>
  <c r="H35" i="21"/>
  <c r="AB35" i="21"/>
  <c r="H36" i="21"/>
  <c r="AB36" i="21"/>
  <c r="D113" i="21"/>
  <c r="E113" i="21"/>
  <c r="F113" i="21"/>
  <c r="G113" i="21"/>
  <c r="H37" i="21"/>
  <c r="AB37" i="21"/>
  <c r="H38" i="21"/>
  <c r="AB38" i="21"/>
  <c r="H39" i="21"/>
  <c r="AB39" i="21"/>
  <c r="H40" i="21"/>
  <c r="AB40" i="21"/>
  <c r="H42" i="21"/>
  <c r="AB42" i="21"/>
  <c r="D125" i="21"/>
  <c r="H43" i="21"/>
  <c r="AB43" i="21"/>
  <c r="B126" i="21"/>
  <c r="H44" i="21"/>
  <c r="AB44" i="21"/>
  <c r="B128" i="21"/>
  <c r="H45" i="21"/>
  <c r="AB45" i="21"/>
  <c r="B130" i="21"/>
  <c r="H46" i="21"/>
  <c r="AB46" i="21"/>
  <c r="T48" i="21"/>
  <c r="J19" i="21"/>
  <c r="AC19" i="21"/>
  <c r="V47" i="21"/>
  <c r="J33" i="21"/>
  <c r="AC33" i="21"/>
  <c r="J11" i="21"/>
  <c r="AC11" i="21"/>
  <c r="J41" i="21"/>
  <c r="AC41" i="21"/>
  <c r="I7" i="21"/>
  <c r="J7" i="21"/>
  <c r="AC7" i="21"/>
  <c r="J8" i="21"/>
  <c r="AC8" i="21"/>
  <c r="J9" i="21"/>
  <c r="AC9" i="21"/>
  <c r="J10" i="21"/>
  <c r="AC10" i="21"/>
  <c r="J12" i="21"/>
  <c r="AC12" i="21"/>
  <c r="J13" i="21"/>
  <c r="AC13" i="21"/>
  <c r="J14" i="21"/>
  <c r="AC14" i="21"/>
  <c r="J15" i="21"/>
  <c r="AC15" i="21"/>
  <c r="J17" i="21"/>
  <c r="AC17"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2" i="21"/>
  <c r="AC42" i="21"/>
  <c r="J43" i="21"/>
  <c r="AC43" i="21"/>
  <c r="J44" i="21"/>
  <c r="AC44" i="21"/>
  <c r="J45" i="21"/>
  <c r="AC45" i="21"/>
  <c r="J46" i="21"/>
  <c r="AC46" i="21"/>
  <c r="V48" i="21"/>
  <c r="R47" i="21"/>
  <c r="F33" i="21"/>
  <c r="AA33" i="21"/>
  <c r="F11" i="21"/>
  <c r="AA11" i="21"/>
  <c r="F41" i="21"/>
  <c r="AA41" i="21"/>
  <c r="E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5" i="21"/>
  <c r="AA25"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2" i="21"/>
  <c r="AA42" i="21"/>
  <c r="F43" i="21"/>
  <c r="AA43" i="21"/>
  <c r="F44" i="21"/>
  <c r="AA44" i="21"/>
  <c r="F45" i="21"/>
  <c r="AA45" i="21"/>
  <c r="F46" i="21"/>
  <c r="AA46" i="21"/>
  <c r="R48" i="21"/>
  <c r="R49" i="21"/>
  <c r="C49" i="21"/>
  <c r="D3" i="21"/>
  <c r="B2" i="21"/>
  <c r="I5" i="39"/>
  <c r="E5" i="39"/>
  <c r="J40" i="79"/>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L32" i="79"/>
  <c r="L31" i="79"/>
  <c r="L24" i="79"/>
  <c r="E418" i="78"/>
  <c r="C7" i="35"/>
  <c r="I7" i="35"/>
  <c r="G7" i="35"/>
  <c r="E7" i="35"/>
  <c r="G1" i="67"/>
  <c r="F7" i="1"/>
  <c r="L48" i="67"/>
  <c r="J50" i="67"/>
  <c r="J51" i="67"/>
  <c r="M47" i="67"/>
  <c r="J53" i="67"/>
  <c r="Q5" i="71"/>
  <c r="P5" i="71"/>
  <c r="O5" i="71"/>
  <c r="N5" i="71"/>
  <c r="F7" i="69"/>
  <c r="F7" i="68"/>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S8" i="1"/>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H29" i="39"/>
  <c r="G103" i="39"/>
  <c r="G66" i="36"/>
  <c r="J18" i="36"/>
  <c r="F68" i="35"/>
  <c r="H18" i="35"/>
  <c r="S18" i="35"/>
  <c r="G68" i="35"/>
  <c r="J18" i="35"/>
  <c r="F77" i="37"/>
  <c r="H21" i="37"/>
  <c r="F21" i="37"/>
  <c r="F84" i="34"/>
  <c r="H21" i="34"/>
  <c r="F83" i="33"/>
  <c r="H21" i="33"/>
  <c r="F21" i="33"/>
  <c r="E83" i="21"/>
  <c r="S21" i="21"/>
  <c r="H1" i="69"/>
  <c r="AC25" i="40"/>
  <c r="W25" i="40"/>
  <c r="AB25" i="40"/>
  <c r="U25" i="40"/>
  <c r="AB29" i="3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F36" i="68"/>
  <c r="W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G8" i="31"/>
  <c r="H8" i="31"/>
  <c r="I8" i="31"/>
  <c r="J8" i="31"/>
  <c r="K8" i="31"/>
  <c r="L8" i="31"/>
  <c r="M8" i="31"/>
  <c r="N8" i="31"/>
  <c r="O8" i="31"/>
  <c r="P8" i="31"/>
  <c r="Q8" i="31"/>
  <c r="R8" i="31"/>
  <c r="S8"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I26" i="31"/>
  <c r="K26" i="31"/>
  <c r="M26" i="31"/>
  <c r="O26" i="31"/>
  <c r="I27" i="31"/>
  <c r="K27" i="31"/>
  <c r="M27" i="31"/>
  <c r="O27" i="31"/>
  <c r="I28" i="31"/>
  <c r="K28" i="31"/>
  <c r="M28" i="31"/>
  <c r="O28" i="31"/>
  <c r="I29" i="31"/>
  <c r="K29" i="31"/>
  <c r="M29" i="31"/>
  <c r="O29" i="31"/>
  <c r="E25" i="31"/>
  <c r="G25" i="31"/>
  <c r="I25" i="31"/>
  <c r="K25" i="31"/>
  <c r="M25" i="31"/>
  <c r="O2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D78" i="9"/>
  <c r="M8" i="1"/>
  <c r="D24" i="15"/>
  <c r="O8" i="1"/>
  <c r="P8" i="1"/>
  <c r="M13" i="1"/>
  <c r="O13" i="1"/>
  <c r="P13" i="1"/>
  <c r="I5" i="3"/>
  <c r="AD5" i="3"/>
  <c r="AH5" i="3"/>
  <c r="AL5" i="3"/>
  <c r="AP5" i="3"/>
  <c r="F35" i="11"/>
  <c r="F36" i="11"/>
  <c r="F38" i="11"/>
  <c r="E37" i="11"/>
  <c r="F20" i="11"/>
  <c r="F21" i="11"/>
  <c r="C21" i="11"/>
  <c r="F7" i="11"/>
  <c r="C7" i="11"/>
  <c r="C5" i="11"/>
  <c r="F13"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G99" i="39"/>
  <c r="Q39" i="39"/>
  <c r="Z39" i="39"/>
  <c r="Q40" i="39"/>
  <c r="Z40" i="39"/>
  <c r="Q41" i="39"/>
  <c r="Z41" i="39"/>
  <c r="Q42" i="39"/>
  <c r="Z42" i="39"/>
  <c r="Q43" i="39"/>
  <c r="Z43" i="39"/>
  <c r="Q44" i="39"/>
  <c r="Z44" i="39"/>
  <c r="Q45" i="39"/>
  <c r="Z45" i="39"/>
  <c r="Q38" i="39"/>
  <c r="Z38" i="39"/>
  <c r="Q36" i="39"/>
  <c r="Z36" i="39"/>
  <c r="Q37" i="39"/>
  <c r="Z37" i="39"/>
  <c r="H45" i="39"/>
  <c r="H44" i="39"/>
  <c r="D126" i="39"/>
  <c r="E126" i="39"/>
  <c r="F126" i="39"/>
  <c r="G126" i="39"/>
  <c r="H126" i="39"/>
  <c r="I126" i="39"/>
  <c r="J126" i="39"/>
  <c r="K126" i="39"/>
  <c r="L126" i="39"/>
  <c r="M126" i="39"/>
  <c r="D122" i="39"/>
  <c r="E122" i="39"/>
  <c r="F122" i="39"/>
  <c r="G122" i="39"/>
  <c r="H122" i="39"/>
  <c r="I122" i="39"/>
  <c r="J122" i="39"/>
  <c r="K122" i="39"/>
  <c r="L122" i="39"/>
  <c r="M122" i="39"/>
  <c r="D93" i="39"/>
  <c r="E93" i="39"/>
  <c r="F93" i="39"/>
  <c r="G93" i="39"/>
  <c r="G91" i="39"/>
  <c r="G89" i="39"/>
  <c r="M79" i="39"/>
  <c r="L79" i="39"/>
  <c r="K79" i="39"/>
  <c r="J79" i="39"/>
  <c r="I79" i="39"/>
  <c r="H79" i="39"/>
  <c r="G79" i="39"/>
  <c r="F79" i="39"/>
  <c r="E79" i="39"/>
  <c r="D79" i="39"/>
  <c r="C79" i="39"/>
  <c r="P48" i="39"/>
  <c r="P47" i="39"/>
  <c r="P46"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P47" i="33"/>
  <c r="Q46" i="33"/>
  <c r="Z46" i="33"/>
  <c r="Q45" i="33"/>
  <c r="Z45" i="33"/>
  <c r="Q44" i="33"/>
  <c r="Z44" i="33"/>
  <c r="Q43" i="33"/>
  <c r="Z43" i="33"/>
  <c r="Q42" i="33"/>
  <c r="Z42" i="33"/>
  <c r="E123"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F7" i="12"/>
  <c r="D7" i="12"/>
  <c r="E7" i="12"/>
  <c r="G7" i="12"/>
  <c r="K5" i="3"/>
  <c r="O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AE5" i="3"/>
  <c r="AF5" i="3"/>
  <c r="AG5" i="3"/>
  <c r="AI5" i="3"/>
  <c r="AJ5" i="3"/>
  <c r="AK5" i="3"/>
  <c r="AM5" i="3"/>
  <c r="AN5" i="3"/>
  <c r="AO5" i="3"/>
  <c r="AQ5" i="3"/>
  <c r="AR5" i="3"/>
  <c r="AS5" i="3"/>
  <c r="L5" i="3"/>
  <c r="M5" i="3"/>
  <c r="N5" i="3"/>
  <c r="P5" i="3"/>
  <c r="Q5" i="3"/>
  <c r="R5" i="3"/>
  <c r="S5" i="3"/>
  <c r="T5" i="3"/>
  <c r="U5" i="3"/>
  <c r="V5" i="3"/>
  <c r="W5" i="3"/>
  <c r="X5" i="3"/>
  <c r="Y5" i="3"/>
  <c r="Z5" i="3"/>
  <c r="AA5" i="3"/>
  <c r="AB5" i="3"/>
  <c r="F5" i="3"/>
  <c r="G27" i="6"/>
  <c r="S43" i="21"/>
  <c r="U38" i="21"/>
  <c r="S38" i="21"/>
  <c r="S36" i="21"/>
  <c r="W40" i="21"/>
  <c r="U8" i="21"/>
  <c r="U39" i="21"/>
  <c r="W34" i="21"/>
  <c r="U36" i="21"/>
  <c r="W19" i="21"/>
  <c r="W26" i="21"/>
  <c r="S26" i="21"/>
  <c r="S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U34" i="39"/>
  <c r="E109" i="39"/>
  <c r="H31" i="39"/>
  <c r="AB31" i="39"/>
  <c r="H19" i="39"/>
  <c r="AB19" i="39"/>
  <c r="J23" i="40"/>
  <c r="AC23" i="40"/>
  <c r="F21" i="40"/>
  <c r="AA21" i="40"/>
  <c r="J21" i="40"/>
  <c r="W21" i="40"/>
  <c r="H42" i="39"/>
  <c r="AB42" i="39"/>
  <c r="F109" i="39"/>
  <c r="G109" i="39"/>
  <c r="H109" i="39"/>
  <c r="I109" i="39"/>
  <c r="J109" i="39"/>
  <c r="K109" i="39"/>
  <c r="L109" i="39"/>
  <c r="M109" i="39"/>
  <c r="U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W44" i="39"/>
  <c r="W36" i="39"/>
  <c r="W35" i="39"/>
  <c r="U36" i="39"/>
  <c r="S35" i="39"/>
  <c r="AC28" i="34"/>
  <c r="S21" i="40"/>
  <c r="U25" i="21"/>
  <c r="S25" i="21"/>
  <c r="E125" i="33"/>
  <c r="F125" i="33"/>
  <c r="H43" i="33"/>
  <c r="AB43" i="33"/>
  <c r="H17" i="37"/>
  <c r="U17" i="37"/>
  <c r="AB27" i="37"/>
  <c r="U32" i="33"/>
  <c r="F39" i="33"/>
  <c r="AA39"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W43" i="39"/>
  <c r="U45" i="39"/>
  <c r="AB45" i="39"/>
  <c r="AB44" i="39"/>
  <c r="U44" i="39"/>
  <c r="G101" i="39"/>
  <c r="W37" i="39"/>
  <c r="U15" i="39"/>
  <c r="W15" i="39"/>
  <c r="H41"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AC5" i="3"/>
  <c r="BN5" i="3"/>
  <c r="U36" i="40"/>
  <c r="F36" i="43"/>
  <c r="F81" i="43"/>
  <c r="H83" i="43"/>
  <c r="H113" i="43"/>
  <c r="F48" i="43"/>
  <c r="H52" i="43"/>
  <c r="F70" i="43"/>
  <c r="H73" i="43"/>
  <c r="M11" i="43"/>
  <c r="D17" i="43"/>
  <c r="F39" i="43"/>
  <c r="I17" i="43"/>
  <c r="F35" i="43"/>
  <c r="J17" i="43"/>
  <c r="U17" i="39"/>
  <c r="S14" i="35"/>
  <c r="U43" i="21"/>
  <c r="U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M12" i="1"/>
  <c r="O12" i="1"/>
  <c r="P12" i="1"/>
  <c r="S13" i="1"/>
  <c r="AR13" i="1"/>
  <c r="R13" i="1"/>
  <c r="S11" i="1"/>
  <c r="AQ11" i="1"/>
  <c r="R11" i="1"/>
  <c r="S9" i="1"/>
  <c r="AR9" i="1"/>
  <c r="R9" i="1"/>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G111" i="33"/>
  <c r="F36"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E85" i="21"/>
  <c r="S23" i="21"/>
  <c r="S8" i="21"/>
  <c r="M3" i="43"/>
  <c r="M1" i="43"/>
  <c r="N8" i="43"/>
  <c r="D120" i="9"/>
  <c r="C18" i="9"/>
  <c r="D18" i="9"/>
  <c r="F34" i="67"/>
  <c r="F62" i="67"/>
  <c r="M20" i="67"/>
  <c r="F62" i="15"/>
  <c r="E10" i="6"/>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U42" i="39"/>
  <c r="AB23" i="39"/>
  <c r="U41" i="39"/>
  <c r="AB41" i="39"/>
  <c r="W25" i="39"/>
  <c r="U13" i="39"/>
  <c r="S13" i="39"/>
  <c r="S14" i="39"/>
  <c r="U43" i="39"/>
  <c r="AB43" i="39"/>
  <c r="U11" i="39"/>
  <c r="S27" i="39"/>
  <c r="W17" i="39"/>
  <c r="W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60" i="15"/>
  <c r="M18" i="15"/>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B5" i="62"/>
  <c r="B73" i="72"/>
  <c r="S21" i="6"/>
  <c r="L27" i="6"/>
  <c r="S26" i="6"/>
  <c r="S22" i="6"/>
  <c r="M20" i="6"/>
  <c r="I20" i="6"/>
  <c r="AP7" i="1"/>
  <c r="M7" i="1"/>
  <c r="O7" i="1"/>
  <c r="Q16" i="1"/>
  <c r="F27" i="69"/>
  <c r="C47" i="69"/>
  <c r="D45" i="69"/>
  <c r="H16" i="1"/>
  <c r="K16" i="1"/>
  <c r="W33" i="21"/>
  <c r="S33" i="21"/>
  <c r="W32" i="21"/>
  <c r="U9" i="21"/>
  <c r="S32" i="21"/>
  <c r="W9" i="21"/>
  <c r="U32" i="21"/>
  <c r="S10" i="21"/>
  <c r="C36" i="69"/>
  <c r="T7" i="1"/>
  <c r="AR7" i="1"/>
  <c r="C30" i="11"/>
  <c r="E6" i="70"/>
  <c r="K27" i="6"/>
  <c r="A18" i="62"/>
  <c r="B64" i="72"/>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Q52" i="15"/>
  <c r="S20" i="6"/>
  <c r="M27" i="6"/>
  <c r="M16" i="1"/>
  <c r="N16" i="1"/>
  <c r="F27" i="11"/>
  <c r="F1" i="67"/>
  <c r="Q52" i="67"/>
  <c r="AC11" i="37"/>
  <c r="W11" i="37"/>
  <c r="W11" i="34"/>
  <c r="AC11" i="34"/>
  <c r="H20" i="6"/>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D3" i="73"/>
  <c r="M9" i="67"/>
  <c r="E13" i="76"/>
  <c r="J15" i="67"/>
  <c r="B10" i="76"/>
  <c r="M27" i="67"/>
  <c r="AO8" i="1"/>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C76" i="15"/>
  <c r="L51" i="15"/>
  <c r="L57" i="15"/>
  <c r="L47" i="15"/>
  <c r="L58" i="15"/>
  <c r="M59" i="15"/>
  <c r="L59" i="15"/>
  <c r="L60" i="15"/>
  <c r="F20" i="31"/>
  <c r="D2" i="35"/>
  <c r="M21" i="15"/>
  <c r="L47" i="67"/>
  <c r="F5" i="73"/>
  <c r="M24" i="15"/>
  <c r="D2" i="21"/>
  <c r="M26" i="15"/>
  <c r="AO6" i="1"/>
  <c r="B12" i="76"/>
  <c r="E11" i="76"/>
  <c r="M29" i="15"/>
  <c r="F7" i="73"/>
  <c r="E10" i="76"/>
  <c r="F16" i="67"/>
  <c r="F36" i="67"/>
  <c r="M22" i="67"/>
  <c r="M6" i="67"/>
  <c r="AO10" i="1"/>
  <c r="AO12" i="1"/>
  <c r="F6" i="73"/>
  <c r="F6" i="67"/>
  <c r="M26" i="67"/>
  <c r="D34" i="9"/>
  <c r="M8" i="67"/>
  <c r="M23" i="67"/>
  <c r="D2" i="37"/>
  <c r="E9" i="76"/>
  <c r="F40" i="67"/>
  <c r="B3" i="69"/>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AA7"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AC7"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66" i="15"/>
  <c r="C60" i="15"/>
  <c r="C60" i="67"/>
  <c r="C66" i="67"/>
  <c r="C38" i="67"/>
  <c r="C26" i="11"/>
  <c r="D22" i="11"/>
  <c r="C23" i="67"/>
  <c r="C29" i="67"/>
  <c r="J19" i="67"/>
  <c r="C42" i="11"/>
  <c r="C25" i="11"/>
  <c r="C23" i="11"/>
  <c r="J19" i="15"/>
  <c r="J17" i="15"/>
  <c r="C24" i="11"/>
  <c r="C43" i="11"/>
  <c r="G65" i="40"/>
  <c r="H63" i="40"/>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C80" i="67"/>
  <c r="C79" i="67"/>
  <c r="C57" i="69"/>
  <c r="C56" i="69"/>
  <c r="C58" i="15"/>
  <c r="C67" i="15"/>
  <c r="C68" i="15"/>
  <c r="C71" i="15"/>
  <c r="C56" i="11"/>
  <c r="C57" i="11"/>
  <c r="Q68" i="67"/>
  <c r="Q69" i="15"/>
  <c r="Q68" i="15"/>
  <c r="C80" i="15"/>
  <c r="C79" i="15"/>
  <c r="K63" i="40"/>
  <c r="J65" i="40"/>
  <c r="B3" i="76"/>
  <c r="Q67" i="67"/>
  <c r="Q67"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B3" i="39"/>
  <c r="U10" i="39"/>
  <c r="W10" i="39"/>
  <c r="J10" i="40"/>
  <c r="W10" i="40"/>
  <c r="AC10" i="40"/>
  <c r="H10" i="40"/>
  <c r="U10" i="40"/>
  <c r="AB10" i="40"/>
  <c r="F10" i="40"/>
  <c r="AA10" i="40"/>
  <c r="S10" i="40"/>
  <c r="S10" i="39"/>
  <c r="I47" i="39"/>
  <c r="I51" i="39"/>
  <c r="J51" i="39"/>
  <c r="E47" i="39"/>
  <c r="I52" i="39"/>
  <c r="J52" i="39"/>
  <c r="G47" i="39"/>
  <c r="G51" i="39"/>
  <c r="H51" i="39"/>
  <c r="G52" i="39"/>
  <c r="H52" i="39"/>
  <c r="C47" i="39"/>
  <c r="E52" i="39"/>
  <c r="F52" i="39"/>
  <c r="E51" i="39"/>
  <c r="F51" i="39"/>
  <c r="C6" i="68"/>
  <c r="C7" i="68"/>
  <c r="C5" i="68"/>
  <c r="C20" i="68"/>
  <c r="C23" i="68"/>
  <c r="C25" i="68"/>
  <c r="C22" i="68"/>
  <c r="C28" i="68"/>
  <c r="C27" i="68"/>
  <c r="C31" i="68"/>
  <c r="C52" i="68"/>
  <c r="B2" i="68"/>
  <c r="B3" i="68"/>
  <c r="C20" i="9"/>
  <c r="G20" i="9"/>
  <c r="C19" i="9"/>
  <c r="G19" i="9"/>
  <c r="C32" i="9"/>
  <c r="H118" i="9"/>
  <c r="D14" i="74"/>
  <c r="B5" i="74"/>
  <c r="D5" i="74"/>
  <c r="C103" i="9"/>
  <c r="C21" i="9"/>
  <c r="D22" i="9"/>
  <c r="C102" i="9"/>
  <c r="G21" i="9"/>
  <c r="C35" i="9"/>
  <c r="C34" i="9"/>
  <c r="D118" i="9"/>
  <c r="D119" i="9"/>
  <c r="D5" i="52"/>
  <c r="B49" i="72"/>
  <c r="H119" i="9"/>
  <c r="H5" i="52"/>
  <c r="H4" i="52"/>
  <c r="C104" i="9"/>
  <c r="F118" i="9"/>
  <c r="F4" i="52"/>
  <c r="B51" i="72"/>
  <c r="F119" i="9"/>
  <c r="F5" i="52"/>
  <c r="B53" i="72"/>
  <c r="G118" i="9"/>
  <c r="G4" i="52"/>
  <c r="B52" i="72"/>
  <c r="D4" i="52"/>
  <c r="B47" i="72"/>
  <c r="H101" i="9"/>
  <c r="M48" i="9"/>
  <c r="I118" i="9"/>
  <c r="I4" i="52"/>
  <c r="C105" i="9"/>
  <c r="E118" i="9"/>
  <c r="E4" i="52"/>
  <c r="B48" i="72"/>
  <c r="H102" i="9"/>
  <c r="D7" i="53"/>
  <c r="B21" i="72"/>
  <c r="E14" i="74"/>
  <c r="F14" i="74"/>
  <c r="C5" i="74"/>
  <c r="D5" i="53"/>
  <c r="B20" i="72"/>
  <c r="D6" i="53"/>
  <c r="B22" i="72"/>
  <c r="H107" i="9"/>
  <c r="H108" i="9"/>
  <c r="D15" i="53"/>
  <c r="B31" i="72"/>
  <c r="D45" i="9"/>
  <c r="C64" i="9"/>
  <c r="C63" i="9"/>
  <c r="C67" i="9"/>
  <c r="C68" i="9"/>
  <c r="D54" i="9"/>
  <c r="D52" i="9"/>
  <c r="D53" i="9"/>
  <c r="C57" i="68"/>
  <c r="C56" i="68"/>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<sst xmlns="http://schemas.openxmlformats.org/spreadsheetml/2006/main" count="14335" uniqueCount="3665">
  <si>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</si>
  <si>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</si>
  <si>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</si>
  <si>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</si>
  <si>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</si>
  <si>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</si>
  <si>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</si>
  <si>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</si>
  <si>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</si>
  <si>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</si>
  <si>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</si>
  <si>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</si>
  <si>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</si>
  <si>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</si>
  <si>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</si>
  <si>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</si>
  <si>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</si>
  <si>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</si>
  <si>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</si>
  <si>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</si>
  <si>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</si>
  <si>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</si>
  <si>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</si>
  <si>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</si>
  <si>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</si>
  <si>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</si>
  <si>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</si>
  <si>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</si>
  <si>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</si>
  <si>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</si>
  <si>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</si>
  <si>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</si>
  <si>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</si>
  <si>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</si>
  <si>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</si>
  <si>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</si>
  <si>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</si>
  <si>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</si>
  <si>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</si>
  <si>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</si>
  <si>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</si>
  <si>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</si>
  <si>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</si>
  <si>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</si>
  <si>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</si>
  <si>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</si>
  <si>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</si>
  <si>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</si>
  <si>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</si>
  <si>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</si>
  <si>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</si>
  <si>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</si>
  <si>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</si>
  <si>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</si>
  <si>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</si>
  <si>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</si>
  <si>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</si>
  <si>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</si>
  <si>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</si>
  <si>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</si>
  <si>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</si>
  <si>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</si>
  <si>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</si>
  <si>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</si>
  <si>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</si>
  <si>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</si>
  <si>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</si>
  <si>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</si>
  <si>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</si>
  <si>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</si>
  <si>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</si>
  <si>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</si>
  <si>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</si>
  <si>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</si>
  <si>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</si>
  <si>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</si>
  <si>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</si>
  <si>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</si>
  <si>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</si>
  <si>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</si>
  <si>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</si>
  <si>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</si>
  <si>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</si>
  <si>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</si>
  <si>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</si>
  <si>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</si>
  <si>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</si>
  <si>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</si>
  <si>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</si>
  <si>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</si>
  <si>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</si>
  <si>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</si>
  <si>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</si>
  <si>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</si>
  <si>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</si>
  <si>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</si>
  <si>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</si>
  <si>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</si>
  <si>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</si>
  <si>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</si>
  <si>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</si>
  <si>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</si>
  <si>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</si>
  <si>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</si>
  <si>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</si>
  <si>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</si>
  <si>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</si>
  <si>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</si>
  <si>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</si>
  <si>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</si>
  <si>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</si>
  <si>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</si>
  <si>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</si>
  <si>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</si>
  <si>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</si>
  <si>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</si>
  <si>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</si>
  <si>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</si>
  <si>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</si>
  <si>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</si>
  <si>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</si>
  <si>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</si>
  <si>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</si>
  <si>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</si>
  <si>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</si>
  <si>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</si>
  <si>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</si>
  <si>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</si>
  <si>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</si>
  <si>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</si>
  <si>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</si>
  <si>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</si>
  <si>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</si>
  <si>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</si>
  <si>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</si>
  <si>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</si>
  <si>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</si>
  <si>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</si>
  <si>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</si>
  <si>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</si>
  <si>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</si>
  <si>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</si>
  <si>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</si>
  <si>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</si>
  <si>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</si>
  <si>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</si>
  <si>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</si>
  <si>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</si>
  <si>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</si>
  <si>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</si>
  <si>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</si>
  <si>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</si>
  <si>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</si>
  <si>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</si>
  <si>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</si>
  <si>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</si>
  <si>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</si>
  <si>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</si>
  <si>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</si>
  <si>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</si>
  <si>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</si>
  <si>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</si>
  <si>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</si>
  <si>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</si>
  <si>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</si>
  <si>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</si>
  <si>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</si>
  <si>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</si>
  <si>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</si>
  <si>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</si>
  <si>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</si>
  <si>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</si>
  <si>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</si>
  <si>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</si>
  <si>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</si>
  <si>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</si>
  <si>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</si>
  <si>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</si>
  <si>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</si>
  <si>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</si>
  <si>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</si>
  <si>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</si>
  <si>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</si>
  <si>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</si>
  <si>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</si>
  <si>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</si>
  <si>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</si>
  <si>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</si>
  <si>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</si>
  <si>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</si>
  <si>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</si>
  <si>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</si>
  <si>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</si>
  <si>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</si>
  <si>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</si>
  <si>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</si>
  <si>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</si>
  <si>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</si>
  <si>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</si>
  <si>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</si>
  <si>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</si>
  <si>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</si>
  <si>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</si>
  <si>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</si>
  <si>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</si>
  <si>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</si>
  <si>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</si>
  <si>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</si>
  <si>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</si>
  <si>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</si>
  <si>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</si>
  <si>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</si>
  <si>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</si>
  <si>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</si>
  <si>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</si>
  <si>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</si>
  <si>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</si>
  <si>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</si>
  <si>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</si>
  <si>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</si>
  <si>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</si>
  <si>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</si>
  <si>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</si>
  <si>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</si>
  <si>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</si>
  <si>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</si>
  <si>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</si>
  <si>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</si>
  <si>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</si>
  <si>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</si>
  <si>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</si>
  <si>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</si>
  <si>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</si>
  <si>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</si>
  <si>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</si>
  <si>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</si>
  <si>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</si>
  <si>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</si>
  <si>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</si>
  <si>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</si>
  <si>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</si>
  <si>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</si>
  <si>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</si>
  <si>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</si>
  <si>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</si>
  <si>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</si>
  <si>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</si>
  <si>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</si>
  <si>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</si>
  <si>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</si>
  <si>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</si>
  <si>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</si>
  <si>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</si>
  <si>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</si>
  <si>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</si>
  <si>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</si>
  <si>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</si>
  <si>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</si>
  <si>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</si>
  <si>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</si>
  <si>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</si>
  <si>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</si>
  <si>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</si>
  <si>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</si>
  <si>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</si>
  <si>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</si>
  <si>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</si>
  <si>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</si>
  <si>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</si>
  <si>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</si>
  <si>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</si>
  <si>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</si>
  <si>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</si>
  <si>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</si>
  <si>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</si>
  <si>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</si>
  <si>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</si>
  <si>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</si>
  <si>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</si>
  <si>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</si>
  <si>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</si>
  <si>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</si>
  <si>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</si>
  <si>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</si>
  <si>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</si>
  <si>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</si>
  <si>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</si>
  <si>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</si>
  <si>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</si>
  <si>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</si>
  <si>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</si>
  <si>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</si>
  <si>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</si>
  <si>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</si>
  <si>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</si>
  <si>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</si>
  <si>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</si>
  <si>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</si>
  <si>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</si>
  <si>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</si>
  <si>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</si>
  <si>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</si>
  <si>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</si>
  <si>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</si>
  <si>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</si>
  <si>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</si>
  <si>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</si>
  <si>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</si>
  <si>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</si>
  <si>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</si>
  <si>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</si>
  <si>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</si>
  <si>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</si>
  <si>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</si>
  <si>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</si>
  <si>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</si>
  <si>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</si>
  <si>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</si>
  <si>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</si>
  <si>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</si>
  <si>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</si>
  <si>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</si>
  <si>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</si>
  <si>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</si>
  <si>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</si>
  <si>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</si>
  <si>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</si>
  <si>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</si>
  <si>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</si>
  <si>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</si>
  <si>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</si>
  <si>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</si>
  <si>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</si>
  <si>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</si>
  <si>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</si>
  <si>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</si>
  <si>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</si>
  <si>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</si>
  <si>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</si>
  <si>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</si>
  <si>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</si>
  <si>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</si>
  <si>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</si>
  <si>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</si>
  <si>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</si>
  <si>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</si>
  <si>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</si>
  <si>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</si>
  <si>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</si>
  <si>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</si>
  <si>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</si>
  <si>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</si>
  <si>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</si>
  <si>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</si>
  <si>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</si>
  <si>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</si>
  <si>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</si>
  <si>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</si>
  <si>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</si>
  <si>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</si>
  <si>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</si>
  <si>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</si>
  <si>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</si>
  <si>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</si>
  <si>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</si>
  <si>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</si>
  <si>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</si>
  <si>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</si>
  <si>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</si>
  <si>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</si>
  <si>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</si>
  <si>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</si>
  <si>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</si>
  <si>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</si>
  <si>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</si>
  <si>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</si>
  <si>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</si>
  <si>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</si>
  <si>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</si>
  <si>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</si>
  <si>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</si>
  <si>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</si>
  <si>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</si>
  <si>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</si>
  <si>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</si>
  <si>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</si>
  <si>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</si>
  <si>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</si>
  <si>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</si>
  <si>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</si>
  <si>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</si>
  <si>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</si>
  <si>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</si>
  <si>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</si>
  <si>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</si>
  <si>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</si>
  <si>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</si>
  <si>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</si>
  <si>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</si>
  <si>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</si>
  <si>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</si>
  <si>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</si>
  <si>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</si>
  <si>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</si>
  <si>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</si>
  <si>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</si>
  <si>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</si>
  <si>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</si>
  <si>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</si>
  <si>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</si>
  <si>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</si>
  <si>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</si>
  <si>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</si>
  <si>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</si>
  <si>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</si>
  <si>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</si>
  <si>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</si>
  <si>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</si>
  <si>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</si>
  <si>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</si>
  <si>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</si>
  <si>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</si>
  <si>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</si>
  <si>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</si>
  <si>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</si>
  <si>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</si>
  <si>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</si>
  <si>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</si>
  <si>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</si>
  <si>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</si>
  <si>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</si>
  <si>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</si>
  <si>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</si>
  <si>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</si>
  <si>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</si>
  <si>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</si>
  <si>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</si>
  <si>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</si>
  <si>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</si>
  <si>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</si>
  <si>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</si>
  <si>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</si>
  <si>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</si>
  <si>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</si>
  <si>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</si>
  <si>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</si>
  <si>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</si>
  <si>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</si>
  <si>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</si>
  <si>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</si>
  <si>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</si>
  <si>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</si>
  <si>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</si>
  <si>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</si>
  <si>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</si>
  <si>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</si>
  <si>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</si>
  <si>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</si>
  <si>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</si>
  <si>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</si>
  <si>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</si>
  <si>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</si>
  <si>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</si>
  <si>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</si>
  <si>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</si>
  <si>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</si>
  <si>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</si>
  <si>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</si>
  <si>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</si>
  <si>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</si>
  <si>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</si>
  <si>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</si>
  <si>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</si>
  <si>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</si>
  <si>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</si>
  <si>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</si>
  <si>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</si>
  <si>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</si>
  <si>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</si>
  <si>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</si>
  <si>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</si>
  <si>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</si>
  <si>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</si>
  <si>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</si>
  <si>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</si>
  <si>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</si>
  <si>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</si>
  <si>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</si>
  <si>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</si>
  <si>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</si>
  <si>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</si>
  <si>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</si>
  <si>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</si>
  <si>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</si>
  <si>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</si>
  <si>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</si>
  <si>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</si>
  <si>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</si>
  <si>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</si>
  <si>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</si>
  <si>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</si>
  <si>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</si>
  <si>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</si>
  <si>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</si>
  <si>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</si>
  <si>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</si>
  <si>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</si>
  <si>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</si>
  <si>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</si>
  <si>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</si>
  <si>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</si>
  <si>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</si>
  <si>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</si>
  <si>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</si>
  <si>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</si>
  <si>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</si>
  <si>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</si>
  <si>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</si>
  <si>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</si>
  <si>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</si>
  <si>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</si>
  <si>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</si>
  <si>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</si>
  <si>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</si>
  <si>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</si>
  <si>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</si>
  <si>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</si>
  <si>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</si>
  <si>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</si>
  <si>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</si>
  <si>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</si>
  <si>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</si>
  <si>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</si>
  <si>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</si>
  <si>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</si>
  <si>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</si>
  <si>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</si>
  <si>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</si>
  <si>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</si>
  <si>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</si>
  <si>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</si>
  <si>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</si>
  <si>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</si>
  <si>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</si>
  <si>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</si>
  <si>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</si>
  <si>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</si>
  <si>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</si>
  <si>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</si>
  <si>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</si>
  <si>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</si>
  <si>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</si>
  <si>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</si>
  <si>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</si>
  <si>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</si>
  <si>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</si>
  <si>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</si>
  <si>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</si>
  <si>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</si>
  <si>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</si>
  <si>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</si>
  <si>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</si>
  <si>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</si>
  <si>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</si>
  <si>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</si>
  <si>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</si>
  <si>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</si>
  <si>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</si>
  <si>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</si>
  <si>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</si>
  <si>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</si>
  <si>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</si>
  <si>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</si>
  <si>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</si>
  <si>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</si>
  <si>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</si>
  <si>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</si>
  <si>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</si>
  <si>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</si>
  <si>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</si>
  <si>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</si>
  <si>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</si>
  <si>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</si>
  <si>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</si>
  <si>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</si>
  <si>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</si>
  <si>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</si>
  <si>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</si>
  <si>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</si>
  <si>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</si>
  <si>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</si>
  <si>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</si>
  <si>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</si>
  <si>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</si>
  <si>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</si>
  <si>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</si>
  <si>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</si>
  <si>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</si>
  <si>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</si>
  <si>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</si>
  <si>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</si>
  <si>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</si>
  <si>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</si>
  <si>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</si>
  <si>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</si>
  <si>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</si>
  <si>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</si>
  <si>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</si>
  <si>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</si>
  <si>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</si>
  <si>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</si>
  <si>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</si>
  <si>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</si>
  <si>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</si>
  <si>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</si>
  <si>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</si>
  <si>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</si>
  <si>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</si>
  <si>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</si>
  <si>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</si>
  <si>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</si>
  <si>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</si>
  <si>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</si>
  <si>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</si>
  <si>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</si>
  <si>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</si>
  <si>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</si>
  <si>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</si>
  <si>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</si>
  <si>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</si>
  <si>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</si>
  <si>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</si>
  <si>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</si>
  <si>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</si>
  <si>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</si>
  <si>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</si>
  <si>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</si>
  <si>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</si>
  <si>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</si>
  <si>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</si>
  <si>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</si>
  <si>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</si>
  <si>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</si>
  <si>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</si>
  <si>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</si>
  <si>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</si>
  <si>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</si>
  <si>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</si>
  <si>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</si>
  <si>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</si>
  <si>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</si>
  <si>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</si>
  <si>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</si>
  <si>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</si>
  <si>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</si>
  <si>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</si>
  <si>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</si>
  <si>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</si>
  <si>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</si>
  <si>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</si>
  <si>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</si>
  <si>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</si>
  <si>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</si>
  <si>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</si>
  <si>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</si>
  <si>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</si>
  <si>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</si>
  <si>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</si>
  <si>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</si>
  <si>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</si>
  <si>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</si>
  <si>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</si>
  <si>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</si>
  <si>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</si>
  <si>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</si>
  <si>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</si>
  <si>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</si>
  <si>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</si>
  <si>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</si>
  <si>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</si>
  <si>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</si>
  <si>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</si>
  <si>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</si>
  <si>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</si>
  <si>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</si>
  <si>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</si>
  <si>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</si>
  <si>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</si>
  <si>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</si>
  <si>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</si>
  <si>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</si>
  <si>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</si>
  <si>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</si>
  <si>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</si>
  <si>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</si>
  <si>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</si>
  <si>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</si>
  <si>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</si>
  <si>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</si>
  <si>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</si>
  <si>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</si>
  <si>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</si>
  <si>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</si>
  <si>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</si>
  <si>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</si>
  <si>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</si>
  <si>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</si>
  <si>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</si>
  <si>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</si>
  <si>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</si>
  <si>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</si>
  <si>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</si>
  <si>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</si>
  <si>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</si>
  <si>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</si>
  <si>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</si>
  <si>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</si>
  <si>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</si>
  <si>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</si>
  <si>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</si>
  <si>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</si>
  <si>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</si>
  <si>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</si>
  <si>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</si>
  <si>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</si>
  <si>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</si>
  <si>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</si>
  <si>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</si>
  <si>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</si>
  <si>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</si>
  <si>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</si>
  <si>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</si>
  <si>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</si>
  <si>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</si>
  <si>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</si>
  <si>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</si>
  <si>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</si>
  <si>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</si>
  <si>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</si>
  <si>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</si>
  <si>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</si>
  <si>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</si>
  <si>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</si>
  <si>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</si>
  <si>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</si>
  <si>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</si>
  <si>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</si>
  <si>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</si>
  <si>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</si>
  <si>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</si>
  <si>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</si>
  <si>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</si>
  <si>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</si>
  <si>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</si>
  <si>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</si>
  <si>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</si>
  <si>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</si>
  <si>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</si>
  <si>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</si>
  <si>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</si>
  <si>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</si>
  <si>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</si>
  <si>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</si>
  <si>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</si>
  <si>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</si>
  <si>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</si>
  <si>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</si>
  <si>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</si>
  <si>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</si>
  <si>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</si>
  <si>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</si>
  <si>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</si>
  <si>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</si>
  <si>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</si>
  <si>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</si>
  <si>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</si>
  <si>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</si>
  <si>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</si>
  <si>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</si>
  <si>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</si>
  <si>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</si>
  <si>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</si>
  <si>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</si>
  <si>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</si>
  <si>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</si>
  <si>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</si>
  <si>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</si>
  <si>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</si>
  <si>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</si>
  <si>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</si>
  <si>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</si>
  <si>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</si>
  <si>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</si>
  <si>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</si>
  <si>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</si>
  <si>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</si>
  <si>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</si>
  <si>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</si>
  <si>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</si>
  <si>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</si>
  <si>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</si>
  <si>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</si>
  <si>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</si>
  <si>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</si>
  <si>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</si>
  <si>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</si>
  <si>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</si>
  <si>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</si>
  <si>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</si>
  <si>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</si>
  <si>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</si>
  <si>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</si>
  <si>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</si>
  <si>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</si>
  <si>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</si>
  <si>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</si>
  <si>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</si>
  <si>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</si>
  <si>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</si>
  <si>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</si>
  <si>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</si>
  <si>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</si>
  <si>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</si>
  <si>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</si>
  <si>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</si>
  <si>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</si>
  <si>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</si>
  <si>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</si>
  <si>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</si>
  <si>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</si>
  <si>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</si>
  <si>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</si>
  <si>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</si>
  <si>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</si>
  <si>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</si>
  <si>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</si>
  <si>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</si>
  <si>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</si>
  <si>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</si>
  <si>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</si>
  <si>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</si>
  <si>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</si>
  <si>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</si>
  <si>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</si>
  <si>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</si>
  <si>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</si>
  <si>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</si>
  <si>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</si>
  <si>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</si>
  <si>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</si>
  <si>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</si>
  <si>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</si>
  <si>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</si>
  <si>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</si>
  <si>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</si>
  <si>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</si>
  <si>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</si>
  <si>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</si>
  <si>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</si>
  <si>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</si>
  <si>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</si>
  <si>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</si>
  <si>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</si>
  <si>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</si>
  <si>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</si>
  <si>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</si>
  <si>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</si>
  <si>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</si>
  <si>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</si>
  <si>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</si>
  <si>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</si>
  <si>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</si>
  <si>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</si>
  <si>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</si>
  <si>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</si>
  <si>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</si>
  <si>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</si>
  <si>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</si>
  <si>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</si>
  <si>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</si>
  <si>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</si>
  <si>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</si>
  <si>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</si>
  <si>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</si>
  <si>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</si>
  <si>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</si>
  <si>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</si>
  <si>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</si>
  <si>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</si>
  <si>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</si>
  <si>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</si>
  <si>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</si>
  <si>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</si>
  <si>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</si>
  <si>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</si>
  <si>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</si>
  <si>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</si>
  <si>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</si>
  <si>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</si>
  <si>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</si>
  <si>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</si>
  <si>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</si>
  <si>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</si>
  <si>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</si>
  <si>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</si>
  <si>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</si>
  <si>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</si>
  <si>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</si>
  <si>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</si>
  <si>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</si>
  <si>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</si>
  <si>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</si>
  <si>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</si>
  <si>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</si>
  <si>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</si>
  <si>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</si>
  <si>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</si>
  <si>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</si>
  <si>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</si>
  <si>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</si>
  <si>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</si>
  <si>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</si>
  <si>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</si>
  <si>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</si>
  <si>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</si>
  <si>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</si>
  <si>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</si>
  <si>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</si>
  <si>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</si>
  <si>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</si>
  <si>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</si>
  <si>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</si>
  <si>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</si>
  <si>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</si>
  <si>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</si>
  <si>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</si>
  <si>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</si>
  <si>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</si>
  <si>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</si>
  <si>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</si>
  <si>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</si>
  <si>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</si>
  <si>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</si>
  <si>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</si>
  <si>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</si>
  <si>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</si>
  <si>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</si>
  <si>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</si>
  <si>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</si>
  <si>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</si>
  <si>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</si>
  <si>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</si>
  <si>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</si>
  <si>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</si>
  <si>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</si>
  <si>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</si>
  <si>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</si>
  <si>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</si>
  <si>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</si>
  <si>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</si>
  <si>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</si>
  <si>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</si>
  <si>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</si>
  <si>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</si>
  <si>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</si>
  <si>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</si>
  <si>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</si>
  <si>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</si>
  <si>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</si>
  <si>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</si>
  <si>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</si>
  <si>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</si>
  <si>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</si>
  <si>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</si>
  <si>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</si>
  <si>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</si>
  <si>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</si>
  <si>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</si>
  <si>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</si>
  <si>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</si>
  <si>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</si>
  <si>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</si>
  <si>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</si>
  <si>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</si>
  <si>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</si>
  <si>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</si>
  <si>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</si>
  <si>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</si>
  <si>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</si>
  <si>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</si>
  <si>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</si>
  <si>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</si>
  <si>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</si>
  <si>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</si>
  <si>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</si>
  <si>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</si>
  <si>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</si>
  <si>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</si>
  <si>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</si>
  <si>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</si>
  <si>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</si>
  <si>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</si>
  <si>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</si>
  <si>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</si>
  <si>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</si>
  <si>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</si>
  <si>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</si>
  <si>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</si>
  <si>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</si>
  <si>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</si>
  <si>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</si>
  <si>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</si>
  <si>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</si>
  <si>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</si>
  <si>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</si>
  <si>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</si>
  <si>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</si>
  <si>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</si>
  <si>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</si>
  <si>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</si>
  <si>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</si>
  <si>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</si>
  <si>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</si>
  <si>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</si>
  <si>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</si>
  <si>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</si>
  <si>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</si>
  <si>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</si>
  <si>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</si>
  <si>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</si>
  <si>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</si>
  <si>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</si>
  <si>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</si>
  <si>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</si>
  <si>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</si>
  <si>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</si>
  <si>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</si>
  <si>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</si>
  <si>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</si>
  <si>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</si>
  <si>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</si>
  <si>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</si>
  <si>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</si>
  <si>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</si>
  <si>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</si>
  <si>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</si>
  <si>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</si>
  <si>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</si>
  <si>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</si>
  <si>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</si>
  <si>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</si>
  <si>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</si>
  <si>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</si>
  <si>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</si>
  <si>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</si>
  <si>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</si>
  <si>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</si>
  <si>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</si>
  <si>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</si>
  <si>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</si>
  <si>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</si>
  <si>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</si>
  <si>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</si>
  <si>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</si>
  <si>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</si>
  <si>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</si>
  <si>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</si>
  <si>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</si>
  <si>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</si>
  <si>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</si>
  <si>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</si>
  <si>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</si>
  <si>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</si>
  <si>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</si>
  <si>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</si>
  <si>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</si>
  <si>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</si>
  <si>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</si>
  <si>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</si>
  <si>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</si>
  <si>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</si>
  <si>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</si>
  <si>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</si>
  <si>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</si>
  <si>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</si>
  <si>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</si>
  <si>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</si>
  <si>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</si>
  <si>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</si>
  <si>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</si>
  <si>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</si>
  <si>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</si>
  <si>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</si>
  <si>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</si>
  <si>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</si>
  <si>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</si>
  <si>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</si>
  <si>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</si>
  <si>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</si>
  <si>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</si>
  <si>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</si>
  <si>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</si>
  <si>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</si>
  <si>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</si>
  <si>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</si>
  <si>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</si>
  <si>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</si>
  <si>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</si>
  <si>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</si>
  <si>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</si>
  <si>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</si>
  <si>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</si>
  <si>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</si>
  <si>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</si>
  <si>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</si>
  <si>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</si>
  <si>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</si>
  <si>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</si>
  <si>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</si>
  <si>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</si>
  <si>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</si>
  <si>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</si>
  <si>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</si>
  <si>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</si>
  <si>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</si>
  <si>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</si>
  <si>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</si>
  <si>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</si>
  <si>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</si>
  <si>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</si>
  <si>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</si>
  <si>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</si>
  <si>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</si>
  <si>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</si>
  <si>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</si>
  <si>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</si>
  <si>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</si>
  <si>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</si>
  <si>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</si>
  <si>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</si>
  <si>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</si>
  <si>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</si>
  <si>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</si>
  <si>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</si>
  <si>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</si>
  <si>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</si>
  <si>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</si>
  <si>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</si>
  <si>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</si>
  <si>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</si>
  <si>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</si>
  <si>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</si>
  <si>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</si>
  <si>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</si>
  <si>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</si>
  <si>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</si>
  <si>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</si>
  <si>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</si>
  <si>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</si>
  <si>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</si>
  <si>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</si>
  <si>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</si>
  <si>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</si>
  <si>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</si>
  <si>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</si>
  <si>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</si>
  <si>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</si>
  <si>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</si>
  <si>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</si>
  <si>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</si>
  <si>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</si>
  <si>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</si>
  <si>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</si>
  <si>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</si>
  <si>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</si>
  <si>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</si>
  <si>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</si>
  <si>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</si>
  <si>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</si>
  <si>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</si>
  <si>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</si>
  <si>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</si>
  <si>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</si>
  <si>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</si>
  <si>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</si>
  <si>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</si>
  <si>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</si>
  <si>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</si>
  <si>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</si>
  <si>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</si>
  <si>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</si>
  <si>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</si>
  <si>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</si>
  <si>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</si>
  <si>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</si>
  <si>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</si>
  <si>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</si>
  <si>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</si>
  <si>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</si>
  <si>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</si>
  <si>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</si>
  <si>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</si>
  <si>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</si>
  <si>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</si>
  <si>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</si>
  <si>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</si>
  <si>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</si>
  <si>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</si>
  <si>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</si>
  <si>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</si>
  <si>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</si>
  <si>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</si>
  <si>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</si>
  <si>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</si>
  <si>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</si>
  <si>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</si>
  <si>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</si>
  <si>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</si>
  <si>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</si>
  <si>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</si>
  <si>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</si>
  <si>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</si>
  <si>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</si>
  <si>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</si>
  <si>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</si>
  <si>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</si>
  <si>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</si>
  <si>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</si>
  <si>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</si>
  <si>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</si>
  <si>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</si>
  <si>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</si>
  <si>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</si>
  <si>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</si>
  <si>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</si>
  <si>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</si>
  <si>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</si>
  <si>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</si>
  <si>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</si>
  <si>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</si>
  <si>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</si>
  <si>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</si>
  <si>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</si>
  <si>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</si>
  <si>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</si>
  <si>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</si>
  <si>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</si>
  <si>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</si>
  <si>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</si>
  <si>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</si>
  <si>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</si>
  <si>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</si>
  <si>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</si>
  <si>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</si>
  <si>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</si>
  <si>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</si>
  <si>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</si>
  <si>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</si>
  <si>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</si>
  <si>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</si>
  <si>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</si>
  <si>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</si>
  <si>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</si>
  <si>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</si>
  <si>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</si>
  <si>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</si>
  <si>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</si>
  <si>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</si>
  <si>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</si>
  <si>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</si>
  <si>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</si>
  <si>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</si>
  <si>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</si>
  <si>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</si>
  <si>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</si>
  <si>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</si>
  <si>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</si>
  <si>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</si>
  <si>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</si>
  <si>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</si>
  <si>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</si>
  <si>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</si>
  <si>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</si>
  <si>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</si>
  <si>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</si>
  <si>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</si>
  <si>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</si>
  <si>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</si>
  <si>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</si>
  <si>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</si>
  <si>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</si>
  <si>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</si>
  <si>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</si>
  <si>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</si>
  <si>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</si>
  <si>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</si>
  <si>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</si>
  <si>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</si>
  <si>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</si>
  <si>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</si>
  <si>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</si>
  <si>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</si>
  <si>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</si>
  <si>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</si>
  <si>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</si>
  <si>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</si>
  <si>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</si>
  <si>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</si>
  <si>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</si>
  <si>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</si>
  <si>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</si>
  <si>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</si>
  <si>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</si>
  <si>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</si>
  <si>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</si>
  <si>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</si>
  <si>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</si>
  <si>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</si>
  <si>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</si>
  <si>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</si>
  <si>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</si>
  <si>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</si>
  <si>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</si>
  <si>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</si>
  <si>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</si>
  <si>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</si>
  <si>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</si>
  <si>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</si>
  <si>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</si>
  <si>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</si>
  <si>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</si>
  <si>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</si>
  <si>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</si>
  <si>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</si>
  <si>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</si>
  <si>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</si>
  <si>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</si>
  <si>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</si>
  <si>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</si>
  <si>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</si>
  <si>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</si>
  <si>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</si>
  <si>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</si>
  <si>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</si>
  <si>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</si>
  <si>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</si>
  <si>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</si>
  <si>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</si>
  <si>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</si>
  <si>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</si>
  <si>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</si>
  <si>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</si>
  <si>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</si>
  <si>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</si>
  <si>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</si>
  <si>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</si>
  <si>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</si>
  <si>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</si>
  <si>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</si>
  <si>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</si>
  <si>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</si>
  <si>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</si>
  <si>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</si>
  <si>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</si>
  <si>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</si>
  <si>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</si>
  <si>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</si>
  <si>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</si>
  <si>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</si>
  <si>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</si>
  <si>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</si>
  <si>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</si>
  <si>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</si>
  <si>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</si>
  <si>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</si>
  <si>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</si>
  <si>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</si>
  <si>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</si>
  <si>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</si>
  <si>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</si>
  <si>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</si>
  <si>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</si>
  <si>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</si>
  <si>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</si>
  <si>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</si>
  <si>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</si>
  <si>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</si>
  <si>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</si>
  <si>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</si>
  <si>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</si>
  <si>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</si>
  <si>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</si>
  <si>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</si>
  <si>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</si>
  <si>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</si>
  <si>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</si>
  <si>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</si>
  <si>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</si>
  <si>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</si>
  <si>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</si>
  <si>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</si>
  <si>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</si>
  <si>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</si>
  <si>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</si>
  <si>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</si>
  <si>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</si>
  <si>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</si>
  <si>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</si>
  <si>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</si>
  <si>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</si>
  <si>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</si>
  <si>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</si>
  <si>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</si>
  <si>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</si>
  <si>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</si>
  <si>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</si>
  <si>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</si>
  <si>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</si>
  <si>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</si>
  <si>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</si>
  <si>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</si>
  <si>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</si>
  <si>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</si>
  <si>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</si>
  <si>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</si>
  <si>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</si>
  <si>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</si>
  <si>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</si>
  <si>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</si>
  <si>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</si>
  <si>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</si>
  <si>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</si>
  <si>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</si>
  <si>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</si>
  <si>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</si>
  <si>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</si>
  <si>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</si>
  <si>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</si>
  <si>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</si>
  <si>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</si>
  <si>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</si>
  <si>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</si>
  <si>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</si>
  <si>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</si>
  <si>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</si>
  <si>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</si>
  <si>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</si>
  <si>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</si>
  <si>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</si>
  <si>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</si>
  <si>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</si>
  <si>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</si>
  <si>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</si>
  <si>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</si>
  <si>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</si>
  <si>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</si>
  <si>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</si>
  <si>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</si>
  <si>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</si>
  <si>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</si>
  <si>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</si>
  <si>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</si>
  <si>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</si>
  <si>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</si>
  <si>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</si>
  <si>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</si>
  <si>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</si>
  <si>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</si>
  <si>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</si>
  <si>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</si>
  <si>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</si>
  <si>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</si>
  <si>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</si>
  <si>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</si>
  <si>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</si>
  <si>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</si>
  <si>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</si>
  <si>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</si>
  <si>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</si>
  <si>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</si>
  <si>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</si>
  <si>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</si>
  <si>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</si>
  <si>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</si>
  <si>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</si>
  <si>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</si>
  <si>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</si>
  <si>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</si>
  <si>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</si>
  <si>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</si>
  <si>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</si>
  <si>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</si>
  <si>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</si>
  <si>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</si>
  <si>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</si>
  <si>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</si>
  <si>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</si>
  <si>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</si>
  <si>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</si>
  <si>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</si>
  <si>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</si>
  <si>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</si>
  <si>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</si>
  <si>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</si>
  <si>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</si>
  <si>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</si>
  <si>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</si>
  <si>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</si>
  <si>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</si>
  <si>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</si>
  <si>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</si>
  <si>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</si>
  <si>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</si>
  <si>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</si>
  <si>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</si>
  <si>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</si>
  <si>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</si>
  <si>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</si>
  <si>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</si>
  <si>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</si>
  <si>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</si>
  <si>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</si>
  <si>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</si>
  <si>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</si>
  <si>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</si>
  <si>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</si>
  <si>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</si>
  <si>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</si>
  <si>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</si>
  <si>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</si>
  <si>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</si>
  <si>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</si>
  <si>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</si>
  <si>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</si>
  <si>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</si>
  <si>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</si>
  <si>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</si>
  <si>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</si>
  <si>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</si>
  <si>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</si>
  <si>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</si>
  <si>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</si>
  <si>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</si>
  <si>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</si>
  <si>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</si>
  <si>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</si>
  <si>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</si>
  <si>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</si>
  <si>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</si>
  <si>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</si>
  <si>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</si>
  <si>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</si>
  <si>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</si>
  <si>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</si>
  <si>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</si>
  <si>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</si>
  <si>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</si>
  <si>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</si>
  <si>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</si>
  <si>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</si>
  <si>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</si>
  <si>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</si>
  <si>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</si>
  <si>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</si>
  <si>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</si>
  <si>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</si>
  <si>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</si>
  <si>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</si>
  <si>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</si>
  <si>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</si>
  <si>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</si>
  <si>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</si>
  <si>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</si>
  <si>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</si>
  <si>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</si>
  <si>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</si>
  <si>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</si>
  <si>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</si>
  <si>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</si>
  <si>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</si>
  <si>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</si>
  <si>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</si>
  <si>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</si>
  <si>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</si>
  <si>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</si>
  <si>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</si>
  <si>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</si>
  <si>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</si>
  <si>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</si>
  <si>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</si>
  <si>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</si>
  <si>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</si>
  <si>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</si>
  <si>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</si>
  <si>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</si>
  <si>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</si>
  <si>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</si>
  <si>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</si>
  <si>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</si>
  <si>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</si>
  <si>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</si>
  <si>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</si>
  <si>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</si>
  <si>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</si>
  <si>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</si>
  <si>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</si>
  <si>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</si>
  <si>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</si>
  <si>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</si>
  <si>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</si>
  <si>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</si>
  <si>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</si>
  <si>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</si>
  <si>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</si>
  <si>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</si>
  <si>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</si>
  <si>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</si>
  <si>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</si>
  <si>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</si>
  <si>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</si>
  <si>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</si>
  <si>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</si>
  <si>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</si>
  <si>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</si>
  <si>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</si>
  <si>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</si>
  <si>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</si>
  <si>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</si>
  <si>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</si>
  <si>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</si>
  <si>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</si>
  <si>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</si>
  <si>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</si>
  <si>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</si>
  <si>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</si>
  <si>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</si>
  <si>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</si>
  <si>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</si>
  <si>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</si>
  <si>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</si>
  <si>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</si>
  <si>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</si>
  <si>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</si>
  <si>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</si>
  <si>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</si>
  <si>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</si>
  <si>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</si>
  <si>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</si>
  <si>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</si>
  <si>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</si>
  <si>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</si>
  <si>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</si>
  <si>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</si>
  <si>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</si>
  <si>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</si>
  <si>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</si>
  <si>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</si>
  <si>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</si>
  <si>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</si>
  <si>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</si>
  <si>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</si>
  <si>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</si>
  <si>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</si>
  <si>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</si>
  <si>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</si>
  <si>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</si>
  <si>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</si>
  <si>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</si>
  <si>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</si>
  <si>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</si>
  <si>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</si>
  <si>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</si>
  <si>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</si>
  <si>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</si>
  <si>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</si>
  <si>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</si>
  <si>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</si>
  <si>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</si>
  <si>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</si>
  <si>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</si>
  <si>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</si>
  <si>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</si>
  <si>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</si>
  <si>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</si>
  <si>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</si>
  <si>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</si>
  <si>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</si>
  <si>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</si>
  <si>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</si>
  <si>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</si>
  <si>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</si>
  <si>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</si>
  <si>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</si>
  <si>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</si>
  <si>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</si>
  <si>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</si>
  <si>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</si>
  <si>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</si>
  <si>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</si>
  <si>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</si>
  <si>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</si>
  <si>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</si>
  <si>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</si>
  <si>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</si>
  <si>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</si>
  <si>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</si>
  <si>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</si>
  <si>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</si>
  <si>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</si>
  <si>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</si>
  <si>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</si>
  <si>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</si>
  <si>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</si>
  <si>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</si>
  <si>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</si>
  <si>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</si>
  <si>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</si>
  <si>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</si>
  <si>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</si>
  <si>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</si>
  <si>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</si>
  <si>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</si>
  <si>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</si>
  <si>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</si>
  <si>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</si>
  <si>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</si>
  <si>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</si>
  <si>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</si>
  <si>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</si>
  <si>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</si>
  <si>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</si>
  <si>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</si>
  <si>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</si>
  <si>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</si>
  <si>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</si>
  <si>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</si>
  <si>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</si>
  <si>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</si>
  <si>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</si>
  <si>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</si>
  <si>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</si>
  <si>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</si>
  <si>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</si>
  <si>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</si>
  <si>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</si>
  <si>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</si>
  <si>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</si>
  <si>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</si>
  <si>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</si>
  <si>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</si>
  <si>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</si>
  <si>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</si>
  <si>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</si>
  <si>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</si>
  <si>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</si>
  <si>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</si>
  <si>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</si>
  <si>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</si>
  <si>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</si>
  <si>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</si>
  <si>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</si>
  <si>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</si>
  <si>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</si>
  <si>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</si>
  <si>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</si>
  <si>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</si>
  <si>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</si>
  <si>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</si>
  <si>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</si>
  <si>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</si>
  <si>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</si>
  <si>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</si>
  <si>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</si>
  <si>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</si>
  <si>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</si>
  <si>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</si>
  <si>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</si>
  <si>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</si>
  <si>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</si>
  <si>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</si>
  <si>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</si>
  <si>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</si>
  <si>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</si>
  <si>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</si>
  <si>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</si>
  <si>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</si>
  <si>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</si>
  <si>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</si>
  <si>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</si>
  <si>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</si>
  <si>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</si>
  <si>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</si>
  <si>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</si>
  <si>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</si>
  <si>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</si>
  <si>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</si>
  <si>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</si>
  <si>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</si>
  <si>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</si>
  <si>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</si>
  <si>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</si>
  <si>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</si>
  <si>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</si>
  <si>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</si>
  <si>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</si>
  <si>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</si>
  <si>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</si>
  <si>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</si>
  <si>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</si>
  <si>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</si>
  <si>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</si>
  <si>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</si>
  <si>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</si>
  <si>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</si>
  <si>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</si>
  <si>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</si>
  <si>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</si>
  <si>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</si>
  <si>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</si>
  <si>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</si>
  <si>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</si>
  <si>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</si>
  <si>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</si>
  <si>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</si>
  <si>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</si>
  <si>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</si>
  <si>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</si>
  <si>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</si>
  <si>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</si>
  <si>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</si>
  <si>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</si>
  <si>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</si>
  <si>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</si>
  <si>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</si>
  <si>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</si>
  <si>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</si>
  <si>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</si>
  <si>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</si>
  <si>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</si>
  <si>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</si>
  <si>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</si>
  <si>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</si>
  <si>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</si>
  <si>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</si>
  <si>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</si>
  <si>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</si>
  <si>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</si>
  <si>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</si>
  <si>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</si>
  <si>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</si>
  <si>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</si>
  <si>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</si>
  <si>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</si>
  <si>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</si>
  <si>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</si>
  <si>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</si>
  <si>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</si>
  <si>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</si>
  <si>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</si>
  <si>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</si>
  <si>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</si>
  <si>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</si>
  <si>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</si>
  <si>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</si>
  <si>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</si>
  <si>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</si>
  <si>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</si>
  <si>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</si>
  <si>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</si>
  <si>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</si>
  <si>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</si>
  <si>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</si>
  <si>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</si>
  <si>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</si>
  <si>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</si>
  <si>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</si>
  <si>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</si>
  <si>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</si>
  <si>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</si>
  <si>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</si>
  <si>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</si>
  <si>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</si>
  <si>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</si>
  <si>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</si>
  <si>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</si>
  <si>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</si>
  <si>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</si>
  <si>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</si>
  <si>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</si>
  <si>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</si>
  <si>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</si>
  <si>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</si>
  <si>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</si>
  <si>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</si>
  <si>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</si>
  <si>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</si>
  <si>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</si>
  <si>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</si>
  <si>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</si>
  <si>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</si>
  <si>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</si>
  <si>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</si>
  <si>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</si>
  <si>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</si>
  <si>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</si>
  <si>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</si>
  <si>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</si>
  <si>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</si>
  <si>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</si>
  <si>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</si>
  <si>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</si>
  <si>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</si>
  <si>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</si>
  <si>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</si>
  <si>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</si>
  <si>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</si>
  <si>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</si>
  <si>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</si>
  <si>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</si>
  <si>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</si>
  <si>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</si>
  <si>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</si>
  <si>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</si>
  <si>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</si>
  <si>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</si>
  <si>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</si>
  <si>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</si>
  <si>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</si>
  <si>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</si>
  <si>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</si>
  <si>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</si>
  <si>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</si>
  <si>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</si>
  <si>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</si>
  <si>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</si>
  <si>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</si>
  <si>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</si>
  <si>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</si>
  <si>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</si>
  <si>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</si>
  <si>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</si>
  <si>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</si>
  <si>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</si>
  <si>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</si>
  <si>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</si>
  <si>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</si>
  <si>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</si>
  <si>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</si>
  <si>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</si>
  <si>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</si>
  <si>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</si>
  <si>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</si>
  <si>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</si>
  <si>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</si>
  <si>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</si>
  <si>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</si>
  <si>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</si>
  <si>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</si>
  <si>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</si>
  <si>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</si>
  <si>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</si>
  <si>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</si>
  <si>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</si>
  <si>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</si>
  <si>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</si>
  <si>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</si>
  <si>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</si>
  <si>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</si>
  <si>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</si>
  <si>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</si>
  <si>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</si>
  <si>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</si>
  <si>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</si>
  <si>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</si>
  <si>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</si>
  <si>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</si>
  <si>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</si>
  <si>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</si>
  <si>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</si>
  <si>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</si>
  <si>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</si>
  <si>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</si>
  <si>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</si>
  <si>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</si>
  <si>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</si>
  <si>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</si>
  <si>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</si>
  <si>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</si>
  <si>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</si>
  <si>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</si>
  <si>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</si>
  <si>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</si>
  <si>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</si>
  <si>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</si>
  <si>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</si>
  <si>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</si>
  <si>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</si>
  <si>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</si>
  <si>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</si>
  <si>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</si>
  <si>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</si>
  <si>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</si>
  <si>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</si>
  <si>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</si>
  <si>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</si>
  <si>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</si>
  <si>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</si>
  <si>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</si>
  <si>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</si>
  <si>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</si>
  <si>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</si>
  <si>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</si>
  <si>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</si>
  <si>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</si>
  <si>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</si>
  <si>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</si>
  <si>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</si>
  <si>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</si>
  <si>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</si>
  <si>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</si>
  <si>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</si>
  <si>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</si>
  <si>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</si>
  <si>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</si>
  <si>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</si>
  <si>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</si>
  <si>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</si>
  <si>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</si>
  <si>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</si>
  <si>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</si>
  <si>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</si>
  <si>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</si>
  <si>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</si>
  <si>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</si>
  <si>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</si>
  <si>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</si>
  <si>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</si>
  <si>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</si>
  <si>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</si>
  <si>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</si>
  <si>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</si>
  <si>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</si>
  <si>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</si>
  <si>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</si>
  <si>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</si>
  <si>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</si>
  <si>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</si>
  <si>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</si>
  <si>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</si>
  <si>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</si>
  <si>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</si>
  <si>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</si>
  <si>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</si>
  <si>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</si>
  <si>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</si>
  <si>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</si>
  <si>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</si>
  <si>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</si>
  <si>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</si>
  <si>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</si>
  <si>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</si>
  <si>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</si>
  <si>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</si>
  <si>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</si>
  <si>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</si>
  <si>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</si>
  <si>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</si>
  <si>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</si>
  <si>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</si>
  <si>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</si>
  <si>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</si>
  <si>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</si>
  <si>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</si>
  <si>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</si>
  <si>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</si>
  <si>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</si>
  <si>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</si>
  <si>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</si>
  <si>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</si>
  <si>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</si>
  <si>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</si>
  <si>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</si>
  <si>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</si>
  <si>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</si>
  <si>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</si>
  <si>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</si>
  <si>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</si>
  <si>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</si>
  <si>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</si>
  <si>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</si>
  <si>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</si>
  <si>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</si>
  <si>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</si>
  <si>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</si>
  <si>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</si>
  <si>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</si>
  <si>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</si>
  <si>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</si>
  <si>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</si>
  <si>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</si>
  <si>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</si>
  <si>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</si>
  <si>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</si>
  <si>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</si>
  <si>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</si>
  <si>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</si>
  <si>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</si>
  <si>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</si>
  <si>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</si>
  <si>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</si>
  <si>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</si>
  <si>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</si>
  <si>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</si>
  <si>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</si>
  <si>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</si>
  <si>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</si>
  <si>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</si>
  <si>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</si>
  <si>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</si>
  <si>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</si>
  <si>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</si>
  <si>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</si>
  <si>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</si>
  <si>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</si>
  <si>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</si>
  <si>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</si>
  <si>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</si>
  <si>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</si>
  <si>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</si>
  <si>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</si>
  <si>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</si>
  <si>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</si>
  <si>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</si>
  <si>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</si>
  <si>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</si>
  <si>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</si>
  <si>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</si>
  <si>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</si>
  <si>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</si>
  <si>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</si>
  <si>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</si>
  <si>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</si>
  <si>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</si>
  <si>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</si>
  <si>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</si>
  <si>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</si>
  <si>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</si>
  <si>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</si>
  <si>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</si>
  <si>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</si>
  <si>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</si>
  <si>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</si>
  <si>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</si>
  <si>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</si>
  <si>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</si>
  <si>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</si>
  <si>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</si>
  <si>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</si>
  <si>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</si>
  <si>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</si>
  <si>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</si>
  <si>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</si>
  <si>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</si>
  <si>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</si>
  <si>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</si>
  <si>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</si>
  <si>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</si>
  <si>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</si>
  <si>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</si>
  <si>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</si>
  <si>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</si>
  <si>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</si>
  <si>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</si>
  <si>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</si>
  <si>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</si>
  <si>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</si>
  <si>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</si>
  <si>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</si>
  <si>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</si>
  <si>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</si>
  <si>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</si>
  <si>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</si>
  <si>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</si>
  <si>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</si>
  <si>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</si>
  <si>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</si>
  <si>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</si>
  <si>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</si>
  <si>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</si>
  <si>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</si>
  <si>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</si>
  <si>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</si>
  <si>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</si>
  <si>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</si>
  <si>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</si>
  <si>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</si>
  <si>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</si>
  <si>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</si>
  <si>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</si>
  <si>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</si>
  <si>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</si>
  <si>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</si>
  <si>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</si>
  <si>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</si>
  <si>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</si>
  <si>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</si>
  <si>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</si>
  <si>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</si>
  <si>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</si>
  <si>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</si>
  <si>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</si>
  <si>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</si>
  <si>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</si>
  <si>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</si>
  <si>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</si>
  <si>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</si>
  <si>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</si>
  <si>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</si>
  <si>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</si>
  <si>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</si>
  <si>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</si>
  <si>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</si>
  <si>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</si>
  <si>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</si>
  <si>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</si>
  <si>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</si>
  <si>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</si>
  <si>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</si>
  <si>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</si>
  <si>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</si>
  <si>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</si>
  <si>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</si>
  <si>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</si>
  <si>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</si>
  <si>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</si>
  <si>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</si>
  <si>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</si>
  <si>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</si>
  <si>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</si>
  <si>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</si>
  <si>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</si>
  <si>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</si>
  <si>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</si>
  <si>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</si>
  <si>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</si>
  <si>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</si>
  <si>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</si>
  <si>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</si>
  <si>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</si>
  <si>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</si>
  <si>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</si>
  <si>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</si>
  <si>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</si>
  <si>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</si>
  <si>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</si>
  <si>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</si>
  <si>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</si>
  <si>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</si>
  <si>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</si>
  <si>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</si>
  <si>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</si>
  <si>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</si>
  <si>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</si>
  <si>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</si>
  <si>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</si>
  <si>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</si>
  <si>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</si>
  <si>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</si>
  <si>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</si>
  <si>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</si>
  <si>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</si>
  <si>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</si>
  <si>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</si>
  <si>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</si>
  <si>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</si>
  <si>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</si>
  <si>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</si>
  <si>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</si>
  <si>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</si>
  <si>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</si>
  <si>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</si>
  <si>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</si>
  <si>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</si>
  <si>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</si>
  <si>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</si>
  <si>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</si>
  <si>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</si>
  <si>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</si>
  <si>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</si>
  <si>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</si>
  <si>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</si>
  <si>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</si>
  <si>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</si>
  <si>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</si>
  <si>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</si>
  <si>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</si>
  <si>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</si>
  <si>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</si>
  <si>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</si>
  <si>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</si>
  <si>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</si>
  <si>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</si>
  <si>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</si>
  <si>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</si>
  <si>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</si>
  <si>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</si>
  <si>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</si>
  <si>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</si>
  <si>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</si>
  <si>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</si>
  <si>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</si>
  <si>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</si>
  <si>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</si>
  <si>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</si>
  <si>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</si>
  <si>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</si>
  <si>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</si>
  <si>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</si>
  <si>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</si>
  <si>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</si>
  <si>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</si>
  <si>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</si>
  <si>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</si>
  <si>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</si>
  <si>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</si>
  <si>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</si>
  <si>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</si>
  <si>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</si>
  <si>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</si>
  <si>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</si>
  <si>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</si>
  <si>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</si>
  <si>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</si>
  <si>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</si>
  <si>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</si>
  <si>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</si>
  <si>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</si>
  <si>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</si>
  <si>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</si>
  <si>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</si>
  <si>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</si>
  <si>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</si>
  <si>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</si>
  <si>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</si>
  <si>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</si>
  <si>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</si>
  <si>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</si>
  <si>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</si>
  <si>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</si>
  <si>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</si>
  <si>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</si>
  <si>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</si>
  <si>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</si>
  <si>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</si>
  <si>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</si>
  <si>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</si>
  <si>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</si>
  <si>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</si>
  <si>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</si>
  <si>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</si>
  <si>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</si>
  <si>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</si>
  <si>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</si>
  <si>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</si>
  <si>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</si>
  <si>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</si>
  <si>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</si>
  <si>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</si>
  <si>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</si>
  <si>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</si>
  <si>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</si>
  <si>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</si>
  <si>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</si>
  <si>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</si>
  <si>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</si>
  <si>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</si>
  <si>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</si>
  <si>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</si>
  <si>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</si>
  <si>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</si>
  <si>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</si>
  <si>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</si>
  <si>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</si>
  <si>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</si>
  <si>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</si>
  <si>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</si>
  <si>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</si>
  <si>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</si>
  <si>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</si>
  <si>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</si>
  <si>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</si>
  <si>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</si>
  <si>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</si>
  <si>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</si>
  <si>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</si>
  <si>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</si>
  <si>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</si>
  <si>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</si>
  <si>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</si>
  <si>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</si>
  <si>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</si>
  <si>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</si>
  <si>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</si>
  <si>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</si>
  <si>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</si>
  <si>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</si>
  <si>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</si>
  <si>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</si>
  <si>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</si>
  <si>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</si>
  <si>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</si>
  <si>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</si>
  <si>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</si>
  <si>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</si>
  <si>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</si>
  <si>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</si>
  <si>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</si>
  <si>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</si>
  <si>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</si>
  <si>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</si>
  <si>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</si>
  <si>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</si>
  <si>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</si>
  <si>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</si>
  <si>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</si>
  <si>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</si>
  <si>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</si>
  <si>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</si>
  <si>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</si>
  <si>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</si>
  <si>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</si>
  <si>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</si>
  <si>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</si>
  <si>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</si>
  <si>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</si>
  <si>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</si>
  <si>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</si>
  <si>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</si>
  <si>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</si>
  <si>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</si>
  <si>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</si>
  <si>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</si>
  <si>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</si>
  <si>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</si>
  <si>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</si>
  <si>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</si>
  <si>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</si>
  <si>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</si>
  <si>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</si>
  <si>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</si>
  <si>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</si>
  <si>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</si>
  <si>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</si>
  <si>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</si>
  <si>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</si>
  <si>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</si>
  <si>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</si>
  <si>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</si>
  <si>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</si>
  <si>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</si>
  <si>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</si>
  <si>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</si>
  <si>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</si>
  <si>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</si>
  <si>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</si>
  <si>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</si>
  <si>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</si>
  <si>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</si>
  <si>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</si>
  <si>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</si>
  <si>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</si>
  <si>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</si>
  <si>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</si>
  <si>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</si>
  <si>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</si>
  <si>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</si>
  <si>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</si>
  <si>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</si>
  <si>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</si>
  <si>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</si>
  <si>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</si>
  <si>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</si>
  <si>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</si>
  <si>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</si>
  <si>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</si>
  <si>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</si>
  <si>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</si>
  <si>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</si>
  <si>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</si>
  <si>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</si>
  <si>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</si>
  <si>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</si>
  <si>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</si>
  <si>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</si>
  <si>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</si>
  <si>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</si>
  <si>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</si>
  <si>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</si>
  <si>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</si>
  <si>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</si>
  <si>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</si>
  <si>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</si>
  <si>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</si>
  <si>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</si>
  <si>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</si>
  <si>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</si>
  <si>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</si>
  <si>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</si>
  <si>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</si>
  <si>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</si>
  <si>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</si>
  <si>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</si>
  <si>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</si>
  <si>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</si>
  <si>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</si>
  <si>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</si>
  <si>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</si>
  <si>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</si>
  <si>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</si>
  <si>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</si>
  <si>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</si>
  <si>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</si>
  <si>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</si>
  <si>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</si>
  <si>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</si>
  <si>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</si>
  <si>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</si>
  <si>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</si>
  <si>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</si>
  <si>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</si>
  <si>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</si>
  <si>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</si>
  <si>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</si>
  <si>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</si>
  <si>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</si>
  <si>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</si>
  <si>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</si>
  <si>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</si>
  <si>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</si>
  <si>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</si>
  <si>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</si>
  <si>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</si>
  <si>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</si>
  <si>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</si>
  <si>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</si>
  <si>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</si>
  <si>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</si>
  <si>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</si>
  <si>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</si>
  <si>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</si>
  <si>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</si>
  <si>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</si>
  <si>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</si>
  <si>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</si>
  <si>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</si>
  <si>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</si>
  <si>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</si>
  <si>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</si>
  <si>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</si>
  <si>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</si>
  <si>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</si>
  <si>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</si>
  <si>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</si>
  <si>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</si>
  <si>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</si>
  <si>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</si>
  <si>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</si>
  <si>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</si>
  <si>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</si>
  <si>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</si>
  <si>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</si>
  <si>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</si>
  <si>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</si>
  <si>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</si>
  <si>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</si>
  <si>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</si>
  <si>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</si>
  <si>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</si>
  <si>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</si>
  <si>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</si>
  <si>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</si>
  <si>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</si>
  <si>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</si>
  <si>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</si>
  <si>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</si>
  <si>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</si>
  <si>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</si>
  <si>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</si>
  <si>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</si>
  <si>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</si>
  <si>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</si>
  <si>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</si>
  <si>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</si>
  <si>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</si>
  <si>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</si>
  <si>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</si>
  <si>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</si>
  <si>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</si>
  <si>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</si>
  <si>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</si>
  <si>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</si>
  <si>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</si>
  <si>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</si>
  <si>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</si>
  <si>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</si>
  <si>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</si>
  <si>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</si>
  <si>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</si>
  <si>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</si>
  <si>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</si>
  <si>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</si>
  <si>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</si>
  <si>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</si>
  <si>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</si>
  <si>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</si>
  <si>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</si>
  <si>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</si>
  <si>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</si>
  <si>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</si>
  <si>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</si>
  <si>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</si>
  <si>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</si>
  <si>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</si>
  <si>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</si>
  <si>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</si>
  <si>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</si>
  <si>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</si>
  <si>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</si>
  <si>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</si>
  <si>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</si>
  <si>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</si>
  <si>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</si>
  <si>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</si>
  <si>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</si>
  <si>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</si>
  <si>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</si>
  <si>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</si>
  <si>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</si>
  <si>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</si>
  <si>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</si>
  <si>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</si>
  <si>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</si>
  <si>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</si>
  <si>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</si>
  <si>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</si>
  <si>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</si>
  <si>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</si>
  <si>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</si>
  <si>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</si>
  <si>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</si>
  <si>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</si>
  <si>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</si>
  <si>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</si>
  <si>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</si>
  <si>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</si>
  <si>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</si>
  <si>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</si>
  <si>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</si>
  <si>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</si>
  <si>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</si>
  <si>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</si>
  <si>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</si>
  <si>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</si>
  <si>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</si>
  <si>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</si>
  <si>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</si>
  <si>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</si>
  <si>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</si>
  <si>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</si>
  <si>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</si>
  <si>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</si>
  <si>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</si>
  <si>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</si>
  <si>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</si>
  <si>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</si>
  <si>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</si>
  <si>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</si>
  <si>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</si>
  <si>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</si>
  <si>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</si>
  <si>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</si>
  <si>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</si>
  <si>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</si>
  <si>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</si>
  <si>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</si>
  <si>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</si>
  <si>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</si>
  <si>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</si>
  <si>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</si>
  <si>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</si>
  <si>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</si>
  <si>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</si>
  <si>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</si>
  <si>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</si>
  <si>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</si>
  <si>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</si>
  <si>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</si>
  <si>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</si>
  <si>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</si>
  <si>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</si>
  <si>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</si>
  <si>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</si>
  <si>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</si>
  <si>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</si>
  <si>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</si>
  <si>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</si>
  <si>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</si>
  <si>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</si>
  <si>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</si>
  <si>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</si>
  <si>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</si>
  <si>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</si>
  <si>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</si>
  <si>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</si>
  <si>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</si>
  <si>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</si>
  <si>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</si>
  <si>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</si>
  <si>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</si>
  <si>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</si>
  <si>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</si>
  <si>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</si>
  <si>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</si>
  <si>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</si>
  <si>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</si>
  <si>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</si>
  <si>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</si>
  <si>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</si>
  <si>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</si>
  <si>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</si>
  <si>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</si>
  <si>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</si>
  <si>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</si>
  <si>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</si>
  <si>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</si>
  <si>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</si>
  <si>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</si>
  <si>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</si>
  <si>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</si>
  <si>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</si>
  <si>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</si>
  <si>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</si>
  <si>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</si>
  <si>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</si>
  <si>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</si>
  <si>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</si>
  <si>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</si>
  <si>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</si>
  <si>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</si>
  <si>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</si>
  <si>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</si>
  <si>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</si>
  <si>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</si>
  <si>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</si>
  <si>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</si>
  <si>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</si>
  <si>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</si>
  <si>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</si>
  <si>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</si>
  <si>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</si>
  <si>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</si>
  <si>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</si>
  <si>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</si>
  <si>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</si>
  <si>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</si>
  <si>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</si>
  <si>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</si>
  <si>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</si>
  <si>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</si>
  <si>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</si>
  <si>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</si>
  <si>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</si>
  <si>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</si>
  <si>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</si>
  <si>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</si>
  <si>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</si>
  <si>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</si>
  <si>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</si>
  <si>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</si>
  <si>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</si>
  <si>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</si>
  <si>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</si>
  <si>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</si>
  <si>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</si>
  <si>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</si>
  <si>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</si>
  <si>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</si>
  <si>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</si>
  <si>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</si>
  <si>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</si>
  <si>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</si>
  <si>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</si>
  <si>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</si>
  <si>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</si>
  <si>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</si>
  <si>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</si>
  <si>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</si>
  <si>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</si>
  <si>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</si>
  <si>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</si>
  <si>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</si>
  <si>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</si>
  <si>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</si>
  <si>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</si>
  <si>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</si>
  <si>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</si>
  <si>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</si>
  <si>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</si>
  <si>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</si>
  <si>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</si>
  <si>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</si>
  <si>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</si>
  <si>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</si>
  <si>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</si>
  <si>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</si>
  <si>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</si>
  <si>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</si>
  <si>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</si>
  <si>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</si>
  <si>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</si>
  <si>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</si>
  <si>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</si>
  <si>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</si>
  <si>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</si>
  <si>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</si>
  <si>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</si>
  <si>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</si>
  <si>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</si>
  <si>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</si>
  <si>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</si>
  <si>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</si>
  <si>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</si>
  <si>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</si>
  <si>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</si>
  <si>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</si>
  <si>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</si>
  <si>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</si>
  <si>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</si>
  <si>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</si>
  <si>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</si>
  <si>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</si>
  <si>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</si>
  <si>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</si>
  <si>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</si>
  <si>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</si>
  <si>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</si>
  <si>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</si>
  <si>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</si>
  <si>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</si>
  <si>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</si>
  <si>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</si>
  <si>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</si>
  <si>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</si>
  <si>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</si>
  <si>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</si>
  <si>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</si>
  <si>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</si>
  <si>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</si>
  <si>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</si>
  <si>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</si>
  <si>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</si>
  <si>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</si>
  <si>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</si>
  <si>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</si>
  <si>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</si>
  <si>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</si>
  <si>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</si>
  <si>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</si>
  <si>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</si>
  <si>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</si>
  <si>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</si>
  <si>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</si>
  <si>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</si>
  <si>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</si>
  <si>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</si>
  <si>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</si>
  <si>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</si>
  <si>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</si>
  <si>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</si>
  <si>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</si>
  <si>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</si>
  <si>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</si>
  <si>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</si>
  <si>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</si>
  <si>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</si>
  <si>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</si>
  <si>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</si>
  <si>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</si>
  <si>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</si>
  <si>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</si>
  <si>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</si>
  <si>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</si>
  <si>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</si>
  <si>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</si>
  <si>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</si>
  <si>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</si>
  <si>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</si>
  <si>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</si>
  <si>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</si>
  <si>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</si>
  <si>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</si>
  <si>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</si>
  <si>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</si>
  <si>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</si>
  <si>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</si>
  <si>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</si>
  <si>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</si>
  <si>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</si>
  <si>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</si>
  <si>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</si>
  <si>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</si>
  <si>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</si>
  <si>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</si>
  <si>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</si>
  <si>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</si>
  <si>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</si>
  <si>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</si>
  <si>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</si>
  <si>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</si>
  <si>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</si>
  <si>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</si>
  <si>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</si>
  <si>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</si>
  <si>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</si>
  <si>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</si>
  <si>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</si>
  <si>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</si>
  <si>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</si>
  <si>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</si>
  <si>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</si>
  <si>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</si>
  <si>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</si>
  <si>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</si>
  <si>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</si>
  <si>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</si>
  <si>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</si>
  <si>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</si>
  <si>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</si>
  <si>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</si>
  <si>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</si>
  <si>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</si>
  <si>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</si>
  <si>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</si>
  <si>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</si>
  <si>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</si>
  <si>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</si>
  <si>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</si>
  <si>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</si>
  <si>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</si>
  <si>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</si>
  <si>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</si>
  <si>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</si>
  <si>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</si>
  <si>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</si>
  <si>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</si>
  <si>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</si>
  <si>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</si>
  <si>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</si>
  <si>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</si>
  <si>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</si>
  <si>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</si>
  <si>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</si>
  <si>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</si>
  <si>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</si>
  <si>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</si>
  <si>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</si>
  <si>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</si>
  <si>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</si>
  <si>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</si>
  <si>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</si>
  <si>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</si>
  <si>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</si>
  <si>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</si>
  <si>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</si>
  <si>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</si>
  <si>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</si>
  <si>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</si>
  <si>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</si>
  <si>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</si>
  <si>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</si>
  <si>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</si>
  <si>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</si>
  <si>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</si>
  <si>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</si>
  <si>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</si>
  <si>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</si>
  <si>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</si>
  <si>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</si>
  <si>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</si>
  <si>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</si>
  <si>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</si>
  <si>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</si>
  <si>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</si>
  <si>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</si>
  <si>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</si>
  <si>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</si>
  <si>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</si>
  <si>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</si>
  <si>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</si>
  <si>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</si>
  <si>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</si>
  <si>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</si>
  <si>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</si>
  <si>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</si>
  <si>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</si>
  <si>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</si>
  <si>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</si>
  <si>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</si>
  <si>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</si>
  <si>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</si>
  <si>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</si>
  <si>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</si>
  <si>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</si>
  <si>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</si>
  <si>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</si>
  <si>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</si>
  <si>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</si>
  <si>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</si>
  <si>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</si>
  <si>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</si>
  <si>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</si>
  <si>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</si>
  <si>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</si>
  <si>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</si>
  <si>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</si>
  <si>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</si>
  <si>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</si>
  <si>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</si>
  <si>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</si>
  <si>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</si>
  <si>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</si>
  <si>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</si>
  <si>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</si>
  <si>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</si>
  <si>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</si>
  <si>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</si>
  <si>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</si>
  <si>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</si>
  <si>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</si>
  <si>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</si>
  <si>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</si>
  <si>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</si>
  <si>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</si>
  <si>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</si>
  <si>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</si>
  <si>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</si>
  <si>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</si>
  <si>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</si>
  <si>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</si>
  <si>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</si>
  <si>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</si>
  <si>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</si>
  <si>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</si>
  <si>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</si>
  <si>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</si>
  <si>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</si>
  <si>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</si>
  <si>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</si>
  <si>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</si>
  <si>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</si>
  <si>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</si>
  <si>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</si>
  <si>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</si>
  <si>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</si>
  <si>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好</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</si>
  <si>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</si>
  <si>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</si>
  <si>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</si>
  <si>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</si>
  <si>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</si>
  <si>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</si>
  <si>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</si>
  <si>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</si>
  <si>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</si>
  <si>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</si>
  <si>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</si>
  <si>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</si>
  <si>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</si>
  <si>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</si>
  <si>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</si>
  <si>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</si>
  <si>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</si>
  <si>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</si>
  <si>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</si>
  <si>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</si>
  <si>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</si>
  <si>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</si>
  <si>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</si>
  <si>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</si>
  <si>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</si>
  <si>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</si>
  <si>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</si>
  <si>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</si>
  <si>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</si>
  <si>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</si>
  <si>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</si>
  <si>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</si>
  <si>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</si>
  <si>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</si>
  <si>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</si>
  <si>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</si>
  <si>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</si>
  <si>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</si>
  <si>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</si>
  <si>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</si>
  <si>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</si>
  <si>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</si>
  <si>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</si>
  <si>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</si>
  <si>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</si>
  <si>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</si>
  <si>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</si>
  <si>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</si>
  <si>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</si>
  <si>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</si>
  <si>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</si>
  <si>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</si>
  <si>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</si>
  <si>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</si>
  <si>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</si>
  <si>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</si>
  <si>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</si>
  <si>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</si>
  <si>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</si>
  <si>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</si>
  <si>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</si>
  <si>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</si>
  <si>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</si>
  <si>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</si>
  <si>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</si>
  <si>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</si>
  <si>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</si>
  <si>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</si>
  <si>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</si>
  <si>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</si>
  <si>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</si>
  <si>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</si>
  <si>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</si>
  <si>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</si>
  <si>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</si>
  <si>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</si>
  <si>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</si>
  <si>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</si>
  <si>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</si>
  <si>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</si>
  <si>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</si>
  <si>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</si>
  <si>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</si>
  <si>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</si>
  <si>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</si>
  <si>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</si>
  <si>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</si>
  <si>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</si>
  <si>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</si>
  <si>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</si>
  <si>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</si>
  <si>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</si>
  <si>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</si>
  <si>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</si>
  <si>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</si>
  <si>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</si>
  <si>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</si>
  <si>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</si>
  <si>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</si>
  <si>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</si>
  <si>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</si>
  <si>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</si>
  <si>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</si>
  <si>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</si>
  <si>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</si>
  <si>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</si>
  <si>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</si>
  <si>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</si>
  <si>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</si>
  <si>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</si>
  <si>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</si>
  <si>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</si>
  <si>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</si>
  <si>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</si>
  <si>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</si>
  <si>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</si>
  <si>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</si>
  <si>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</si>
  <si>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</si>
  <si>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</si>
  <si>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</si>
  <si>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</si>
  <si>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</si>
  <si>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</si>
  <si>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</si>
  <si>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</si>
  <si>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</si>
  <si>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</si>
  <si>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</si>
  <si>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</si>
  <si>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</si>
  <si>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</si>
  <si>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</si>
  <si>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</si>
  <si>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</si>
  <si>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</si>
  <si>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</si>
  <si>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</si>
  <si>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</si>
  <si>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</si>
  <si>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</si>
  <si>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</si>
  <si>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</si>
  <si>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</si>
  <si>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</si>
  <si>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</si>
  <si>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</si>
  <si>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</si>
  <si>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</si>
  <si>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</si>
  <si>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</si>
  <si>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</si>
  <si>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</si>
  <si>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</si>
  <si>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</si>
  <si>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</si>
  <si>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</si>
  <si>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</si>
  <si>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</si>
  <si>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</si>
  <si>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</si>
  <si>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</si>
  <si>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</si>
  <si>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</si>
  <si>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</si>
  <si>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</si>
  <si>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</si>
  <si>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</si>
  <si>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</si>
  <si>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</si>
  <si>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</si>
  <si>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</si>
  <si>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</si>
  <si>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</si>
  <si>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</si>
  <si>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</si>
  <si>
    <t>高层</t>
    <phoneticPr fontId="3" type="noConversion"/>
  </si>
  <si>
    <t>洋房</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</si>
  <si>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</si>
  <si>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</si>
  <si>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</si>
  <si>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</si>
  <si>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</si>
  <si>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</si>
  <si>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</si>
  <si>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</si>
  <si>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</si>
  <si>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</si>
  <si>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</si>
  <si>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</si>
  <si>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</si>
  <si>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</si>
  <si>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</si>
  <si>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</si>
  <si>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</si>
  <si>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</si>
  <si>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</si>
  <si>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</si>
  <si>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</si>
  <si>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</si>
  <si>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</si>
  <si>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</si>
  <si>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</si>
  <si>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</si>
  <si>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</si>
  <si>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</si>
  <si>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</si>
  <si>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</si>
  <si>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</si>
  <si>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</si>
  <si>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</si>
  <si>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</si>
  <si>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</si>
  <si>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</si>
  <si>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</si>
  <si>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</si>
  <si>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</si>
  <si>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</si>
  <si>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</si>
  <si>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</si>
  <si>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</si>
  <si>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</si>
  <si>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</si>
  <si>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</si>
  <si>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</si>
  <si>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</si>
  <si>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</si>
  <si>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</si>
  <si>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</si>
  <si>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</si>
  <si>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</si>
  <si>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</si>
  <si>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</si>
  <si>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</si>
  <si>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</si>
  <si>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</si>
  <si>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</si>
  <si>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</si>
  <si>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</si>
  <si>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</si>
  <si>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</si>
  <si>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</si>
  <si>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</si>
  <si>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</si>
  <si>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</si>
  <si>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</si>
  <si>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</si>
  <si>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</si>
  <si>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</si>
  <si>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</si>
  <si>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</si>
  <si>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</si>
  <si>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</si>
  <si>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</si>
  <si>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</si>
  <si>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</si>
  <si>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</si>
  <si>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</si>
  <si>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</si>
  <si>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</si>
  <si>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</si>
  <si>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</si>
  <si>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</si>
  <si>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</si>
  <si>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</si>
  <si>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</si>
  <si>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</si>
  <si>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</si>
  <si>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</si>
  <si>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</si>
  <si>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</si>
  <si>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</si>
  <si>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</si>
  <si>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</si>
  <si>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</si>
  <si>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</si>
  <si>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</si>
  <si>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</si>
  <si>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</si>
  <si>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</si>
  <si>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</si>
  <si>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</si>
  <si>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</si>
  <si>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</si>
  <si>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</si>
  <si>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</si>
  <si>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</si>
  <si>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</si>
  <si>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</si>
  <si>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</si>
  <si>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</si>
  <si>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</si>
  <si>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</si>
  <si>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</si>
  <si>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</si>
  <si>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</si>
  <si>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</si>
  <si>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</si>
  <si>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</si>
  <si>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</si>
  <si>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</si>
  <si>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</si>
  <si>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</si>
  <si>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</si>
  <si>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</si>
  <si>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</si>
  <si>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</si>
  <si>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</si>
  <si>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</si>
  <si>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</si>
  <si>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</si>
  <si>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</si>
  <si>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</si>
  <si>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</si>
  <si>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</si>
  <si>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</si>
  <si>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</si>
  <si>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</si>
  <si>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</si>
  <si>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</si>
  <si>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</si>
  <si>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</si>
  <si>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</si>
  <si>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</si>
  <si>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</si>
  <si>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</si>
  <si>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</si>
  <si>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</si>
  <si>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</si>
  <si>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</si>
  <si>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</si>
  <si>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</si>
  <si>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</si>
  <si>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</si>
  <si>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</si>
  <si>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</si>
  <si>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</si>
  <si>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</si>
  <si>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</si>
  <si>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</si>
  <si>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</si>
  <si>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</si>
  <si>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</si>
  <si>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</si>
  <si>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</si>
  <si>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</si>
  <si>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</si>
  <si>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</si>
  <si>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</si>
  <si>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</si>
  <si>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</si>
  <si>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</si>
  <si>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</si>
  <si>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</si>
  <si>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</si>
  <si>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</si>
  <si>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</si>
  <si>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</si>
  <si>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</si>
  <si>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</si>
  <si>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</si>
  <si>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</si>
  <si>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</si>
  <si>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</si>
  <si>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</si>
  <si>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</si>
  <si>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</si>
  <si>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</si>
  <si>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</si>
  <si>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</si>
  <si>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</si>
  <si>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</si>
  <si>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</si>
  <si>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</si>
  <si>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</si>
  <si>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</si>
  <si>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</si>
  <si>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</si>
  <si>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</si>
  <si>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</si>
  <si>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</si>
  <si>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</si>
  <si>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</si>
  <si>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</si>
  <si>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</si>
  <si>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</si>
  <si>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</si>
  <si>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</si>
  <si>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</si>
  <si>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</si>
  <si>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</si>
  <si>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</si>
  <si>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</si>
  <si>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</si>
  <si>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</si>
  <si>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</si>
  <si>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</si>
  <si>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</si>
  <si>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</si>
  <si>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</si>
  <si>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</si>
  <si>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</si>
  <si>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</si>
  <si>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</si>
  <si>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</si>
  <si>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</si>
  <si>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</si>
  <si>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</si>
  <si>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</si>
  <si>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</si>
  <si>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</si>
  <si>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</si>
  <si>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</si>
  <si>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</si>
  <si>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</si>
  <si>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</si>
  <si>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</si>
  <si>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</si>
  <si>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</si>
  <si>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</si>
  <si>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</si>
  <si>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</si>
  <si>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</si>
  <si>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</si>
  <si>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</si>
  <si>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</si>
  <si>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</si>
  <si>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</si>
  <si>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</si>
  <si>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</si>
  <si>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</si>
  <si>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</si>
  <si>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</si>
  <si>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</si>
  <si>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</si>
  <si>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</si>
  <si>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</si>
  <si>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</si>
  <si>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</si>
  <si>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</si>
  <si>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</si>
  <si>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</si>
  <si>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</si>
  <si>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</si>
  <si>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</si>
  <si>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</si>
  <si>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</si>
  <si>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</si>
  <si>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</si>
  <si>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</si>
  <si>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</si>
  <si>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</si>
  <si>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</si>
  <si>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</si>
  <si>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</si>
  <si>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</si>
  <si>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</si>
  <si>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</si>
  <si>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</si>
  <si>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</si>
  <si>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</si>
  <si>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</si>
  <si>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</si>
  <si>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</si>
  <si>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</si>
  <si>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</si>
  <si>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</si>
  <si>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</si>
  <si>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</si>
  <si>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</si>
  <si>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</si>
  <si>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</si>
  <si>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</si>
  <si>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</si>
  <si>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</si>
  <si>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</si>
  <si>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</si>
  <si>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</si>
  <si>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</si>
  <si>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</si>
  <si>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</si>
  <si>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</si>
  <si>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</si>
  <si>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</si>
  <si>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</si>
  <si>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</si>
  <si>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</si>
  <si>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</si>
  <si>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国兴路</t>
    <phoneticPr fontId="31" type="noConversion"/>
  </si>
  <si>
    <t>天河东路</t>
    <phoneticPr fontId="31" type="noConversion"/>
  </si>
  <si>
    <t>土地比较法-住宅、综合</t>
  </si>
  <si>
    <t>未包含在土地购买价格中</t>
  </si>
  <si>
    <t>全部缴纳</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</si>
  <si>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</si>
  <si>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</si>
  <si>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</si>
  <si>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</si>
  <si>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</si>
  <si>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</si>
  <si>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</si>
  <si>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</si>
  <si>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</si>
  <si>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</si>
  <si>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</si>
  <si>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</si>
  <si>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</si>
  <si>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</si>
  <si>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</si>
  <si>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</si>
  <si>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</si>
  <si>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</si>
  <si>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</si>
  <si>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</si>
  <si>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</si>
  <si>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</si>
  <si>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</si>
  <si>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</si>
  <si>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</si>
  <si>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</si>
  <si>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</si>
  <si>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</si>
  <si>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</si>
  <si>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</si>
  <si>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</si>
  <si>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商业</t>
    <phoneticPr fontId="7" type="noConversion"/>
  </si>
  <si>
    <t>在建（套用方法）</t>
  </si>
  <si>
    <t>非生产用房</t>
  </si>
  <si>
    <t>按租金收入计税</t>
  </si>
  <si>
    <t>押一</t>
  </si>
  <si>
    <t>商业</t>
    <phoneticPr fontId="3" type="noConversion"/>
  </si>
  <si>
    <t>收益法（商业）</t>
  </si>
  <si>
    <t>*</t>
  </si>
  <si>
    <t>楼层</t>
    <phoneticPr fontId="143" type="noConversion"/>
  </si>
  <si>
    <r>
      <t>1</t>
    </r>
    <r>
      <rPr>
        <sz val="11"/>
        <color theme="1"/>
        <rFont val="宋体"/>
        <family val="3"/>
        <charset val="134"/>
        <scheme val="minor"/>
      </rPr>
      <t>-4层</t>
    </r>
    <phoneticPr fontId="143" type="noConversion"/>
  </si>
  <si>
    <r>
      <t>1</t>
    </r>
    <r>
      <rPr>
        <sz val="11"/>
        <color theme="1"/>
        <rFont val="宋体"/>
        <family val="3"/>
        <charset val="134"/>
        <scheme val="minor"/>
      </rPr>
      <t>-3层</t>
    </r>
    <phoneticPr fontId="143" type="noConversion"/>
  </si>
  <si>
    <t>公建1</t>
    <phoneticPr fontId="143" type="noConversion"/>
  </si>
  <si>
    <t>综合</t>
    <phoneticPr fontId="143" type="noConversion"/>
  </si>
  <si>
    <t>公建综合</t>
    <phoneticPr fontId="143" type="noConversion"/>
  </si>
  <si>
    <t>较差</t>
  </si>
  <si>
    <t>无</t>
  </si>
  <si>
    <t>0-5%</t>
  </si>
  <si>
    <t>5-10%</t>
  </si>
  <si>
    <t>10-15%</t>
  </si>
  <si>
    <t>自持比例</t>
    <phoneticPr fontId="31" type="noConversion"/>
  </si>
  <si>
    <t>无</t>
    <phoneticPr fontId="31" type="noConversion"/>
  </si>
  <si>
    <t>经营面积</t>
    <phoneticPr fontId="143" type="noConversion"/>
  </si>
  <si>
    <t>售价</t>
  </si>
  <si>
    <t>万达小区</t>
    <phoneticPr fontId="3" type="noConversion"/>
  </si>
  <si>
    <t>洞庭湖壹号</t>
    <phoneticPr fontId="3" type="noConversion"/>
  </si>
  <si>
    <t>商业</t>
    <phoneticPr fontId="31" type="noConversion"/>
  </si>
  <si>
    <t>单面临街</t>
  </si>
  <si>
    <t>单面临街</t>
    <phoneticPr fontId="31" type="noConversion"/>
  </si>
  <si>
    <t>较好</t>
    <phoneticPr fontId="31" type="noConversion"/>
  </si>
  <si>
    <t>大</t>
    <phoneticPr fontId="31" type="noConversion"/>
  </si>
  <si>
    <t>较大</t>
  </si>
  <si>
    <t>较大</t>
    <phoneticPr fontId="31" type="noConversion"/>
  </si>
  <si>
    <t>一般</t>
    <phoneticPr fontId="31" type="noConversion"/>
  </si>
  <si>
    <t>较少</t>
    <phoneticPr fontId="31" type="noConversion"/>
  </si>
  <si>
    <t>少</t>
    <phoneticPr fontId="31" type="noConversion"/>
  </si>
  <si>
    <t>住宅底商</t>
  </si>
  <si>
    <t>住宅底商</t>
    <phoneticPr fontId="31" type="noConversion"/>
  </si>
  <si>
    <t>钢混</t>
    <phoneticPr fontId="31" type="noConversion"/>
  </si>
  <si>
    <t>七通</t>
    <phoneticPr fontId="31" type="noConversion"/>
  </si>
  <si>
    <t>六通</t>
    <phoneticPr fontId="31" type="noConversion"/>
  </si>
  <si>
    <t>可餐饮</t>
  </si>
  <si>
    <t>可餐饮</t>
    <phoneticPr fontId="31" type="noConversion"/>
  </si>
  <si>
    <t>不可餐饮</t>
    <phoneticPr fontId="31" type="noConversion"/>
  </si>
  <si>
    <t>标准</t>
  </si>
  <si>
    <t>标准</t>
    <phoneticPr fontId="31" type="noConversion"/>
  </si>
  <si>
    <t>较适宜</t>
    <phoneticPr fontId="31" type="noConversion"/>
  </si>
  <si>
    <t>精装</t>
    <phoneticPr fontId="31" type="noConversion"/>
  </si>
  <si>
    <t>普装</t>
    <phoneticPr fontId="31" type="noConversion"/>
  </si>
  <si>
    <t>毛坯</t>
    <phoneticPr fontId="31" type="noConversion"/>
  </si>
  <si>
    <t>楼层系数</t>
    <phoneticPr fontId="143" type="noConversion"/>
  </si>
  <si>
    <t>设备用房</t>
    <phoneticPr fontId="143" type="noConversion"/>
  </si>
  <si>
    <t>1-103</t>
  </si>
  <si>
    <t>1-2</t>
  </si>
  <si>
    <t>1-2</t>
    <phoneticPr fontId="25" type="noConversion"/>
  </si>
  <si>
    <t>2-3</t>
    <phoneticPr fontId="25" type="noConversion"/>
  </si>
  <si>
    <t>3-4</t>
    <phoneticPr fontId="25" type="noConversion"/>
  </si>
  <si>
    <t>1-104</t>
  </si>
  <si>
    <t>2-101</t>
    <phoneticPr fontId="25" type="noConversion"/>
  </si>
  <si>
    <t>2-201</t>
    <phoneticPr fontId="25" type="noConversion"/>
  </si>
  <si>
    <t>1-301</t>
    <phoneticPr fontId="25" type="noConversion"/>
  </si>
  <si>
    <t>1-401</t>
    <phoneticPr fontId="25" type="noConversion"/>
  </si>
  <si>
    <t>2-301</t>
    <phoneticPr fontId="25" type="noConversion"/>
  </si>
  <si>
    <t>3-101</t>
    <phoneticPr fontId="25" type="noConversion"/>
  </si>
  <si>
    <t>1-2</t>
    <phoneticPr fontId="31" type="noConversion"/>
  </si>
  <si>
    <t>公建1</t>
    <phoneticPr fontId="143" type="noConversion"/>
  </si>
  <si>
    <t>公共配套用房</t>
    <phoneticPr fontId="143" type="noConversion"/>
  </si>
  <si>
    <t>非经营</t>
    <phoneticPr fontId="143" type="noConversion"/>
  </si>
  <si>
    <t>3-102</t>
    <phoneticPr fontId="25" type="noConversion"/>
  </si>
  <si>
    <t>1-102</t>
    <phoneticPr fontId="25" type="noConversion"/>
  </si>
  <si>
    <t>可视性</t>
    <phoneticPr fontId="3" type="noConversion"/>
  </si>
  <si>
    <t>位置</t>
    <phoneticPr fontId="3" type="noConversion"/>
  </si>
  <si>
    <t>临街外铺</t>
  </si>
  <si>
    <t>临街外铺</t>
    <phoneticPr fontId="25" type="noConversion"/>
  </si>
  <si>
    <t>小区内商业</t>
  </si>
  <si>
    <t>小区内商业</t>
    <phoneticPr fontId="25" type="noConversion"/>
  </si>
  <si>
    <t>已售及待售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</si>
</sst>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76" fontId="254" fillId="0" borderId="0" applyFont="0" applyFill="0" applyBorder="0" applyAlignment="0" applyProtection="0">
      <alignment vertical="center"/>
    </xf>
  </cellStyleXfs>
  <cellXfs count="33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43"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43" fontId="0" fillId="0" borderId="1" xfId="0" applyNumberFormat="1" applyBorder="1" applyAlignment="1">
      <alignment horizontal="center" vertical="center"/>
    </xf>
    <xf numFmtId="0" fontId="0" fillId="0" borderId="0" xfId="0" applyAlignment="1">
      <alignment horizontal="center" vertical="center"/>
    </xf>
    <xf numFmtId="43"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176"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176"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176" fontId="0" fillId="5" borderId="1" xfId="17" applyFont="1" applyFill="1" applyBorder="1" applyAlignment="1">
      <alignment horizontal="center" vertical="center"/>
    </xf>
    <xf numFmtId="49" fontId="0" fillId="0" borderId="0" xfId="0" applyNumberFormat="1" applyAlignment="1">
      <alignment horizontal="center" vertical="center"/>
    </xf>
    <xf numFmtId="176" fontId="0" fillId="0" borderId="0" xfId="17" applyFont="1" applyAlignment="1">
      <alignment horizontal="center" vertical="center"/>
    </xf>
    <xf numFmtId="0" fontId="0" fillId="5" borderId="0" xfId="0" applyFill="1" applyAlignment="1">
      <alignment horizontal="center" vertical="center"/>
    </xf>
    <xf numFmtId="43"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43"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43" fontId="0" fillId="5" borderId="1" xfId="0" applyNumberFormat="1" applyFill="1" applyBorder="1" applyAlignment="1">
      <alignment horizontal="center" vertical="center"/>
    </xf>
    <xf numFmtId="0" fontId="0" fillId="5" borderId="15" xfId="0" applyFill="1" applyBorder="1" applyAlignment="1">
      <alignment horizontal="center" vertical="center"/>
    </xf>
    <xf numFmtId="43"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0" fontId="137" fillId="0" borderId="46"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0" fillId="15" borderId="0" xfId="0" applyFill="1" applyAlignment="1"/>
    <xf numFmtId="0" fontId="0" fillId="15" borderId="0" xfId="0" applyFill="1">
      <alignment vertical="center"/>
    </xf>
    <xf numFmtId="0" fontId="0" fillId="7" borderId="0" xfId="0" applyFill="1" applyAlignment="1"/>
    <xf numFmtId="0" fontId="0" fillId="7" borderId="0" xfId="0" applyFill="1">
      <alignment vertical="center"/>
    </xf>
    <xf numFmtId="178" fontId="56" fillId="19" borderId="1" xfId="1" applyNumberFormat="1" applyFont="1" applyFill="1" applyBorder="1" applyAlignment="1" applyProtection="1">
      <alignment horizontal="center"/>
      <protection locked="0"/>
    </xf>
    <xf numFmtId="178" fontId="56" fillId="19" borderId="1" xfId="1" applyNumberFormat="1" applyFont="1" applyFill="1" applyBorder="1" applyAlignment="1" applyProtection="1">
      <alignment horizontal="center"/>
    </xf>
    <xf numFmtId="187" fontId="50" fillId="19" borderId="1" xfId="0" applyNumberFormat="1" applyFont="1" applyFill="1" applyBorder="1" applyAlignment="1" applyProtection="1">
      <alignment horizontal="center" vertical="center"/>
      <protection locked="0"/>
    </xf>
    <xf numFmtId="187" fontId="105" fillId="19" borderId="13" xfId="0" applyNumberFormat="1" applyFont="1" applyFill="1" applyBorder="1" applyAlignment="1" applyProtection="1">
      <alignment horizontal="center" vertical="center"/>
      <protection locked="0"/>
    </xf>
    <xf numFmtId="0" fontId="50" fillId="19" borderId="1" xfId="0" applyFont="1" applyFill="1" applyBorder="1" applyAlignment="1" applyProtection="1">
      <alignment horizontal="center" vertical="center"/>
    </xf>
    <xf numFmtId="43" fontId="0" fillId="19" borderId="0" xfId="0" applyNumberFormat="1" applyFill="1">
      <alignment vertical="center"/>
    </xf>
    <xf numFmtId="176" fontId="0" fillId="0" borderId="0" xfId="0" applyNumberFormat="1">
      <alignment vertical="center"/>
    </xf>
    <xf numFmtId="58" fontId="137" fillId="0" borderId="44" xfId="0" applyNumberFormat="1" applyFont="1" applyFill="1" applyBorder="1" applyAlignment="1" applyProtection="1">
      <alignment horizontal="center" vertical="center" wrapText="1"/>
      <protection locked="0"/>
    </xf>
    <xf numFmtId="0" fontId="99" fillId="5" borderId="0" xfId="0" applyFont="1" applyFill="1">
      <alignment vertical="center"/>
    </xf>
    <xf numFmtId="176" fontId="0" fillId="5" borderId="0" xfId="0" applyNumberFormat="1" applyFill="1">
      <alignment vertical="center"/>
    </xf>
    <xf numFmtId="176" fontId="99" fillId="0" borderId="0" xfId="0" applyNumberFormat="1" applyFont="1">
      <alignment vertical="center"/>
    </xf>
    <xf numFmtId="0" fontId="192" fillId="0" borderId="1" xfId="0" applyFont="1" applyFill="1" applyBorder="1" applyAlignment="1" applyProtection="1">
      <alignment horizontal="center" vertical="center"/>
      <protection locked="0"/>
    </xf>
    <xf numFmtId="49" fontId="50" fillId="10" borderId="6" xfId="0" applyNumberFormat="1" applyFont="1" applyFill="1" applyBorder="1" applyAlignment="1" applyProtection="1">
      <alignment horizontal="center" vertical="center" wrapText="1"/>
      <protection locked="0"/>
    </xf>
    <xf numFmtId="49" fontId="50" fillId="10" borderId="9" xfId="0" applyNumberFormat="1" applyFont="1" applyFill="1" applyBorder="1" applyAlignment="1" applyProtection="1">
      <alignment horizontal="center" vertical="center" wrapText="1"/>
      <protection locked="0"/>
    </xf>
    <xf numFmtId="49" fontId="56" fillId="10" borderId="32" xfId="0" applyNumberFormat="1" applyFont="1" applyFill="1" applyBorder="1" applyAlignment="1" applyProtection="1">
      <alignment horizontal="center" vertical="center" wrapText="1"/>
      <protection locked="0"/>
    </xf>
    <xf numFmtId="49" fontId="47" fillId="0" borderId="1"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177" fontId="47" fillId="0" borderId="37" xfId="0" applyNumberFormat="1" applyFont="1" applyFill="1" applyBorder="1" applyAlignment="1" applyProtection="1">
      <alignment horizontal="center" vertical="center" wrapText="1"/>
      <protection locked="0"/>
    </xf>
    <xf numFmtId="177" fontId="47" fillId="0" borderId="3" xfId="0" applyNumberFormat="1" applyFont="1" applyFill="1" applyBorder="1" applyAlignment="1" applyProtection="1">
      <alignment horizontal="center" vertical="center" wrapText="1"/>
      <protection locked="0"/>
    </xf>
    <xf numFmtId="177" fontId="47" fillId="6" borderId="5" xfId="0" applyNumberFormat="1" applyFont="1" applyFill="1" applyBorder="1" applyAlignment="1" applyProtection="1">
      <alignment horizontal="center" vertical="center" wrapText="1"/>
    </xf>
    <xf numFmtId="177" fontId="47" fillId="0" borderId="23" xfId="0" applyNumberFormat="1" applyFont="1" applyFill="1" applyBorder="1" applyAlignment="1" applyProtection="1">
      <alignment horizontal="center" vertical="center" wrapText="1"/>
      <protection locked="0"/>
    </xf>
    <xf numFmtId="0" fontId="0" fillId="20" borderId="1" xfId="0" applyFill="1" applyBorder="1" applyAlignment="1">
      <alignment horizontal="center" vertical="center"/>
    </xf>
    <xf numFmtId="43" fontId="0" fillId="20" borderId="1" xfId="0" applyNumberFormat="1" applyFill="1" applyBorder="1" applyAlignment="1">
      <alignment horizontal="center" vertical="center"/>
    </xf>
    <xf numFmtId="0" fontId="0" fillId="20" borderId="0" xfId="0" applyFill="1">
      <alignment vertical="center"/>
    </xf>
    <xf numFmtId="0" fontId="0" fillId="16" borderId="1" xfId="0" applyFill="1" applyBorder="1" applyAlignment="1">
      <alignment horizontal="center" vertical="center"/>
    </xf>
    <xf numFmtId="43" fontId="0" fillId="16" borderId="1" xfId="0" applyNumberFormat="1" applyFill="1" applyBorder="1" applyAlignment="1">
      <alignment horizontal="center" vertical="center"/>
    </xf>
    <xf numFmtId="0" fontId="99" fillId="5" borderId="1" xfId="0" applyFont="1" applyFill="1" applyBorder="1" applyAlignment="1">
      <alignment horizontal="center" vertical="center"/>
    </xf>
    <xf numFmtId="43" fontId="99" fillId="5" borderId="1" xfId="0" applyNumberFormat="1" applyFont="1" applyFill="1" applyBorder="1" applyAlignment="1">
      <alignment horizontal="center" vertical="center"/>
    </xf>
    <xf numFmtId="0" fontId="99" fillId="20" borderId="0" xfId="0" applyFont="1" applyFill="1">
      <alignment vertical="center"/>
    </xf>
    <xf numFmtId="176" fontId="0" fillId="20" borderId="0" xfId="0" applyNumberFormat="1" applyFill="1">
      <alignment vertical="center"/>
    </xf>
    <xf numFmtId="0" fontId="99" fillId="16" borderId="0" xfId="0" applyFont="1" applyFill="1">
      <alignment vertical="center"/>
    </xf>
    <xf numFmtId="176" fontId="0" fillId="16" borderId="0" xfId="0" applyNumberFormat="1" applyFill="1">
      <alignment vertical="center"/>
    </xf>
    <xf numFmtId="178" fontId="50" fillId="10" borderId="25" xfId="0" applyNumberFormat="1" applyFont="1" applyFill="1" applyBorder="1" applyAlignment="1" applyProtection="1">
      <alignment horizontal="center" vertical="center" wrapText="1"/>
      <protection locked="0"/>
    </xf>
    <xf numFmtId="178" fontId="56" fillId="10" borderId="32"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130" fillId="0" borderId="2" xfId="0" applyNumberFormat="1" applyFont="1" applyFill="1" applyBorder="1" applyAlignment="1" applyProtection="1">
      <alignment horizontal="center" vertical="center" wrapText="1"/>
      <protection locked="0"/>
    </xf>
    <xf numFmtId="0" fontId="0" fillId="15" borderId="1" xfId="0" applyFill="1" applyBorder="1" applyAlignment="1">
      <alignment horizontal="center" vertical="center"/>
    </xf>
    <xf numFmtId="43" fontId="0" fillId="15" borderId="1" xfId="0" applyNumberForma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5">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35" formatCode="_ * #,##0.00_ ;_ * \-#,##0.00_ ;_ * &quot;-&quot;??_ ;_ @_ "/>
    </dxf>
    <dxf>
      <fill>
        <patternFill patternType="solid">
          <bgColor rgb="FF00B0F0"/>
        </patternFill>
      </fill>
    </dxf>
    <dxf>
      <alignment horizontal="center" readingOrder="0"/>
    </dxf>
    <dxf>
      <alignment horizontal="center" readingOrder="0"/>
    </dxf>
    <dxf>
      <alignment horizontal="center" readingOrder="0"/>
    </dxf>
    <dxf>
      <numFmt numFmtId="35" formatCode="_ * #,##0.00_ ;_ * \-#,##0.00_ ;_ * &quot;-&quot;??_ ;_ @_ "/>
    </dxf>
    <dxf>
      <fill>
        <patternFill patternType="solid">
          <bgColor rgb="FFFFFF00"/>
        </patternFill>
      </fill>
    </dxf>
    <dxf>
      <alignment horizontal="center" readingOrder="0"/>
    </dxf>
    <dxf>
      <numFmt numFmtId="35"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35"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ivotCacheDefinition" Target="pivotCache/pivotCacheDefinition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39640;&#23618;)&#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住宅面积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公建面积表"/>
      <sheetName val="车位面积表"/>
      <sheetName val="土地案例"/>
      <sheetName val="Sheet1"/>
      <sheetName val="Sheet2"/>
      <sheetName val="已售待售及未售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C48">
            <v>8820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7">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7">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5"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43"/>
    <dataField name="计数项:套数" fld="2" subtotal="count" baseField="2" baseItem="0"/>
  </dataFields>
  <formats count="13">
    <format dxfId="169">
      <pivotArea outline="0" collapsedLevelsAreSubtotals="1" fieldPosition="0">
        <references count="1">
          <reference field="4294967294" count="1" selected="0">
            <x v="0"/>
          </reference>
        </references>
      </pivotArea>
    </format>
    <format dxfId="168">
      <pivotArea dataOnly="0" labelOnly="1" fieldPosition="0">
        <references count="1">
          <reference field="2" count="0"/>
        </references>
      </pivotArea>
    </format>
    <format dxfId="167">
      <pivotArea collapsedLevelsAreSubtotals="1" fieldPosition="0">
        <references count="2">
          <reference field="4294967294" count="1" selected="0">
            <x v="1"/>
          </reference>
          <reference field="2" count="0"/>
        </references>
      </pivotArea>
    </format>
    <format dxfId="166">
      <pivotArea outline="0" collapsedLevelsAreSubtotals="1" fieldPosition="0">
        <references count="2">
          <reference field="4294967294" count="1" selected="0">
            <x v="0"/>
          </reference>
          <reference field="2" count="1" selected="0">
            <x v="0"/>
          </reference>
        </references>
      </pivotArea>
    </format>
    <format dxfId="165">
      <pivotArea outline="0" collapsedLevelsAreSubtotals="1" fieldPosition="0">
        <references count="2">
          <reference field="4294967294" count="1" selected="0">
            <x v="0"/>
          </reference>
          <reference field="2" count="1" selected="0">
            <x v="11"/>
          </reference>
        </references>
      </pivotArea>
    </format>
    <format dxfId="164">
      <pivotArea outline="0" collapsedLevelsAreSubtotals="1" fieldPosition="0">
        <references count="2">
          <reference field="4294967294" count="1" selected="0">
            <x v="0"/>
          </reference>
          <reference field="2" count="1" selected="0">
            <x v="16"/>
          </reference>
        </references>
      </pivotArea>
    </format>
    <format dxfId="163">
      <pivotArea outline="0" collapsedLevelsAreSubtotals="1" fieldPosition="0">
        <references count="2">
          <reference field="4294967294" count="1" selected="0">
            <x v="0"/>
          </reference>
          <reference field="2" count="1" selected="0">
            <x v="17"/>
          </reference>
        </references>
      </pivotArea>
    </format>
    <format dxfId="162">
      <pivotArea outline="0" collapsedLevelsAreSubtotals="1" fieldPosition="0">
        <references count="2">
          <reference field="4294967294" count="1" selected="0">
            <x v="0"/>
          </reference>
          <reference field="2" count="1" selected="0">
            <x v="18"/>
          </reference>
        </references>
      </pivotArea>
    </format>
    <format dxfId="161">
      <pivotArea outline="0" collapsedLevelsAreSubtotals="1" fieldPosition="0">
        <references count="2">
          <reference field="4294967294" count="1" selected="0">
            <x v="0"/>
          </reference>
          <reference field="2" count="1" selected="0">
            <x v="21"/>
          </reference>
        </references>
      </pivotArea>
    </format>
    <format dxfId="160">
      <pivotArea outline="0" collapsedLevelsAreSubtotals="1" fieldPosition="0">
        <references count="2">
          <reference field="4294967294" count="1" selected="0">
            <x v="0"/>
          </reference>
          <reference field="2" count="1" selected="0">
            <x v="22"/>
          </reference>
        </references>
      </pivotArea>
    </format>
    <format dxfId="159">
      <pivotArea outline="0" collapsedLevelsAreSubtotals="1" fieldPosition="0">
        <references count="2">
          <reference field="4294967294" count="1" selected="0">
            <x v="0"/>
          </reference>
          <reference field="2" count="3" selected="0">
            <x v="19"/>
            <x v="20"/>
            <x v="21"/>
          </reference>
        </references>
      </pivotArea>
    </format>
    <format dxfId="158">
      <pivotArea dataOnly="0" outline="0" fieldPosition="0">
        <references count="1">
          <reference field="2" count="3">
            <x v="7"/>
            <x v="8"/>
            <x v="9"/>
          </reference>
        </references>
      </pivotArea>
    </format>
    <format dxfId="157">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4"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43"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5">
    <format dxfId="156">
      <pivotArea dataOnly="0" labelOnly="1" fieldPosition="0">
        <references count="1">
          <reference field="2" count="0"/>
        </references>
      </pivotArea>
    </format>
    <format dxfId="155">
      <pivotArea dataOnly="0" labelOnly="1" grandRow="1" outline="0" fieldPosition="0"/>
    </format>
    <format dxfId="154">
      <pivotArea outline="0" collapsedLevelsAreSubtotals="1" fieldPosition="0">
        <references count="1">
          <reference field="4294967294" count="1" selected="0">
            <x v="0"/>
          </reference>
        </references>
      </pivotArea>
    </format>
    <format dxfId="153">
      <pivotArea outline="0" collapsedLevelsAreSubtotals="1" fieldPosition="0">
        <references count="1">
          <reference field="4294967294" count="1" selected="0">
            <x v="1"/>
          </reference>
        </references>
      </pivotArea>
    </format>
    <format dxfId="152">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3"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43"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5">
    <format dxfId="151">
      <pivotArea outline="0" collapsedLevelsAreSubtotals="1" fieldPosition="0">
        <references count="1">
          <reference field="4294967294" count="1" selected="0">
            <x v="0"/>
          </reference>
        </references>
      </pivotArea>
    </format>
    <format dxfId="150">
      <pivotArea outline="0" collapsedLevelsAreSubtotals="1" fieldPosition="0">
        <references count="1">
          <reference field="4294967294" count="1" selected="0">
            <x v="1"/>
          </reference>
        </references>
      </pivotArea>
    </format>
    <format dxfId="149">
      <pivotArea dataOnly="0" labelOnly="1" fieldPosition="0">
        <references count="1">
          <reference field="2" count="0"/>
        </references>
      </pivotArea>
    </format>
    <format dxfId="148">
      <pivotArea dataOnly="0" labelOnly="1" grandRow="1" outline="0" fieldPosition="0"/>
    </format>
    <format dxfId="147">
      <pivotArea field="2" grandRow="1" outline="0" collapsedLevelsAreSubtotals="1" axis="axisRow"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6"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43"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天津市滨海新区塘沽规划杭州道以北洞庭路以西出让国有建设用地使用权及在建建筑物预评估</v>
      </c>
    </row>
    <row r="3" spans="1:2" s="1591" customFormat="1">
      <c r="A3" s="1589" t="s">
        <v>1217</v>
      </c>
      <c r="B3" s="1590">
        <f>'预评函-封皮'!B40</f>
        <v>0</v>
      </c>
    </row>
    <row r="4" spans="1:2" s="1591" customFormat="1">
      <c r="A4" s="1589" t="s">
        <v>1218</v>
      </c>
      <c r="B4" s="1590" t="str">
        <f>'预评函-封皮'!B46</f>
        <v>（注册号：0)、（注册号：0)</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受贵公司委托，我公司对天津市滨海新区塘沽规划杭州道以北洞庭路以西出让国有建设用地使用权及在建建筑物房地产抵押价值进行了预评估。</v>
      </c>
    </row>
    <row r="7" spans="1:2" s="1591" customFormat="1">
      <c r="A7" s="1589" t="s">
        <v>1260</v>
      </c>
      <c r="B7" s="1590" t="str">
        <f>'预评函-1'!A7</f>
        <v>估价对象为天津市滨海新区塘沽规划杭州道以北洞庭路以西出让国有建设用地使用权及在建建筑物房地产，为所有。根据《国有土地使用证》[]，估价对象（分摊）出让国有建设用地使用权面积为4694.44平方米，建筑面积为12384.29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4694.44平方米，规划建筑面积为12384.29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为估价委托人了解估价对象房地产市场价值提供参考依据。</v>
      </c>
    </row>
    <row r="12" spans="1:2" s="1591" customFormat="1">
      <c r="A12" s="1589" t="s">
        <v>1222</v>
      </c>
      <c r="B12" s="1590" t="str">
        <f>'预评函-1'!A15</f>
        <v>2019年7月22日（评估专业人员实地查勘之日）</v>
      </c>
    </row>
    <row r="13" spans="1:2" s="1591" customFormat="1">
      <c r="A13" s="1589" t="s">
        <v>1223</v>
      </c>
      <c r="B13" s="1590"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6.2" thickBot="1">
      <c r="A18" s="1592" t="s">
        <v>1228</v>
      </c>
      <c r="B18" s="1593" t="str">
        <f>'预评函-1'!A24</f>
        <v>本次评估采用的主估价方法为成本法和假设开发法。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13992</v>
      </c>
    </row>
    <row r="21" spans="1:2" s="1591" customFormat="1">
      <c r="A21" s="1589" t="s">
        <v>1231</v>
      </c>
      <c r="B21" s="1590">
        <f ca="1">'预评函-2'!D7</f>
        <v>11298</v>
      </c>
    </row>
    <row r="22" spans="1:2" s="1591" customFormat="1">
      <c r="A22" s="1589" t="s">
        <v>1232</v>
      </c>
      <c r="B22" s="1590" t="str">
        <f ca="1">'预评函-2'!D6</f>
        <v>壹亿叁仟玖佰玖拾贰万元整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13992</v>
      </c>
    </row>
    <row r="31" spans="1:2" s="1591" customFormat="1">
      <c r="A31" s="1589" t="s">
        <v>1270</v>
      </c>
      <c r="B31" s="1590">
        <f ca="1">'预评函-2'!D15</f>
        <v>11298</v>
      </c>
    </row>
    <row r="32" spans="1:2" s="1591" customFormat="1">
      <c r="A32" s="1589" t="s">
        <v>1237</v>
      </c>
      <c r="B32" s="1590" t="str">
        <f ca="1">'预评函-2'!D14</f>
        <v>壹亿叁仟玖佰玖拾贰万元整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天津市滨海新区塘沽规划杭州道以北洞庭路以西出让国有建设用地使用权及在建建筑物房地产</v>
      </c>
    </row>
    <row r="42" spans="1:2" s="1591" customFormat="1" ht="31.2">
      <c r="A42" s="1589" t="s">
        <v>1284</v>
      </c>
      <c r="B42" s="1590" t="str">
        <f>'预评函-3'!B2</f>
        <v>建筑面积</v>
      </c>
    </row>
    <row r="43" spans="1:2" s="1591" customFormat="1">
      <c r="A43" s="1589" t="s">
        <v>1285</v>
      </c>
      <c r="B43" s="1590">
        <f>'预评函-3'!B4</f>
        <v>12384.289999999999</v>
      </c>
    </row>
    <row r="44" spans="1:2" s="1591" customFormat="1" ht="31.2">
      <c r="A44" s="1589" t="s">
        <v>1269</v>
      </c>
      <c r="B44" s="1590" t="str">
        <f>'预评函-3'!C2</f>
        <v>(分摊)土地面积</v>
      </c>
    </row>
    <row r="45" spans="1:2" s="1591" customFormat="1">
      <c r="A45" s="1589" t="s">
        <v>1241</v>
      </c>
      <c r="B45" s="1590">
        <f>'预评函-3'!C4</f>
        <v>4694.4399999999996</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2.本次评估设定估价对象房地产权属无争议，未被查封或者以其他形式限制其房地产权利，未设定抵押权等他项权利，不涉及第三方权利义务。</v>
      </c>
    </row>
    <row r="59" spans="1:2" s="1591" customFormat="1">
      <c r="A59" s="1589" t="s">
        <v>1248</v>
      </c>
      <c r="B59" s="1590" t="str">
        <f>'预评函-4'!A13</f>
        <v>——</v>
      </c>
    </row>
    <row r="60" spans="1:2" s="1591" customFormat="1">
      <c r="A60" s="1589" t="s">
        <v>1249</v>
      </c>
      <c r="B60" s="1590" t="str">
        <f>'预评函-4'!A14</f>
        <v>——</v>
      </c>
    </row>
    <row r="61" spans="1:2" s="1591" customFormat="1">
      <c r="A61" s="1589" t="s">
        <v>1250</v>
      </c>
      <c r="B61" s="1590" t="str">
        <f>'预评函-4'!A15</f>
        <v>——</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v>
      </c>
    </row>
    <row r="65" spans="1:2" s="1591" customFormat="1">
      <c r="A65" s="1589" t="s">
        <v>1253</v>
      </c>
      <c r="B65" s="159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1265</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f>'预评函-4'!A4</f>
        <v>0</v>
      </c>
    </row>
    <row r="71" spans="1:2">
      <c r="A71" s="1589" t="s">
        <v>1257</v>
      </c>
      <c r="B71" s="1590">
        <f>'预评函-4'!B4</f>
        <v>0</v>
      </c>
    </row>
    <row r="72" spans="1:2">
      <c r="A72" s="1589" t="s">
        <v>1258</v>
      </c>
      <c r="B72" s="1598">
        <f>'预评函-4'!A5</f>
        <v>0</v>
      </c>
    </row>
    <row r="73" spans="1:2" s="1585" customFormat="1" ht="16.2" thickBot="1">
      <c r="A73" s="1592" t="s">
        <v>1259</v>
      </c>
      <c r="B73" s="1593">
        <f>'预评函-4'!B5</f>
        <v>0</v>
      </c>
    </row>
    <row r="74" spans="1:2" ht="16.2"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3053" t="str">
        <f>项目基本情况!B1</f>
        <v>天津市滨海新区塘沽规划杭州道以北洞庭路以西出让国有建设用地使用权及在建建筑物预评估</v>
      </c>
      <c r="C37" s="3053"/>
      <c r="D37" s="3053"/>
      <c r="E37" s="3053"/>
      <c r="F37" s="3053"/>
      <c r="G37" s="3053"/>
      <c r="H37" s="3053"/>
      <c r="I37" s="3053"/>
    </row>
    <row r="38" spans="1:9">
      <c r="A38" s="1016"/>
      <c r="B38" s="1016"/>
    </row>
    <row r="39" spans="1:9">
      <c r="A39" s="1014" t="s">
        <v>818</v>
      </c>
      <c r="B39" s="1014" t="s">
        <v>820</v>
      </c>
    </row>
    <row r="40" spans="1:9">
      <c r="A40" s="1014"/>
      <c r="B40" s="1939">
        <f>项目基本情况!B5</f>
        <v>0</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c r="B46" s="1939" t="str">
        <f>项目基本情况!K4</f>
        <v>（注册号：0)、（注册号：0)</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v>
      </c>
    </row>
    <row r="4" spans="1:1" ht="34.799999999999997">
      <c r="A4" s="1945"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7.399999999999999">
      <c r="A5" s="1946" t="s">
        <v>1607</v>
      </c>
    </row>
    <row r="6" spans="1:1" ht="17.399999999999999">
      <c r="A6" s="1947" t="s">
        <v>1608</v>
      </c>
    </row>
    <row r="7" spans="1:1" ht="69.59999999999999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4694.44平方米，建筑面积为12384.29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4694.44平方米，规划建筑面积为12384.29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为估价委托人了解估价对象房地产市场价值提供参考依据。</v>
      </c>
    </row>
    <row r="14" spans="1:1" ht="17.399999999999999">
      <c r="A14" s="1950" t="s">
        <v>1613</v>
      </c>
    </row>
    <row r="15" spans="1:1" ht="17.399999999999999">
      <c r="A15" s="1951" t="str">
        <f>TEXT(项目基本情况!D3,"yyyy年m月d日;;")&amp;IF(项目基本情况!D3=项目基本情况!B3,"（评估专业人员实地查勘之日）","")</f>
        <v>2019年7月22日（评估专业人员实地查勘之日）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0" t="s">
        <v>1604</v>
      </c>
    </row>
    <row r="24" spans="1:1" ht="17.399999999999999">
      <c r="A24" s="1952" t="str">
        <f>"本次评估采用的主估价方法为"&amp;结果表!K4&amp;"和"&amp;结果表!L4&amp;"。"</f>
        <v>本次评估采用的主估价方法为成本法和假设开发法。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7.399999999999999">
      <c r="A3" s="3059" t="str">
        <f>IF(项目基本情况!B9="房地产市场价值","估价结果一览表（市场价值不需“结果表-1”）","估价结果一览表")</f>
        <v>估价结果一览表</v>
      </c>
      <c r="B3" s="3059"/>
      <c r="C3" s="3059"/>
      <c r="D3" s="3059"/>
      <c r="E3" s="3059"/>
    </row>
    <row r="4" spans="1:5" ht="18" thickBot="1">
      <c r="A4" s="1958"/>
      <c r="B4" s="3057" t="s">
        <v>1625</v>
      </c>
      <c r="C4" s="3057"/>
      <c r="D4" s="3057"/>
      <c r="E4" s="1958"/>
    </row>
    <row r="5" spans="1:5" ht="16.2" thickTop="1">
      <c r="A5" s="1956"/>
      <c r="B5" s="3055" t="s">
        <v>1617</v>
      </c>
      <c r="C5" s="1959" t="s">
        <v>1618</v>
      </c>
      <c r="D5" s="1040">
        <f ca="1">结果表!H101</f>
        <v>13992</v>
      </c>
      <c r="E5" s="1956"/>
    </row>
    <row r="6" spans="1:5" ht="15.6">
      <c r="A6" s="1956"/>
      <c r="B6" s="3055"/>
      <c r="C6" s="1959" t="s">
        <v>1619</v>
      </c>
      <c r="D6" s="1040" t="str">
        <f ca="1">NUMBERSTRING(INT(D5*10000),2)&amp;"元整"</f>
        <v>壹亿叁仟玖佰玖拾贰万元整</v>
      </c>
      <c r="E6" s="1956"/>
    </row>
    <row r="7" spans="1:5" ht="15.6">
      <c r="A7" s="1956"/>
      <c r="B7" s="3060"/>
      <c r="C7" s="1960" t="s">
        <v>1620</v>
      </c>
      <c r="D7" s="1041">
        <f ca="1">结果表!H102</f>
        <v>11298</v>
      </c>
      <c r="E7" s="1956"/>
    </row>
    <row r="8" spans="1:5" ht="15.6">
      <c r="A8" s="1956"/>
      <c r="B8" s="3061" t="str">
        <f>结果表!E103</f>
        <v>2.估价师知悉的法定优先受偿款</v>
      </c>
      <c r="C8" s="1961" t="s">
        <v>1621</v>
      </c>
      <c r="D8" s="1041">
        <f>结果表!H103</f>
        <v>0</v>
      </c>
      <c r="E8" s="1956"/>
    </row>
    <row r="9" spans="1:5" ht="15.6">
      <c r="A9" s="1956"/>
      <c r="B9" s="3063"/>
      <c r="C9" s="1959" t="s">
        <v>1619</v>
      </c>
      <c r="D9" s="1040" t="str">
        <f>NUMBERSTRING(INT(D8*10000),2)&amp;"元整"</f>
        <v>零元整</v>
      </c>
      <c r="E9" s="1956"/>
    </row>
    <row r="10" spans="1:5" ht="15.6">
      <c r="A10" s="1956"/>
      <c r="B10" s="1962" t="s">
        <v>1624</v>
      </c>
      <c r="C10" s="1963" t="s">
        <v>1622</v>
      </c>
      <c r="D10" s="1042">
        <f>结果表!H104</f>
        <v>0</v>
      </c>
      <c r="E10" s="1956"/>
    </row>
    <row r="11" spans="1:5" ht="15.6">
      <c r="A11" s="1956"/>
      <c r="B11" s="1962" t="s">
        <v>1626</v>
      </c>
      <c r="C11" s="1963" t="s">
        <v>1627</v>
      </c>
      <c r="D11" s="1042">
        <f>结果表!H105</f>
        <v>0</v>
      </c>
      <c r="E11" s="1956"/>
    </row>
    <row r="12" spans="1:5" ht="15.6">
      <c r="A12" s="1956"/>
      <c r="B12" s="1962" t="s">
        <v>1628</v>
      </c>
      <c r="C12" s="1963" t="s">
        <v>1627</v>
      </c>
      <c r="D12" s="1042">
        <f>结果表!H106</f>
        <v>0</v>
      </c>
      <c r="E12" s="1956"/>
    </row>
    <row r="13" spans="1:5" ht="15.6">
      <c r="A13" s="1956"/>
      <c r="B13" s="3054" t="str">
        <f>结果表!E107</f>
        <v>3.房地产抵押价值</v>
      </c>
      <c r="C13" s="1964" t="s">
        <v>1618</v>
      </c>
      <c r="D13" s="1043">
        <f ca="1">结果表!H107</f>
        <v>13992</v>
      </c>
      <c r="E13" s="1956"/>
    </row>
    <row r="14" spans="1:5" ht="15.6">
      <c r="A14" s="1956"/>
      <c r="B14" s="3055"/>
      <c r="C14" s="1959" t="s">
        <v>1619</v>
      </c>
      <c r="D14" s="1040" t="str">
        <f ca="1">NUMBERSTRING(INT(D13*10000),2)&amp;"元整"</f>
        <v>壹亿叁仟玖佰玖拾贰万元整</v>
      </c>
      <c r="E14" s="1956"/>
    </row>
    <row r="15" spans="1:5" ht="15.6">
      <c r="A15" s="1956"/>
      <c r="B15" s="3060"/>
      <c r="C15" s="1960" t="s">
        <v>1629</v>
      </c>
      <c r="D15" s="1052">
        <f ca="1">结果表!H108</f>
        <v>11298</v>
      </c>
      <c r="E15" s="1956"/>
    </row>
    <row r="16" spans="1:5" ht="15.6">
      <c r="A16" s="1956"/>
      <c r="B16" s="3061" t="str">
        <f>结果表!E109</f>
        <v>——</v>
      </c>
      <c r="C16" s="1964" t="s">
        <v>1630</v>
      </c>
      <c r="D16" s="1965" t="str">
        <f>结果表!H109</f>
        <v>——</v>
      </c>
      <c r="E16" s="1956"/>
    </row>
    <row r="17" spans="1:5" ht="15.6">
      <c r="A17" s="1956"/>
      <c r="B17" s="3062"/>
      <c r="C17" s="1959" t="s">
        <v>1631</v>
      </c>
      <c r="D17" s="1040" t="e">
        <f>NUMBERSTRING(INT(D16*10000),2)&amp;"元整"</f>
        <v>#VALUE!</v>
      </c>
      <c r="E17" s="1956"/>
    </row>
    <row r="18" spans="1:5" ht="15.6">
      <c r="A18" s="1956"/>
      <c r="B18" s="3063"/>
      <c r="C18" s="1960" t="s">
        <v>1620</v>
      </c>
      <c r="D18" s="1052" t="str">
        <f>结果表!H110</f>
        <v>——</v>
      </c>
      <c r="E18" s="1956"/>
    </row>
    <row r="19" spans="1:5" ht="15.6">
      <c r="A19" s="1956"/>
      <c r="B19" s="3054" t="str">
        <f>结果表!E111</f>
        <v>——</v>
      </c>
      <c r="C19" s="1964" t="s">
        <v>1618</v>
      </c>
      <c r="D19" s="1041" t="str">
        <f>结果表!H111</f>
        <v>——</v>
      </c>
      <c r="E19" s="1956"/>
    </row>
    <row r="20" spans="1:5" ht="15.6">
      <c r="A20" s="1956"/>
      <c r="B20" s="3055"/>
      <c r="C20" s="1959" t="s">
        <v>1631</v>
      </c>
      <c r="D20" s="1040" t="e">
        <f>NUMBERSTRING(INT(D19*10000),2)&amp;"元整"</f>
        <v>#VALUE!</v>
      </c>
      <c r="E20" s="1956"/>
    </row>
    <row r="21" spans="1:5" ht="16.2" thickBot="1">
      <c r="A21" s="1956"/>
      <c r="B21" s="3056"/>
      <c r="C21" s="1966" t="s">
        <v>1629</v>
      </c>
      <c r="D21" s="1053"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064" t="str">
        <f>IF(项目基本情况!B9="房地产市场价值","估价结果一览表","结果表-2")</f>
        <v>结果表-2</v>
      </c>
      <c r="B1" s="3064"/>
      <c r="C1" s="3064"/>
      <c r="D1" s="3064"/>
      <c r="E1" s="3064"/>
      <c r="F1" s="3064"/>
      <c r="G1" s="3064"/>
      <c r="H1" s="3064"/>
      <c r="I1" s="3064"/>
    </row>
    <row r="2" spans="1:9" ht="30" customHeight="1" thickTop="1">
      <c r="A2" s="3065" t="s">
        <v>1636</v>
      </c>
      <c r="B2" s="3065" t="s">
        <v>1637</v>
      </c>
      <c r="C2" s="3065" t="s">
        <v>1638</v>
      </c>
      <c r="D2" s="3065" t="str">
        <f>结果表!D116</f>
        <v>出让国有建设用地使用权价值</v>
      </c>
      <c r="E2" s="3065"/>
      <c r="F2" s="3065" t="str">
        <f>结果表!F116</f>
        <v>在建建筑物价值</v>
      </c>
      <c r="G2" s="3065"/>
      <c r="H2" s="3065" t="str">
        <f>IF(项目基本情况!B9="房地产市场价值","房地产市场价值","房地产价值")</f>
        <v>房地产价值</v>
      </c>
      <c r="I2" s="3065"/>
    </row>
    <row r="3" spans="1:9" ht="15.6">
      <c r="A3" s="3066"/>
      <c r="B3" s="3066"/>
      <c r="C3" s="3066"/>
      <c r="D3" s="1044" t="s">
        <v>1633</v>
      </c>
      <c r="E3" s="1044" t="s">
        <v>1639</v>
      </c>
      <c r="F3" s="1044" t="s">
        <v>1633</v>
      </c>
      <c r="G3" s="1044" t="s">
        <v>1634</v>
      </c>
      <c r="H3" s="1044" t="s">
        <v>1633</v>
      </c>
      <c r="I3" s="1044" t="s">
        <v>1634</v>
      </c>
    </row>
    <row r="4" spans="1:9" ht="60">
      <c r="A4" s="1970" t="str">
        <f>项目基本情况!S2</f>
        <v>天津市滨海新区塘沽规划杭州道以北洞庭路以西出让国有建设用地使用权及在建建筑物房地产</v>
      </c>
      <c r="B4" s="1044">
        <f>项目基本情况!C17</f>
        <v>12384.289999999999</v>
      </c>
      <c r="C4" s="1044">
        <f>项目基本情况!C18</f>
        <v>4694.4399999999996</v>
      </c>
      <c r="D4" s="1044" t="e">
        <f ca="1">结果表!D118</f>
        <v>#REF!</v>
      </c>
      <c r="E4" s="1044" t="e">
        <f ca="1">结果表!E118</f>
        <v>#REF!</v>
      </c>
      <c r="F4" s="1044" t="e">
        <f ca="1">结果表!F118</f>
        <v>#REF!</v>
      </c>
      <c r="G4" s="1044" t="e">
        <f ca="1">结果表!G118</f>
        <v>#REF!</v>
      </c>
      <c r="H4" s="1044">
        <f ca="1">结果表!H118</f>
        <v>13992</v>
      </c>
      <c r="I4" s="1044">
        <f ca="1">结果表!I118</f>
        <v>11298</v>
      </c>
    </row>
    <row r="5" spans="1:9" ht="30" customHeight="1">
      <c r="A5" s="3066" t="s">
        <v>1635</v>
      </c>
      <c r="B5" s="3066"/>
      <c r="C5" s="3066"/>
      <c r="D5" s="3067" t="e">
        <f ca="1">结果表!D119</f>
        <v>#REF!</v>
      </c>
      <c r="E5" s="3067"/>
      <c r="F5" s="3067" t="e">
        <f ca="1">结果表!F119</f>
        <v>#REF!</v>
      </c>
      <c r="G5" s="3067"/>
      <c r="H5" s="3067" t="str">
        <f ca="1">结果表!H119</f>
        <v>壹亿叁仟玖佰玖拾贰万元整</v>
      </c>
      <c r="I5" s="3067"/>
    </row>
    <row r="6" spans="1:9" ht="15.6">
      <c r="A6" s="3068" t="str">
        <f>结果表!A120</f>
        <v>估价师知悉的法定优先受偿款</v>
      </c>
      <c r="B6" s="3068"/>
      <c r="C6" s="3068"/>
      <c r="D6" s="3068">
        <f>结果表!D120</f>
        <v>0</v>
      </c>
      <c r="E6" s="3068"/>
      <c r="F6" s="3068"/>
      <c r="G6" s="3068"/>
      <c r="H6" s="3068"/>
      <c r="I6" s="3068"/>
    </row>
    <row r="7" spans="1:9" ht="15">
      <c r="A7" s="3066" t="s">
        <v>1635</v>
      </c>
      <c r="B7" s="3066"/>
      <c r="C7" s="3066"/>
      <c r="D7" s="3069" t="str">
        <f>结果表!D121</f>
        <v>零元整</v>
      </c>
      <c r="E7" s="3070"/>
      <c r="F7" s="3070"/>
      <c r="G7" s="3070"/>
      <c r="H7" s="3070"/>
      <c r="I7" s="3071"/>
    </row>
    <row r="8" spans="1:9" ht="15.6">
      <c r="A8" s="3068" t="str">
        <f>结果表!A122</f>
        <v>房地产抵押价值</v>
      </c>
      <c r="B8" s="3068"/>
      <c r="C8" s="3068"/>
      <c r="D8" s="3068">
        <f ca="1">结果表!D122</f>
        <v>13992</v>
      </c>
      <c r="E8" s="3068"/>
      <c r="F8" s="3068"/>
      <c r="G8" s="3068"/>
      <c r="H8" s="3068"/>
      <c r="I8" s="3068"/>
    </row>
    <row r="9" spans="1:9" ht="15">
      <c r="A9" s="3066" t="s">
        <v>1635</v>
      </c>
      <c r="B9" s="3066"/>
      <c r="C9" s="3066"/>
      <c r="D9" s="3067" t="str">
        <f ca="1">结果表!D123</f>
        <v>壹亿叁仟玖佰玖拾贰万元整</v>
      </c>
      <c r="E9" s="3067"/>
      <c r="F9" s="3067"/>
      <c r="G9" s="3067"/>
      <c r="H9" s="3067"/>
      <c r="I9" s="3067"/>
    </row>
    <row r="10" spans="1:9" ht="15.6">
      <c r="A10" s="3068" t="str">
        <f>结果表!A124</f>
        <v/>
      </c>
      <c r="B10" s="3068"/>
      <c r="C10" s="3068"/>
      <c r="D10" s="3068" t="str">
        <f>结果表!D124</f>
        <v>——</v>
      </c>
      <c r="E10" s="3068"/>
      <c r="F10" s="3068"/>
      <c r="G10" s="3068"/>
      <c r="H10" s="3068"/>
      <c r="I10" s="3068"/>
    </row>
    <row r="11" spans="1:9" ht="15">
      <c r="A11" s="3066" t="s">
        <v>1635</v>
      </c>
      <c r="B11" s="3066"/>
      <c r="C11" s="3066"/>
      <c r="D11" s="3067" t="e">
        <f>结果表!D125</f>
        <v>#VALUE!</v>
      </c>
      <c r="E11" s="3067"/>
      <c r="F11" s="3067"/>
      <c r="G11" s="3067"/>
      <c r="H11" s="3067"/>
      <c r="I11" s="3067"/>
    </row>
    <row r="12" spans="1:9" ht="15.6">
      <c r="A12" s="3068" t="str">
        <f>结果表!A126</f>
        <v/>
      </c>
      <c r="B12" s="3068"/>
      <c r="C12" s="3068"/>
      <c r="D12" s="3068" t="str">
        <f>结果表!D126</f>
        <v>——</v>
      </c>
      <c r="E12" s="3068"/>
      <c r="F12" s="3068"/>
      <c r="G12" s="3068"/>
      <c r="H12" s="3068"/>
      <c r="I12" s="3068"/>
    </row>
    <row r="13" spans="1:9" ht="15.6" thickBot="1">
      <c r="A13" s="3072" t="s">
        <v>1635</v>
      </c>
      <c r="B13" s="3072"/>
      <c r="C13" s="3072"/>
      <c r="D13" s="3073" t="e">
        <f>结果表!D127</f>
        <v>#VALUE!</v>
      </c>
      <c r="E13" s="3073"/>
      <c r="F13" s="3073"/>
      <c r="G13" s="3073"/>
      <c r="H13" s="3073"/>
      <c r="I13" s="3073"/>
    </row>
    <row r="14" spans="1:9" ht="14.4" thickTop="1">
      <c r="A14" s="3074" t="s">
        <v>1640</v>
      </c>
      <c r="B14" s="3074"/>
      <c r="C14" s="3074"/>
      <c r="D14" s="3074"/>
      <c r="E14" s="3074"/>
      <c r="F14" s="3074"/>
      <c r="G14" s="3074"/>
      <c r="H14" s="3074"/>
      <c r="I14" s="3074"/>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075" t="s">
        <v>1657</v>
      </c>
      <c r="B1" s="3075"/>
      <c r="C1" s="3075"/>
      <c r="D1" s="3075"/>
    </row>
    <row r="2" spans="1:4" ht="17.399999999999999">
      <c r="A2" s="3076" t="s">
        <v>1641</v>
      </c>
      <c r="B2" s="3076"/>
      <c r="C2" s="3076"/>
      <c r="D2" s="3076"/>
    </row>
    <row r="3" spans="1:4" ht="17.399999999999999">
      <c r="A3" s="1974" t="s">
        <v>1642</v>
      </c>
      <c r="B3" s="1974" t="s">
        <v>1643</v>
      </c>
      <c r="C3" s="1974" t="s">
        <v>1644</v>
      </c>
      <c r="D3" s="1974" t="s">
        <v>1645</v>
      </c>
    </row>
    <row r="4" spans="1:4" ht="56.25" customHeight="1">
      <c r="A4" s="1975">
        <f>项目基本情况!B4</f>
        <v>0</v>
      </c>
      <c r="B4" s="1976">
        <f>项目基本情况!C4</f>
        <v>0</v>
      </c>
      <c r="C4" s="1977"/>
      <c r="D4" s="1978" t="s">
        <v>1646</v>
      </c>
    </row>
    <row r="5" spans="1:4" ht="56.25" customHeight="1">
      <c r="A5" s="1975">
        <f>项目基本情况!D4</f>
        <v>0</v>
      </c>
      <c r="B5" s="1976">
        <f>项目基本情况!E4</f>
        <v>0</v>
      </c>
      <c r="C5" s="1979"/>
      <c r="D5" s="1978" t="s">
        <v>1646</v>
      </c>
    </row>
    <row r="6" spans="1:4" ht="17.399999999999999">
      <c r="A6" s="3076" t="s">
        <v>1647</v>
      </c>
      <c r="B6" s="3076"/>
      <c r="C6" s="3076"/>
      <c r="D6" s="3076"/>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8"/>
      <c r="B9" s="728"/>
      <c r="C9" s="728"/>
      <c r="D9" s="728"/>
    </row>
    <row r="10" spans="1:4" ht="17.399999999999999">
      <c r="A10" s="1981" t="s">
        <v>1649</v>
      </c>
      <c r="B10" s="728"/>
      <c r="C10" s="728"/>
      <c r="D10" s="728"/>
    </row>
    <row r="11" spans="1:4" ht="30" customHeight="1">
      <c r="A11" s="3077" t="s">
        <v>1650</v>
      </c>
      <c r="B11" s="3078"/>
      <c r="C11" s="3078"/>
      <c r="D11" s="3078"/>
    </row>
    <row r="12" spans="1:4" ht="15.6">
      <c r="A12" s="30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79"/>
      <c r="C12" s="3079"/>
      <c r="D12" s="3079"/>
    </row>
    <row r="13" spans="1:4" ht="30" customHeight="1">
      <c r="A13" s="3078" t="str">
        <f>IF(项目基本情况!B8="抵押","3.抵押双方在办理抵押登记手续时，应使用本公司出具的正式《房地产评估报告》，特提醒报告使用者注意。","——")</f>
        <v>——</v>
      </c>
      <c r="B13" s="3079"/>
      <c r="C13" s="3079"/>
      <c r="D13" s="3079"/>
    </row>
    <row r="14" spans="1:4" ht="15.75" customHeight="1">
      <c r="A14" s="3078" t="str">
        <f>IF(项目基本情况!B8="抵押","4.本次评估估价师所知悉的法定优先受偿款情况说明如下：","——")</f>
        <v>——</v>
      </c>
      <c r="B14" s="3079"/>
      <c r="C14" s="3079"/>
      <c r="D14" s="3079"/>
    </row>
    <row r="15" spans="1:4" ht="42" customHeight="1">
      <c r="A15" s="3078" t="str">
        <f>IF(项目基本情况!B8="抵押","（1）"&amp;CONCATENATE(项目基本情况!L20,项目基本情况!L21,项目基本情况!L22),"——")</f>
        <v>——</v>
      </c>
      <c r="B15" s="3078"/>
      <c r="C15" s="3078"/>
      <c r="D15" s="3078"/>
    </row>
    <row r="16" spans="1:4" ht="30" customHeight="1">
      <c r="A16" s="3081" t="s">
        <v>1651</v>
      </c>
      <c r="B16" s="3081"/>
      <c r="C16" s="3081"/>
      <c r="D16" s="3081"/>
    </row>
    <row r="17" spans="1:4" ht="144" customHeight="1">
      <c r="A17" s="3081" t="s">
        <v>1652</v>
      </c>
      <c r="B17" s="3081"/>
      <c r="C17" s="3081"/>
      <c r="D17" s="3081"/>
    </row>
    <row r="18" spans="1:4" ht="15.75" customHeight="1">
      <c r="A18" s="3078" t="str">
        <f>IF(项目基本情况!B8="抵押",结果表!K120,"——")</f>
        <v>——</v>
      </c>
      <c r="B18" s="3078"/>
      <c r="C18" s="3078"/>
      <c r="D18" s="3078"/>
    </row>
    <row r="19" spans="1:4" ht="46.5" customHeight="1">
      <c r="A19" s="30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8"/>
      <c r="C19" s="3078"/>
      <c r="D19" s="3078"/>
    </row>
    <row r="20" spans="1:4" ht="57.75" customHeight="1">
      <c r="A20" s="30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8"/>
      <c r="C20" s="3078"/>
      <c r="D20" s="3078"/>
    </row>
    <row r="21" spans="1:4" ht="57.75" customHeight="1">
      <c r="A21" s="30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2"/>
      <c r="C21" s="3082"/>
      <c r="D21" s="3082"/>
    </row>
    <row r="22" spans="1:4" ht="18.75" customHeight="1">
      <c r="A22" s="3083" t="s">
        <v>1653</v>
      </c>
      <c r="B22" s="3083"/>
      <c r="C22" s="3083"/>
      <c r="D22" s="3083"/>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080">
        <v>42551</v>
      </c>
      <c r="D31" s="30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089" t="s">
        <v>1664</v>
      </c>
      <c r="B15" s="3084" t="s">
        <v>136</v>
      </c>
      <c r="C15" s="3085"/>
    </row>
    <row r="16" spans="1:7" ht="14.4">
      <c r="A16" s="3090"/>
      <c r="B16" s="3084" t="s">
        <v>69</v>
      </c>
      <c r="C16" s="3085"/>
    </row>
    <row r="17" spans="1:3" ht="14.4">
      <c r="A17" s="3090"/>
      <c r="B17" s="3087" t="s">
        <v>1665</v>
      </c>
      <c r="C17" s="1997" t="s">
        <v>1664</v>
      </c>
    </row>
    <row r="18" spans="1:3" ht="14.4">
      <c r="A18" s="3090"/>
      <c r="B18" s="3087"/>
      <c r="C18" s="1997" t="s">
        <v>1666</v>
      </c>
    </row>
    <row r="19" spans="1:3" ht="14.4">
      <c r="A19" s="3090"/>
      <c r="B19" s="3087"/>
      <c r="C19" s="1997" t="s">
        <v>1667</v>
      </c>
    </row>
    <row r="20" spans="1:3" ht="14.4">
      <c r="A20" s="3091"/>
      <c r="B20" s="3086" t="s">
        <v>1668</v>
      </c>
      <c r="C20" s="3085"/>
    </row>
    <row r="21" spans="1:3" ht="14.4">
      <c r="A21" s="1998" t="s">
        <v>1669</v>
      </c>
      <c r="B21" s="1999"/>
      <c r="C21" s="2000"/>
    </row>
    <row r="22" spans="1:3" ht="14.4">
      <c r="A22" s="3088" t="s">
        <v>1670</v>
      </c>
      <c r="B22" s="3086" t="s">
        <v>1671</v>
      </c>
      <c r="C22" s="3085"/>
    </row>
    <row r="23" spans="1:3" ht="14.4">
      <c r="A23" s="3088"/>
      <c r="B23" s="3086" t="s">
        <v>1672</v>
      </c>
      <c r="C23" s="3085"/>
    </row>
    <row r="24" spans="1:3" ht="14.4">
      <c r="A24" s="3088"/>
      <c r="B24" s="3086" t="s">
        <v>1673</v>
      </c>
      <c r="C24" s="3085"/>
    </row>
    <row r="25" spans="1:3" ht="14.4">
      <c r="A25" s="3088"/>
      <c r="B25" s="3087" t="s">
        <v>1674</v>
      </c>
      <c r="C25" s="1997" t="s">
        <v>1675</v>
      </c>
    </row>
    <row r="26" spans="1:3" ht="14.4">
      <c r="A26" s="3088"/>
      <c r="B26" s="3087"/>
      <c r="C26" s="1997" t="s">
        <v>1676</v>
      </c>
    </row>
    <row r="27" spans="1:3" ht="14.4">
      <c r="A27" s="3088"/>
      <c r="B27" s="3087"/>
      <c r="C27" s="1997" t="s">
        <v>1677</v>
      </c>
    </row>
    <row r="28" spans="1:3" ht="14.4">
      <c r="A28" s="3088"/>
      <c r="B28" s="3087"/>
      <c r="C28" s="1997" t="s">
        <v>1678</v>
      </c>
    </row>
    <row r="29" spans="1:3" ht="14.4">
      <c r="A29" s="3088"/>
      <c r="B29" s="3087"/>
      <c r="C29" s="1997" t="s">
        <v>1679</v>
      </c>
    </row>
    <row r="30" spans="1:3" ht="14.4">
      <c r="A30" s="3088"/>
      <c r="B30" s="3087"/>
      <c r="C30" s="1997" t="s">
        <v>1680</v>
      </c>
    </row>
    <row r="31" spans="1:3" ht="14.4">
      <c r="A31" s="3088"/>
      <c r="B31" s="3087"/>
      <c r="C31" s="1997" t="s">
        <v>1681</v>
      </c>
    </row>
    <row r="32" spans="1:3" ht="14.4">
      <c r="A32" s="3088"/>
      <c r="B32" s="3087"/>
      <c r="C32" s="1997" t="s">
        <v>1682</v>
      </c>
    </row>
    <row r="33" spans="1:3" ht="14.4">
      <c r="A33" s="3088"/>
      <c r="B33" s="3087"/>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43685</v>
      </c>
      <c r="C2" s="1019" t="s">
        <v>826</v>
      </c>
      <c r="D2" s="1019"/>
    </row>
    <row r="3" spans="1:6" ht="24" customHeight="1">
      <c r="A3" s="1020" t="s">
        <v>827</v>
      </c>
      <c r="B3" s="1021" t="s">
        <v>828</v>
      </c>
      <c r="C3" s="2344" t="s">
        <v>829</v>
      </c>
      <c r="D3" s="2347" t="s">
        <v>830</v>
      </c>
      <c r="E3" s="1022" t="s">
        <v>831</v>
      </c>
      <c r="F3" s="1021" t="s">
        <v>829</v>
      </c>
    </row>
    <row r="4" spans="1:6" ht="24" customHeight="1">
      <c r="A4" s="1700" t="s">
        <v>832</v>
      </c>
      <c r="B4" s="1022">
        <f ca="1">IF(C4&lt;B2,"已过期",1119970066)</f>
        <v>1119970066</v>
      </c>
      <c r="C4" s="2345">
        <v>43849</v>
      </c>
      <c r="D4" s="2348" t="s">
        <v>832</v>
      </c>
      <c r="E4" s="1022">
        <f ca="1">IF(F4&lt;B2,"已过期",96010014)</f>
        <v>96010014</v>
      </c>
      <c r="F4" s="1030">
        <v>47118</v>
      </c>
    </row>
    <row r="5" spans="1:6" ht="24" customHeight="1">
      <c r="A5" s="1700" t="s">
        <v>833</v>
      </c>
      <c r="B5" s="1022">
        <f ca="1">IF(C5&lt;B2,"已过期",1119970074)</f>
        <v>1119970074</v>
      </c>
      <c r="C5" s="2345">
        <v>43849</v>
      </c>
      <c r="D5" s="2348" t="s">
        <v>833</v>
      </c>
      <c r="E5" s="1022">
        <f ca="1">IF(F5&lt;B2,"已过期",2002110027)</f>
        <v>2002110027</v>
      </c>
      <c r="F5" s="1030">
        <v>46752</v>
      </c>
    </row>
    <row r="6" spans="1:6" ht="24" customHeight="1">
      <c r="A6" s="1700" t="s">
        <v>834</v>
      </c>
      <c r="B6" s="1022">
        <f ca="1">IF(C6&lt;B2,"已过期",1119970111)</f>
        <v>1119970111</v>
      </c>
      <c r="C6" s="2345">
        <v>43849</v>
      </c>
      <c r="D6" s="2348" t="s">
        <v>834</v>
      </c>
      <c r="E6" s="1022">
        <f ca="1">IF(F6&lt;B2,"已过期",94010078)</f>
        <v>94010078</v>
      </c>
      <c r="F6" s="1030">
        <v>46387</v>
      </c>
    </row>
    <row r="7" spans="1:6" ht="24" customHeight="1">
      <c r="A7" s="1700" t="s">
        <v>835</v>
      </c>
      <c r="B7" s="1022">
        <f ca="1">IF(C7&lt;B2,"已过期",1120050019)</f>
        <v>1120050019</v>
      </c>
      <c r="C7" s="2345">
        <v>44395</v>
      </c>
      <c r="D7" s="2348" t="s">
        <v>835</v>
      </c>
      <c r="E7" s="1022">
        <f ca="1">IF(F7&lt;B2,"已过期",2002110030)</f>
        <v>2002110030</v>
      </c>
      <c r="F7" s="1030">
        <v>46387</v>
      </c>
    </row>
    <row r="8" spans="1:6" ht="24" customHeight="1">
      <c r="A8" s="1700" t="s">
        <v>836</v>
      </c>
      <c r="B8" s="1022">
        <f ca="1">IF(C8&lt;B2,"已过期",1120000080)</f>
        <v>1120000080</v>
      </c>
      <c r="C8" s="2345">
        <v>43849</v>
      </c>
      <c r="D8" s="2348" t="s">
        <v>836</v>
      </c>
      <c r="E8" s="1022">
        <f ca="1">IF(F8&lt;B2,"已过期",2000110082)</f>
        <v>2000110082</v>
      </c>
      <c r="F8" s="1030">
        <v>46387</v>
      </c>
    </row>
    <row r="9" spans="1:6" ht="24" customHeight="1">
      <c r="A9" s="1700" t="s">
        <v>837</v>
      </c>
      <c r="B9" s="1022">
        <f ca="1">IF(C9&lt;B2,"已过期",1419970001)</f>
        <v>1419970001</v>
      </c>
      <c r="C9" s="2345">
        <v>43867</v>
      </c>
      <c r="D9" s="2348" t="s">
        <v>837</v>
      </c>
      <c r="E9" s="1022">
        <f ca="1">IF(F9&lt;B2,"已过期",2002110125)</f>
        <v>2002110125</v>
      </c>
      <c r="F9" s="1030">
        <v>47118</v>
      </c>
    </row>
    <row r="10" spans="1:6" ht="24" customHeight="1">
      <c r="A10" s="1700" t="s">
        <v>838</v>
      </c>
      <c r="B10" s="1022">
        <f ca="1">IF(C10&lt;B2,"已过期",1120060040)</f>
        <v>1120060040</v>
      </c>
      <c r="C10" s="2345">
        <v>44554</v>
      </c>
      <c r="D10" s="2348" t="s">
        <v>838</v>
      </c>
      <c r="E10" s="1022">
        <f ca="1">IF(F10&lt;B2,"已过期",2004110096)</f>
        <v>2004110096</v>
      </c>
      <c r="F10" s="1030">
        <v>47118</v>
      </c>
    </row>
    <row r="11" spans="1:6" ht="24" customHeight="1">
      <c r="A11" s="1700" t="s">
        <v>839</v>
      </c>
      <c r="B11" s="1022">
        <f ca="1">IF(C11&lt;B2,"已过期",1120100036)</f>
        <v>1120100036</v>
      </c>
      <c r="C11" s="2345">
        <v>44675</v>
      </c>
      <c r="D11" s="2348" t="s">
        <v>839</v>
      </c>
      <c r="E11" s="1022">
        <f ca="1">IF(F11&lt;B2,"已过期",2010110070)</f>
        <v>2010110070</v>
      </c>
      <c r="F11" s="1030">
        <v>47907</v>
      </c>
    </row>
    <row r="12" spans="1:6" ht="24" customHeight="1">
      <c r="A12" s="1700"/>
      <c r="B12" s="1022"/>
      <c r="C12" s="2928"/>
      <c r="D12" s="1700"/>
      <c r="E12" s="1022"/>
      <c r="F12" s="1030"/>
    </row>
    <row r="13" spans="1:6" ht="24" customHeight="1">
      <c r="A13" s="1700" t="s">
        <v>840</v>
      </c>
      <c r="B13" s="1022">
        <f ca="1">IF(C13&lt;B2,"已过期",1120070131)</f>
        <v>1120070131</v>
      </c>
      <c r="C13" s="2345">
        <v>43814</v>
      </c>
      <c r="D13" s="2348" t="s">
        <v>840</v>
      </c>
      <c r="E13" s="1022">
        <f ca="1">IF(F13&lt;B2,"已过期",2014110011)</f>
        <v>2014110011</v>
      </c>
      <c r="F13" s="1030">
        <v>49302</v>
      </c>
    </row>
    <row r="14" spans="1:6" ht="24" customHeight="1">
      <c r="A14" s="1700" t="s">
        <v>3041</v>
      </c>
      <c r="B14" s="1022">
        <f ca="1">IF(C14&lt;B2,"已过期",1120040230)</f>
        <v>1120040230</v>
      </c>
      <c r="C14" s="2345">
        <v>43835</v>
      </c>
      <c r="D14" s="2348" t="s">
        <v>3041</v>
      </c>
      <c r="E14" s="1022">
        <f ca="1">IF(F14&lt;B2,"已过期",98030020)</f>
        <v>98030020</v>
      </c>
      <c r="F14" s="1030">
        <v>47118</v>
      </c>
    </row>
    <row r="15" spans="1:6" ht="24" customHeight="1">
      <c r="A15" s="1701" t="s">
        <v>3042</v>
      </c>
      <c r="B15" s="1022">
        <f ca="1">IF(C15&lt;B2,"已过期",1120070085)</f>
        <v>1120070085</v>
      </c>
      <c r="C15" s="2345">
        <v>43814</v>
      </c>
      <c r="D15" s="2349" t="s">
        <v>3042</v>
      </c>
      <c r="E15" s="1022">
        <f ca="1">IF(F15&lt;B2,"已过期",2004110128)</f>
        <v>2004110128</v>
      </c>
      <c r="F15" s="1023">
        <v>47118</v>
      </c>
    </row>
    <row r="16" spans="1:6" ht="24" customHeight="1">
      <c r="A16" s="1700" t="s">
        <v>3043</v>
      </c>
      <c r="B16" s="1022">
        <f ca="1">IF(C16&lt;B2,"已过期",1120140022)</f>
        <v>1120140022</v>
      </c>
      <c r="C16" s="2928">
        <v>44029</v>
      </c>
      <c r="D16" s="2348" t="s">
        <v>3043</v>
      </c>
      <c r="E16" s="1022">
        <f ca="1">IF(F16&lt;B2,"已过期",2008110059)</f>
        <v>2008110059</v>
      </c>
      <c r="F16" s="1030">
        <v>47177</v>
      </c>
    </row>
    <row r="17" spans="1:7" ht="24" customHeight="1">
      <c r="A17" s="1700"/>
      <c r="B17" s="1022"/>
      <c r="C17" s="2345"/>
      <c r="D17" s="2348" t="s">
        <v>3044</v>
      </c>
      <c r="E17" s="1022">
        <f ca="1">IF(F17&lt;B2,"已过期",2014110076)</f>
        <v>2014110076</v>
      </c>
      <c r="F17" s="1030">
        <v>49302</v>
      </c>
    </row>
    <row r="18" spans="1:7" ht="24" customHeight="1">
      <c r="A18" s="1700"/>
      <c r="B18" s="1022"/>
      <c r="C18" s="2345"/>
      <c r="D18" s="2348"/>
      <c r="E18" s="1022"/>
      <c r="F18" s="1030"/>
    </row>
    <row r="19" spans="1:7" ht="24" customHeight="1">
      <c r="A19" s="1700"/>
      <c r="B19" s="1022"/>
      <c r="C19" s="2345"/>
      <c r="D19" s="2348"/>
      <c r="E19" s="1022"/>
      <c r="F19" s="1022"/>
    </row>
    <row r="20" spans="1:7" ht="24" customHeight="1">
      <c r="A20" s="1700"/>
      <c r="B20" s="1022"/>
      <c r="C20" s="2345"/>
      <c r="D20" s="2348"/>
      <c r="E20" s="1022"/>
      <c r="F20" s="1022"/>
    </row>
    <row r="21" spans="1:7" ht="24" customHeight="1">
      <c r="A21" s="1700"/>
      <c r="B21" s="1022"/>
      <c r="C21" s="2345"/>
      <c r="D21" s="2348" t="s">
        <v>841</v>
      </c>
      <c r="E21" s="1022">
        <f ca="1">IF(F21&lt;B2,"已过期",2011110090)</f>
        <v>2011110090</v>
      </c>
      <c r="F21" s="1030">
        <v>48302</v>
      </c>
    </row>
    <row r="22" spans="1:7" ht="24" customHeight="1">
      <c r="A22" s="1700" t="s">
        <v>842</v>
      </c>
      <c r="B22" s="1022">
        <f ca="1">IF(C22&lt;B2,"已过期",1120020033)</f>
        <v>1120020033</v>
      </c>
      <c r="C22" s="2928">
        <v>44339</v>
      </c>
      <c r="D22" s="2348" t="s">
        <v>842</v>
      </c>
      <c r="E22" s="1022">
        <f ca="1">IF(F22&lt;B2,"已过期",2000110137)</f>
        <v>2000110137</v>
      </c>
      <c r="F22" s="1030">
        <v>46387</v>
      </c>
    </row>
    <row r="23" spans="1:7" ht="24" customHeight="1">
      <c r="A23" s="1700"/>
      <c r="B23" s="1022"/>
      <c r="C23" s="2345"/>
      <c r="D23" s="2348"/>
      <c r="E23" s="1022"/>
      <c r="F23" s="1022"/>
    </row>
    <row r="24" spans="1:7" s="1024" customFormat="1" ht="24" customHeight="1">
      <c r="A24" s="1701" t="s">
        <v>1329</v>
      </c>
      <c r="B24" s="1701" t="s">
        <v>1329</v>
      </c>
      <c r="C24" s="2346" t="s">
        <v>1329</v>
      </c>
      <c r="D24" s="2349" t="s">
        <v>1329</v>
      </c>
      <c r="E24" s="1701" t="s">
        <v>1329</v>
      </c>
      <c r="F24" s="1701" t="s">
        <v>1329</v>
      </c>
    </row>
    <row r="25" spans="1:7" ht="24" customHeight="1">
      <c r="A25" s="3092" t="s">
        <v>843</v>
      </c>
      <c r="B25" s="3092"/>
      <c r="C25" s="3092"/>
      <c r="D25" s="3092"/>
      <c r="E25" s="3092"/>
      <c r="F25" s="3092"/>
      <c r="G25" s="3092"/>
    </row>
    <row r="26" spans="1:7" s="1025" customFormat="1" ht="24" customHeight="1">
      <c r="A26" s="3093" t="s">
        <v>844</v>
      </c>
      <c r="B26" s="3093"/>
      <c r="C26" s="3094"/>
      <c r="D26" s="3095" t="s">
        <v>845</v>
      </c>
      <c r="E26" s="3093"/>
      <c r="F26" s="3093"/>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3048</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34" priority="88">
      <formula>AND($C28-TODAY()&lt;30,TODAY()&lt;$C28)</formula>
    </cfRule>
  </conditionalFormatting>
  <conditionalFormatting sqref="C28 F4">
    <cfRule type="cellIs" dxfId="233" priority="90" stopIfTrue="1" operator="lessThan">
      <formula>$B$2</formula>
    </cfRule>
  </conditionalFormatting>
  <conditionalFormatting sqref="C5">
    <cfRule type="expression" dxfId="232" priority="85">
      <formula>AND($C5-TODAY()&lt;30,TODAY()&lt;$C5)</formula>
    </cfRule>
  </conditionalFormatting>
  <conditionalFormatting sqref="C5 F5">
    <cfRule type="cellIs" dxfId="231" priority="86" stopIfTrue="1" operator="lessThan">
      <formula>$B$2</formula>
    </cfRule>
  </conditionalFormatting>
  <conditionalFormatting sqref="F6 F8 F10">
    <cfRule type="cellIs" dxfId="230" priority="84" stopIfTrue="1" operator="lessThan">
      <formula>$B$2</formula>
    </cfRule>
  </conditionalFormatting>
  <conditionalFormatting sqref="C4:C11 C13 C23 C17:C21">
    <cfRule type="expression" dxfId="229" priority="82">
      <formula>AND($C4-TODAY()&lt;30,TODAY()&lt;$C4)</formula>
    </cfRule>
  </conditionalFormatting>
  <conditionalFormatting sqref="F7 F9 F11 C4:C11 C13 C23 C17:C21">
    <cfRule type="cellIs" dxfId="228" priority="83" stopIfTrue="1" operator="lessThan">
      <formula>$B$2</formula>
    </cfRule>
  </conditionalFormatting>
  <conditionalFormatting sqref="C18">
    <cfRule type="expression" dxfId="227" priority="72">
      <formula>AND($C18-TODAY()&lt;30,TODAY()&lt;$C18)</formula>
    </cfRule>
  </conditionalFormatting>
  <conditionalFormatting sqref="C18">
    <cfRule type="cellIs" dxfId="226" priority="73" stopIfTrue="1" operator="lessThan">
      <formula>$B$2</formula>
    </cfRule>
  </conditionalFormatting>
  <conditionalFormatting sqref="C20">
    <cfRule type="expression" dxfId="225" priority="70">
      <formula>AND($C20-TODAY()&lt;30,TODAY()&lt;$C20)</formula>
    </cfRule>
  </conditionalFormatting>
  <conditionalFormatting sqref="C20">
    <cfRule type="cellIs" dxfId="224" priority="71" stopIfTrue="1" operator="lessThan">
      <formula>$B$2</formula>
    </cfRule>
  </conditionalFormatting>
  <conditionalFormatting sqref="C17">
    <cfRule type="expression" dxfId="223" priority="64">
      <formula>AND($C17-TODAY()&lt;30,TODAY()&lt;$C17)</formula>
    </cfRule>
  </conditionalFormatting>
  <conditionalFormatting sqref="C17">
    <cfRule type="cellIs" dxfId="222" priority="65" stopIfTrue="1" operator="lessThan">
      <formula>$B$2</formula>
    </cfRule>
  </conditionalFormatting>
  <conditionalFormatting sqref="C19">
    <cfRule type="expression" dxfId="221" priority="62">
      <formula>AND($C19-TODAY()&lt;30,TODAY()&lt;$C19)</formula>
    </cfRule>
  </conditionalFormatting>
  <conditionalFormatting sqref="C19">
    <cfRule type="cellIs" dxfId="220" priority="63" stopIfTrue="1" operator="lessThan">
      <formula>$B$2</formula>
    </cfRule>
  </conditionalFormatting>
  <conditionalFormatting sqref="C21">
    <cfRule type="expression" dxfId="219" priority="60">
      <formula>AND($C21-TODAY()&lt;30,TODAY()&lt;$C21)</formula>
    </cfRule>
  </conditionalFormatting>
  <conditionalFormatting sqref="C21">
    <cfRule type="cellIs" dxfId="218" priority="61" stopIfTrue="1" operator="lessThan">
      <formula>$B$2</formula>
    </cfRule>
  </conditionalFormatting>
  <conditionalFormatting sqref="C23">
    <cfRule type="expression" dxfId="217" priority="58">
      <formula>AND($C23-TODAY()&lt;30,TODAY()&lt;$C23)</formula>
    </cfRule>
  </conditionalFormatting>
  <conditionalFormatting sqref="C23">
    <cfRule type="cellIs" dxfId="216" priority="59" stopIfTrue="1" operator="lessThan">
      <formula>$B$2</formula>
    </cfRule>
  </conditionalFormatting>
  <conditionalFormatting sqref="F18">
    <cfRule type="cellIs" dxfId="215" priority="55" stopIfTrue="1" operator="lessThan">
      <formula>$B$2</formula>
    </cfRule>
  </conditionalFormatting>
  <conditionalFormatting sqref="F22">
    <cfRule type="cellIs" dxfId="214" priority="54" stopIfTrue="1" operator="lessThan">
      <formula>$B$2</formula>
    </cfRule>
  </conditionalFormatting>
  <conditionalFormatting sqref="F21">
    <cfRule type="cellIs" dxfId="213" priority="53" stopIfTrue="1" operator="lessThan">
      <formula>$B$2</formula>
    </cfRule>
  </conditionalFormatting>
  <conditionalFormatting sqref="B4:B11 E4:E11 B17:B23 E18:E23 B13 E13">
    <cfRule type="cellIs" dxfId="212" priority="51" stopIfTrue="1" operator="equal">
      <formula>"已过期"</formula>
    </cfRule>
  </conditionalFormatting>
  <conditionalFormatting sqref="A24:F24">
    <cfRule type="cellIs" dxfId="211" priority="47" stopIfTrue="1" operator="equal">
      <formula>"已过期"</formula>
    </cfRule>
  </conditionalFormatting>
  <conditionalFormatting sqref="F28">
    <cfRule type="expression" dxfId="210" priority="45">
      <formula>AND($E28-TODAY()&lt;30,TODAY()&lt;$E28)</formula>
    </cfRule>
  </conditionalFormatting>
  <conditionalFormatting sqref="F28">
    <cfRule type="cellIs" dxfId="209" priority="46" stopIfTrue="1" operator="lessThan">
      <formula>$B$2</formula>
    </cfRule>
  </conditionalFormatting>
  <conditionalFormatting sqref="F29">
    <cfRule type="expression" dxfId="208" priority="41" stopIfTrue="1">
      <formula>AND($E29-TODAY()&lt;30,TODAY()&lt;$E29)</formula>
    </cfRule>
  </conditionalFormatting>
  <conditionalFormatting sqref="F29">
    <cfRule type="cellIs" dxfId="207" priority="42" stopIfTrue="1" operator="lessThan">
      <formula>$B$2</formula>
    </cfRule>
  </conditionalFormatting>
  <conditionalFormatting sqref="F13">
    <cfRule type="cellIs" dxfId="206" priority="34" stopIfTrue="1" operator="lessThan">
      <formula>$B$2</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12">
    <cfRule type="expression" dxfId="203" priority="30">
      <formula>AND($C12-TODAY()&lt;30,TODAY()&lt;$C12)</formula>
    </cfRule>
  </conditionalFormatting>
  <conditionalFormatting sqref="C12">
    <cfRule type="cellIs" dxfId="202" priority="31" stopIfTrue="1" operator="lessThan">
      <formula>$B$2</formula>
    </cfRule>
  </conditionalFormatting>
  <conditionalFormatting sqref="B12">
    <cfRule type="cellIs" dxfId="201" priority="29" stopIfTrue="1" operator="equal">
      <formula>"已过期"</formula>
    </cfRule>
  </conditionalFormatting>
  <conditionalFormatting sqref="E12">
    <cfRule type="cellIs" dxfId="200" priority="28" stopIfTrue="1" operator="equal">
      <formula>"已过期"</formula>
    </cfRule>
  </conditionalFormatting>
  <conditionalFormatting sqref="F12">
    <cfRule type="cellIs" dxfId="199" priority="27" stopIfTrue="1" operator="lessThan">
      <formula>$B$2</formula>
    </cfRule>
  </conditionalFormatting>
  <conditionalFormatting sqref="C22">
    <cfRule type="expression" dxfId="198" priority="25">
      <formula>AND($C22-TODAY()&lt;30,TODAY()&lt;$C22)</formula>
    </cfRule>
  </conditionalFormatting>
  <conditionalFormatting sqref="C22">
    <cfRule type="cellIs" dxfId="197" priority="26" stopIfTrue="1" operator="lessThan">
      <formula>$B$2</formula>
    </cfRule>
  </conditionalFormatting>
  <conditionalFormatting sqref="C22">
    <cfRule type="expression" dxfId="196" priority="23">
      <formula>AND($C22-TODAY()&lt;30,TODAY()&lt;$C22)</formula>
    </cfRule>
  </conditionalFormatting>
  <conditionalFormatting sqref="C22">
    <cfRule type="cellIs" dxfId="195" priority="24" stopIfTrue="1" operator="lessThan">
      <formula>$B$2</formula>
    </cfRule>
  </conditionalFormatting>
  <conditionalFormatting sqref="C16">
    <cfRule type="expression" dxfId="194" priority="21">
      <formula>AND($C16-TODAY()&lt;30,TODAY()&lt;$C16)</formula>
    </cfRule>
  </conditionalFormatting>
  <conditionalFormatting sqref="C16">
    <cfRule type="cellIs" dxfId="193" priority="22" stopIfTrue="1" operator="lessThan">
      <formula>$B$2</formula>
    </cfRule>
  </conditionalFormatting>
  <conditionalFormatting sqref="C16">
    <cfRule type="expression" dxfId="192" priority="19">
      <formula>AND($C16-TODAY()&lt;30,TODAY()&lt;$C16)</formula>
    </cfRule>
  </conditionalFormatting>
  <conditionalFormatting sqref="C16">
    <cfRule type="cellIs" dxfId="191" priority="20" stopIfTrue="1" operator="lessThan">
      <formula>$B$2</formula>
    </cfRule>
  </conditionalFormatting>
  <conditionalFormatting sqref="B16">
    <cfRule type="cellIs" dxfId="190" priority="18" stopIfTrue="1" operator="equal">
      <formula>"已过期"</formula>
    </cfRule>
  </conditionalFormatting>
  <conditionalFormatting sqref="C14:C15">
    <cfRule type="expression" dxfId="189" priority="16">
      <formula>AND($C14-TODAY()&lt;30,TODAY()&lt;$C14)</formula>
    </cfRule>
  </conditionalFormatting>
  <conditionalFormatting sqref="C14:C15">
    <cfRule type="cellIs" dxfId="188" priority="17" stopIfTrue="1" operator="lessThan">
      <formula>$B$2</formula>
    </cfRule>
  </conditionalFormatting>
  <conditionalFormatting sqref="C14">
    <cfRule type="expression" dxfId="187" priority="14">
      <formula>AND($C14-TODAY()&lt;30,TODAY()&lt;$C14)</formula>
    </cfRule>
  </conditionalFormatting>
  <conditionalFormatting sqref="C14">
    <cfRule type="cellIs" dxfId="186" priority="15" stopIfTrue="1" operator="lessThan">
      <formula>$B$2</formula>
    </cfRule>
  </conditionalFormatting>
  <conditionalFormatting sqref="C15">
    <cfRule type="expression" dxfId="185" priority="12">
      <formula>AND($C15-TODAY()&lt;30,TODAY()&lt;$C15)</formula>
    </cfRule>
  </conditionalFormatting>
  <conditionalFormatting sqref="C15">
    <cfRule type="cellIs" dxfId="184" priority="13" stopIfTrue="1" operator="lessThan">
      <formula>$B$2</formula>
    </cfRule>
  </conditionalFormatting>
  <conditionalFormatting sqref="B14">
    <cfRule type="cellIs" dxfId="183" priority="11" stopIfTrue="1" operator="equal">
      <formula>"已过期"</formula>
    </cfRule>
  </conditionalFormatting>
  <conditionalFormatting sqref="B15">
    <cfRule type="cellIs" dxfId="182" priority="10" stopIfTrue="1" operator="equal">
      <formula>"已过期"</formula>
    </cfRule>
  </conditionalFormatting>
  <conditionalFormatting sqref="A15">
    <cfRule type="cellIs" dxfId="181" priority="9" stopIfTrue="1" operator="equal">
      <formula>"已过期"</formula>
    </cfRule>
  </conditionalFormatting>
  <conditionalFormatting sqref="C15">
    <cfRule type="expression" dxfId="180" priority="8">
      <formula>AND($C15-TODAY()&lt;30,TODAY()&lt;$C15)</formula>
    </cfRule>
  </conditionalFormatting>
  <conditionalFormatting sqref="F16">
    <cfRule type="cellIs" dxfId="179" priority="7" stopIfTrue="1" operator="lessThan">
      <formula>$B$2</formula>
    </cfRule>
  </conditionalFormatting>
  <conditionalFormatting sqref="E16 E14">
    <cfRule type="cellIs" dxfId="178" priority="6" stopIfTrue="1" operator="equal">
      <formula>"已过期"</formula>
    </cfRule>
  </conditionalFormatting>
  <conditionalFormatting sqref="E15">
    <cfRule type="cellIs" dxfId="177" priority="5" stopIfTrue="1" operator="equal">
      <formula>"已过期"</formula>
    </cfRule>
  </conditionalFormatting>
  <conditionalFormatting sqref="D15">
    <cfRule type="cellIs" dxfId="176" priority="4" stopIfTrue="1" operator="equal">
      <formula>"已过期"</formula>
    </cfRule>
  </conditionalFormatting>
  <conditionalFormatting sqref="F17">
    <cfRule type="cellIs" dxfId="175" priority="3" stopIfTrue="1" operator="lessThan">
      <formula>$B$2</formula>
    </cfRule>
  </conditionalFormatting>
  <conditionalFormatting sqref="E17">
    <cfRule type="cellIs" dxfId="174" priority="2" stopIfTrue="1" operator="equal">
      <formula>"已过期"</formula>
    </cfRule>
  </conditionalFormatting>
  <conditionalFormatting sqref="F14">
    <cfRule type="cellIs" dxfId="173"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8" sqref="F18"/>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3595</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9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6"/>
      <c r="B54" s="2019" t="s">
        <v>861</v>
      </c>
      <c r="C54" s="2016" t="s">
        <v>1277</v>
      </c>
    </row>
    <row r="55" spans="1:4">
      <c r="A55" s="3096"/>
      <c r="B55" s="2019" t="s">
        <v>862</v>
      </c>
      <c r="C55" s="2016" t="s">
        <v>1278</v>
      </c>
    </row>
    <row r="56" spans="1:4">
      <c r="A56" s="3096"/>
      <c r="B56" s="2019" t="s">
        <v>863</v>
      </c>
      <c r="C56" s="2016" t="s">
        <v>1282</v>
      </c>
    </row>
    <row r="57" spans="1:4">
      <c r="A57" s="309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G13" sqref="G13"/>
    </sheetView>
  </sheetViews>
  <sheetFormatPr defaultColWidth="10" defaultRowHeight="18" customHeight="1"/>
  <cols>
    <col min="1" max="1" width="14.88671875" style="2029" customWidth="1"/>
    <col min="2" max="2" width="10" style="2029" customWidth="1"/>
    <col min="3" max="3" width="11.44140625" style="2029" customWidth="1"/>
    <col min="4" max="6" width="10" style="2029" customWidth="1"/>
    <col min="7" max="7" width="10.77734375" style="2029" customWidth="1"/>
    <col min="8" max="8" width="10" style="2029" customWidth="1"/>
    <col min="9" max="9" width="11.10937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1771</v>
      </c>
      <c r="B1" s="3097"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098"/>
      <c r="D1" s="3098"/>
      <c r="E1" s="3098"/>
      <c r="F1" s="3098"/>
      <c r="G1" s="3098"/>
      <c r="H1" s="3098"/>
      <c r="I1" s="309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3" t="s">
        <v>1772</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2" t="s">
        <v>1773</v>
      </c>
      <c r="B3" s="2033">
        <v>43668</v>
      </c>
      <c r="C3" s="2034" t="s">
        <v>1774</v>
      </c>
      <c r="D3" s="2033">
        <f>B3</f>
        <v>43668</v>
      </c>
      <c r="E3" s="2023"/>
      <c r="F3" s="2023"/>
      <c r="G3" s="2023"/>
      <c r="H3" s="2023"/>
      <c r="I3" s="2023"/>
      <c r="J3" s="2023"/>
      <c r="K3" s="2024"/>
      <c r="L3" s="2025"/>
      <c r="M3" s="2025"/>
      <c r="N3" s="2026"/>
      <c r="O3" s="2027"/>
      <c r="P3" s="2026"/>
      <c r="Q3" s="2026"/>
      <c r="R3" s="2026"/>
      <c r="S3" s="2028"/>
    </row>
    <row r="4" spans="1:19" ht="18" customHeight="1" thickBot="1">
      <c r="A4" s="2035" t="s">
        <v>1775</v>
      </c>
      <c r="B4" s="2036"/>
      <c r="C4" s="1037">
        <f>SUMIF(注册房地产估价师,B4,估价师及机构信息!B3:B24)</f>
        <v>0</v>
      </c>
      <c r="D4" s="2036"/>
      <c r="E4" s="1038">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1776</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1777</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1778</v>
      </c>
      <c r="B7" s="2050"/>
      <c r="C7" s="2047"/>
      <c r="D7" s="2048"/>
      <c r="E7" s="2031"/>
      <c r="F7" s="2039"/>
      <c r="G7" s="2039"/>
      <c r="H7" s="2039"/>
      <c r="I7" s="2039"/>
      <c r="J7" s="2039"/>
      <c r="K7" s="2051"/>
      <c r="L7" s="2025"/>
      <c r="M7" s="2025"/>
      <c r="N7" s="2026"/>
      <c r="O7" s="2027"/>
      <c r="P7" s="2026"/>
      <c r="Q7" s="2026"/>
      <c r="R7" s="2026"/>
    </row>
    <row r="8" spans="1:19" ht="18" customHeight="1">
      <c r="A8" s="2045" t="s">
        <v>1779</v>
      </c>
      <c r="B8" s="2052"/>
      <c r="C8" s="2053"/>
      <c r="D8" s="3100" t="s">
        <v>1780</v>
      </c>
      <c r="E8" s="2054"/>
      <c r="F8" s="2055"/>
      <c r="G8" s="2023"/>
      <c r="H8" s="2023"/>
      <c r="I8" s="2023"/>
      <c r="J8" s="2039"/>
      <c r="K8" s="2040"/>
      <c r="L8" s="2025"/>
      <c r="M8" s="2025"/>
      <c r="N8" s="2026"/>
      <c r="O8" s="2027"/>
      <c r="P8" s="2026"/>
      <c r="Q8" s="2026"/>
      <c r="R8" s="2026"/>
    </row>
    <row r="9" spans="1:19" ht="18" customHeight="1" thickBot="1">
      <c r="A9" s="2037" t="s">
        <v>1781</v>
      </c>
      <c r="B9" s="2056"/>
      <c r="C9" s="2057"/>
      <c r="D9" s="3101"/>
      <c r="E9" s="2056"/>
      <c r="F9" s="2058"/>
      <c r="G9" s="2059"/>
      <c r="H9" s="2059"/>
      <c r="I9" s="2059"/>
      <c r="J9" s="2039"/>
      <c r="K9" s="2051"/>
      <c r="L9" s="2025"/>
      <c r="M9" s="2025"/>
      <c r="N9" s="2026"/>
      <c r="O9" s="2027"/>
      <c r="P9" s="2026"/>
      <c r="Q9" s="2026"/>
      <c r="R9" s="2026"/>
    </row>
    <row r="10" spans="1:19" ht="18" customHeight="1" thickTop="1">
      <c r="A10" s="2060" t="s">
        <v>1782</v>
      </c>
      <c r="B10" s="2061" t="s">
        <v>3052</v>
      </c>
      <c r="C10" s="2062"/>
      <c r="D10" s="2044"/>
      <c r="E10" s="2063" t="s">
        <v>1783</v>
      </c>
      <c r="F10" s="2953" t="s">
        <v>3055</v>
      </c>
      <c r="G10" s="2064"/>
      <c r="H10" s="2065"/>
      <c r="I10" s="2044"/>
      <c r="J10" s="2039"/>
      <c r="K10" s="2051"/>
      <c r="L10" s="2025"/>
      <c r="M10" s="2025"/>
      <c r="N10" s="2026"/>
      <c r="O10" s="2027"/>
      <c r="P10" s="2026"/>
      <c r="Q10" s="2026"/>
      <c r="R10" s="2026"/>
    </row>
    <row r="11" spans="1:19" ht="18" customHeight="1">
      <c r="A11" s="2066" t="s">
        <v>1784</v>
      </c>
      <c r="B11" s="2067" t="s">
        <v>3053</v>
      </c>
      <c r="C11" s="2068"/>
      <c r="D11" s="2069"/>
      <c r="E11" s="2039"/>
      <c r="F11" s="2039"/>
      <c r="G11" s="2039"/>
      <c r="H11" s="2039"/>
      <c r="I11" s="2039"/>
      <c r="J11" s="2039"/>
      <c r="K11" s="2051"/>
      <c r="L11" s="2025"/>
      <c r="M11" s="2025"/>
      <c r="N11" s="2026"/>
      <c r="O11" s="2027"/>
      <c r="P11" s="2026"/>
      <c r="Q11" s="2026"/>
      <c r="R11" s="2026"/>
    </row>
    <row r="12" spans="1:19" ht="18" customHeight="1">
      <c r="A12" s="2070" t="s">
        <v>1785</v>
      </c>
      <c r="B12" s="2067" t="s">
        <v>3054</v>
      </c>
      <c r="C12" s="2071" t="s">
        <v>1786</v>
      </c>
      <c r="D12" s="2072" t="s">
        <v>1787</v>
      </c>
      <c r="E12" s="2072" t="s">
        <v>1788</v>
      </c>
      <c r="F12" s="2072" t="s">
        <v>1789</v>
      </c>
      <c r="G12" s="2072" t="s">
        <v>1790</v>
      </c>
      <c r="H12" s="2072" t="s">
        <v>1791</v>
      </c>
      <c r="I12" s="2072" t="s">
        <v>1792</v>
      </c>
      <c r="J12" s="2039"/>
      <c r="K12" s="2051"/>
      <c r="L12" s="2025"/>
      <c r="M12" s="2025"/>
      <c r="N12" s="2026"/>
      <c r="O12" s="2027"/>
      <c r="P12" s="2026"/>
      <c r="Q12" s="2026"/>
      <c r="R12" s="2026"/>
    </row>
    <row r="13" spans="1:19" ht="18" customHeight="1">
      <c r="A13" s="2073"/>
      <c r="B13" s="2074"/>
      <c r="C13" s="2075" t="s">
        <v>1793</v>
      </c>
      <c r="D13" s="2076">
        <v>65231</v>
      </c>
      <c r="E13" s="2076">
        <v>54274</v>
      </c>
      <c r="F13" s="2076"/>
      <c r="G13" s="2076"/>
      <c r="H13" s="2076"/>
      <c r="I13" s="1047"/>
      <c r="J13" s="2039"/>
      <c r="K13" s="2051"/>
      <c r="L13" s="2025"/>
      <c r="M13" s="2025"/>
      <c r="N13" s="2026"/>
      <c r="O13" s="2027"/>
      <c r="P13" s="2026"/>
      <c r="Q13" s="2026"/>
      <c r="R13" s="2026"/>
    </row>
    <row r="14" spans="1:19" ht="18" customHeight="1">
      <c r="A14" s="2073"/>
      <c r="B14" s="2074"/>
      <c r="C14" s="2075" t="s">
        <v>1794</v>
      </c>
      <c r="D14" s="1050">
        <v>70</v>
      </c>
      <c r="E14" s="1050">
        <v>40</v>
      </c>
      <c r="F14" s="1050"/>
      <c r="G14" s="1050"/>
      <c r="H14" s="1050"/>
      <c r="I14" s="1050"/>
      <c r="J14" s="2039"/>
      <c r="K14" s="2077"/>
      <c r="L14" s="2025"/>
      <c r="M14" s="2025"/>
      <c r="N14" s="2026"/>
      <c r="O14" s="2027"/>
      <c r="P14" s="2026"/>
      <c r="Q14" s="2026"/>
      <c r="R14" s="2026"/>
    </row>
    <row r="15" spans="1:19" ht="18" customHeight="1">
      <c r="A15" s="2060"/>
      <c r="B15" s="2078"/>
      <c r="C15" s="2075" t="s">
        <v>1795</v>
      </c>
      <c r="D15" s="1049">
        <f>IF(B12="出让",IF(D13="","",ROUNDDOWN(MIN((D13-$D$3)/365,D14),2)),D14)</f>
        <v>59.07</v>
      </c>
      <c r="E15" s="1049">
        <f>IF(B12="出让",IF(E13="","",ROUNDDOWN(MIN((E13-$D$3)/365,E14),2)),E14)</f>
        <v>29.05</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39"/>
      <c r="K15" s="2079"/>
      <c r="L15" s="2080"/>
      <c r="M15" s="2080"/>
      <c r="N15" s="2081"/>
      <c r="O15" s="2080"/>
      <c r="P15" s="2081"/>
      <c r="Q15" s="2026"/>
      <c r="R15" s="2026"/>
    </row>
    <row r="16" spans="1:19" ht="30.75" customHeight="1">
      <c r="A16" s="2063" t="s">
        <v>1796</v>
      </c>
      <c r="B16" s="3107"/>
      <c r="C16" s="3108"/>
      <c r="D16" s="3109"/>
      <c r="E16" s="2082" t="s">
        <v>1797</v>
      </c>
      <c r="F16" s="3110"/>
      <c r="G16" s="3111"/>
      <c r="H16" s="3111"/>
      <c r="I16" s="3112"/>
      <c r="J16" s="2026"/>
      <c r="K16" s="2079"/>
      <c r="L16" s="2080"/>
      <c r="M16" s="2080"/>
      <c r="N16" s="2081"/>
      <c r="O16" s="2080"/>
      <c r="P16" s="2081"/>
      <c r="Q16" s="2026"/>
      <c r="R16" s="2026"/>
    </row>
    <row r="17" spans="1:22" ht="18" customHeight="1">
      <c r="A17" s="2083" t="s">
        <v>1798</v>
      </c>
      <c r="B17" s="2032" t="s">
        <v>1799</v>
      </c>
      <c r="C17" s="1054">
        <f>'数据-汇总表'!E3</f>
        <v>12384.289999999999</v>
      </c>
      <c r="D17" s="2084" t="s">
        <v>1800</v>
      </c>
      <c r="E17" s="3113" t="s">
        <v>1801</v>
      </c>
      <c r="F17" s="3114"/>
      <c r="G17" s="3114"/>
      <c r="H17" s="3114"/>
      <c r="I17" s="3115"/>
      <c r="J17" s="2026"/>
      <c r="K17" s="2085"/>
      <c r="L17" s="2080"/>
      <c r="M17" s="2080"/>
      <c r="N17" s="2081"/>
      <c r="O17" s="2080"/>
      <c r="P17" s="2081"/>
      <c r="Q17" s="2026"/>
      <c r="R17" s="2026"/>
      <c r="S17" s="2026"/>
      <c r="T17" s="2026"/>
      <c r="U17" s="2026"/>
      <c r="V17" s="2026"/>
    </row>
    <row r="18" spans="1:22" ht="36" customHeight="1" thickBot="1">
      <c r="A18" s="2086" t="s">
        <v>1802</v>
      </c>
      <c r="B18" s="2035" t="s">
        <v>1803</v>
      </c>
      <c r="C18" s="1442">
        <f>'数据-汇总表'!D3</f>
        <v>4694.4399999999996</v>
      </c>
      <c r="D18" s="2087" t="s">
        <v>1800</v>
      </c>
      <c r="E18" s="3116" t="s">
        <v>1804</v>
      </c>
      <c r="F18" s="3117"/>
      <c r="G18" s="3117"/>
      <c r="H18" s="3117"/>
      <c r="I18" s="3118"/>
      <c r="J18" s="2026"/>
      <c r="K18" s="2085"/>
      <c r="L18" s="2080"/>
      <c r="M18" s="2080"/>
      <c r="N18" s="2081"/>
      <c r="O18" s="2080"/>
      <c r="P18" s="2081"/>
      <c r="Q18" s="2026"/>
      <c r="R18" s="2026"/>
      <c r="S18" s="2026"/>
      <c r="T18" s="2026"/>
      <c r="U18" s="2026"/>
      <c r="V18" s="2026"/>
    </row>
    <row r="19" spans="1:22" ht="37.5" customHeight="1" thickTop="1" thickBot="1">
      <c r="A19" s="373" t="s">
        <v>1805</v>
      </c>
      <c r="B19" s="352" t="s">
        <v>1806</v>
      </c>
      <c r="C19" s="2088"/>
      <c r="D19" s="2089" t="s">
        <v>1807</v>
      </c>
      <c r="E19" s="2090"/>
      <c r="F19" s="2091" t="str">
        <f>IF(AND(C19="是",E19="否"),"是否提供他项权证或相关说明","")</f>
        <v/>
      </c>
      <c r="G19" s="2092"/>
      <c r="H19" s="2039"/>
      <c r="I19" s="2039"/>
      <c r="J19" s="2039"/>
      <c r="K19" s="2051"/>
      <c r="L19" s="2025"/>
      <c r="M19" s="2025"/>
      <c r="N19" s="2081"/>
      <c r="O19" s="2080"/>
      <c r="P19" s="2081"/>
      <c r="Q19" s="2026"/>
      <c r="R19" s="2026"/>
      <c r="S19" s="2026"/>
      <c r="T19" s="2026"/>
      <c r="U19" s="2026"/>
      <c r="V19" s="2026"/>
    </row>
    <row r="20" spans="1:22" ht="18" customHeight="1">
      <c r="A20" s="2093" t="s">
        <v>1808</v>
      </c>
      <c r="B20" s="3103" t="s">
        <v>1809</v>
      </c>
      <c r="C20" s="3104"/>
      <c r="D20" s="3105" t="s">
        <v>1810</v>
      </c>
      <c r="E20" s="3106"/>
      <c r="F20" s="2094" t="s">
        <v>1811</v>
      </c>
      <c r="G20" s="2039"/>
      <c r="H20" s="2039"/>
      <c r="I20" s="2039"/>
      <c r="J20" s="2039"/>
      <c r="K20" s="3102"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1"/>
      <c r="O20" s="2080"/>
      <c r="P20" s="2081"/>
      <c r="Q20" s="2026"/>
      <c r="R20" s="2026"/>
      <c r="S20" s="2026"/>
      <c r="T20" s="2026"/>
      <c r="U20" s="2026"/>
      <c r="V20" s="2026"/>
    </row>
    <row r="21" spans="1:22" ht="24.75" customHeight="1">
      <c r="A21" s="2093"/>
      <c r="B21" s="2095" t="s">
        <v>1813</v>
      </c>
      <c r="C21" s="2096" t="s">
        <v>1814</v>
      </c>
      <c r="D21" s="2097" t="s">
        <v>1815</v>
      </c>
      <c r="E21" s="2098" t="s">
        <v>1814</v>
      </c>
      <c r="F21" s="2099"/>
      <c r="G21" s="2039"/>
      <c r="H21" s="2039"/>
      <c r="I21" s="2039"/>
      <c r="J21" s="2039"/>
      <c r="K21" s="310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1"/>
      <c r="O21" s="2080"/>
      <c r="P21" s="2081"/>
      <c r="Q21" s="2026"/>
      <c r="R21" s="2026"/>
      <c r="S21" s="2026"/>
      <c r="T21" s="2026"/>
      <c r="U21" s="2026"/>
      <c r="V21" s="2026"/>
    </row>
    <row r="22" spans="1:22" ht="24.75" customHeight="1" thickBot="1">
      <c r="A22" s="2093"/>
      <c r="B22" s="2100" t="s">
        <v>1816</v>
      </c>
      <c r="C22" s="2096" t="s">
        <v>1817</v>
      </c>
      <c r="D22" s="2023"/>
      <c r="E22" s="2023"/>
      <c r="F22" s="2101"/>
      <c r="G22" s="2039"/>
      <c r="H22" s="2039"/>
      <c r="I22" s="2039"/>
      <c r="J22" s="2039"/>
      <c r="K22" s="310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3" t="s">
        <v>1819</v>
      </c>
      <c r="C23" s="2103"/>
      <c r="D23" s="2104" t="s">
        <v>1819</v>
      </c>
      <c r="E23" s="2105"/>
      <c r="F23" s="2101"/>
      <c r="G23" s="2039"/>
      <c r="H23" s="2039"/>
      <c r="I23" s="2039"/>
      <c r="J23" s="2039"/>
      <c r="K23" s="2106"/>
      <c r="L23" s="748"/>
      <c r="M23" s="2025"/>
      <c r="N23" s="2081"/>
      <c r="O23" s="2080"/>
      <c r="P23" s="2081"/>
      <c r="Q23" s="2026"/>
      <c r="R23" s="2026"/>
      <c r="S23" s="2026"/>
      <c r="T23" s="2026"/>
      <c r="U23" s="2026"/>
      <c r="V23" s="2026"/>
    </row>
    <row r="24" spans="1:22" ht="18" customHeight="1">
      <c r="A24" s="2107"/>
      <c r="B24" s="183" t="s">
        <v>1820</v>
      </c>
      <c r="C24" s="2108"/>
      <c r="D24" s="2102" t="s">
        <v>1820</v>
      </c>
      <c r="E24" s="2109"/>
      <c r="F24" s="2101"/>
      <c r="G24" s="2039"/>
      <c r="H24" s="2039"/>
      <c r="I24" s="2039"/>
      <c r="J24" s="2039"/>
      <c r="K24" s="2106"/>
      <c r="L24" s="748"/>
      <c r="M24" s="2025"/>
      <c r="N24" s="2081"/>
      <c r="O24" s="2080"/>
      <c r="P24" s="2081"/>
      <c r="Q24" s="2026"/>
      <c r="R24" s="2026"/>
      <c r="S24" s="2026"/>
      <c r="T24" s="2026"/>
      <c r="U24" s="2026"/>
      <c r="V24" s="2026"/>
    </row>
    <row r="25" spans="1:22" ht="18" customHeight="1">
      <c r="A25" s="2107"/>
      <c r="B25" s="183" t="s">
        <v>1821</v>
      </c>
      <c r="C25" s="2108"/>
      <c r="D25" s="2102" t="s">
        <v>1821</v>
      </c>
      <c r="E25" s="2109"/>
      <c r="F25" s="2101"/>
      <c r="G25" s="2039"/>
      <c r="H25" s="2039"/>
      <c r="I25" s="2039"/>
      <c r="J25" s="2039"/>
      <c r="K25" s="2051"/>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9"/>
      <c r="H26" s="2059"/>
      <c r="I26" s="2059"/>
      <c r="J26" s="2039"/>
      <c r="K26" s="2051"/>
      <c r="L26" s="2025"/>
      <c r="M26" s="2025"/>
      <c r="N26" s="2081"/>
      <c r="O26" s="2080"/>
      <c r="P26" s="2081"/>
      <c r="Q26" s="2026"/>
      <c r="R26" s="2026"/>
      <c r="S26" s="2026"/>
      <c r="T26" s="2026"/>
      <c r="U26" s="2026"/>
      <c r="V26" s="2026"/>
    </row>
    <row r="27" spans="1:22" ht="18" customHeight="1" thickTop="1">
      <c r="A27" s="3120" t="s">
        <v>1824</v>
      </c>
      <c r="B27" s="2060" t="s">
        <v>1825</v>
      </c>
      <c r="C27" s="2116"/>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120"/>
      <c r="B28" s="2032" t="s">
        <v>1826</v>
      </c>
      <c r="C28" s="2118"/>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120"/>
      <c r="B29" s="2032" t="s">
        <v>1827</v>
      </c>
      <c r="C29" s="2121"/>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121"/>
      <c r="B30" s="2032" t="s">
        <v>1828</v>
      </c>
      <c r="C30" s="3122"/>
      <c r="D30" s="3123"/>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124" t="s">
        <v>1829</v>
      </c>
      <c r="B31" s="2123"/>
      <c r="C31" s="2124" t="str">
        <f>IF(B31="现房","成新及维护状况正常否",IF(B31="在建","工程状态是否正常",IF(B31="土地","是否闲置","-")))</f>
        <v>-</v>
      </c>
      <c r="D31" s="2125"/>
      <c r="E31" s="2126"/>
      <c r="F31" s="2039"/>
      <c r="G31" s="2039"/>
      <c r="H31" s="2039"/>
      <c r="I31" s="2039"/>
      <c r="J31" s="2039"/>
      <c r="K31" s="2049"/>
      <c r="L31" s="2025"/>
      <c r="M31" s="2025"/>
      <c r="N31" s="2026"/>
      <c r="O31" s="2027"/>
      <c r="P31" s="2026"/>
      <c r="Q31" s="2026"/>
      <c r="R31" s="2026"/>
      <c r="S31" s="2026"/>
      <c r="T31" s="2026"/>
      <c r="U31" s="2026"/>
      <c r="V31" s="2026"/>
    </row>
    <row r="32" spans="1:22" ht="18" customHeight="1">
      <c r="A32" s="3125"/>
      <c r="B32" s="2123"/>
      <c r="C32" s="2124" t="str">
        <f>IF(B32="现房","成新及维护状况是否正常",IF(B32="在建","工程状态是否正常",IF(B32="土地","是否闲置","-")))</f>
        <v>-</v>
      </c>
      <c r="D32" s="2125"/>
      <c r="E32" s="2126"/>
      <c r="F32" s="2039"/>
      <c r="G32" s="2039"/>
      <c r="H32" s="2039"/>
      <c r="I32" s="2039"/>
      <c r="J32" s="2039"/>
      <c r="K32" s="2051"/>
      <c r="L32" s="2025"/>
      <c r="M32" s="2025"/>
      <c r="N32" s="2026"/>
      <c r="O32" s="2027"/>
      <c r="P32" s="2026"/>
      <c r="Q32" s="2026"/>
      <c r="R32" s="2026"/>
      <c r="S32" s="2026"/>
      <c r="T32" s="2026"/>
      <c r="U32" s="2026"/>
      <c r="V32" s="2026"/>
    </row>
    <row r="33" spans="1:22" ht="18" customHeight="1">
      <c r="A33" s="3125"/>
      <c r="B33" s="2127"/>
      <c r="C33" s="2066" t="str">
        <f>IF(B33="现房","成新及维护状况是否正常",IF(B33="在建","工程状态是否正常",IF(B33="土地","是否闲置","-")))</f>
        <v>-</v>
      </c>
      <c r="D33" s="2128"/>
      <c r="E33" s="2129"/>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1830</v>
      </c>
      <c r="B34" s="2130"/>
      <c r="C34" s="2130"/>
      <c r="D34" s="2130"/>
      <c r="E34" s="2130"/>
      <c r="F34" s="2130"/>
      <c r="G34" s="2130"/>
      <c r="H34" s="2130"/>
      <c r="I34" s="2039"/>
      <c r="J34" s="2039"/>
      <c r="K34" s="1793">
        <f>COUNTIF(B34:H34,"——")</f>
        <v>0</v>
      </c>
      <c r="L34" s="2071" t="s">
        <v>1831</v>
      </c>
      <c r="M34" s="2071" t="s">
        <v>1832</v>
      </c>
      <c r="N34" s="2071" t="s">
        <v>1833</v>
      </c>
      <c r="O34" s="2071" t="s">
        <v>1834</v>
      </c>
      <c r="P34" s="2071" t="s">
        <v>1835</v>
      </c>
      <c r="Q34" s="2071" t="s">
        <v>1836</v>
      </c>
      <c r="R34" s="2071" t="s">
        <v>1837</v>
      </c>
      <c r="S34" s="3119" t="s">
        <v>1838</v>
      </c>
      <c r="T34" s="2131" t="str">
        <f>NUMBERSTRING(7-K34,1)&amp;"通"</f>
        <v>七通</v>
      </c>
      <c r="U34" s="2026"/>
      <c r="V34" s="2026"/>
    </row>
    <row r="35" spans="1:22" ht="18" customHeight="1">
      <c r="A35" s="2132"/>
      <c r="B35" s="3126" t="s">
        <v>1839</v>
      </c>
      <c r="C35" s="3126"/>
      <c r="D35" s="3126"/>
      <c r="E35" s="3126"/>
      <c r="F35" s="2133">
        <f>C10</f>
        <v>0</v>
      </c>
      <c r="G35" s="2039"/>
      <c r="H35" s="2039"/>
      <c r="I35" s="2039"/>
      <c r="J35" s="2039"/>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19"/>
      <c r="T35" s="48" t="str">
        <f>IF(T34="一通",L35,IF(T34="二通",M35,IF(T34="三通",N35,IF(T34="四通",O35,IF(T34="五通",P35,IF(T34="六通",Q35,R35))))))</f>
        <v>、、、、、、</v>
      </c>
      <c r="U35" s="2026"/>
      <c r="V35" s="2026"/>
    </row>
    <row r="36" spans="1:22" ht="18" customHeight="1">
      <c r="A36" s="2134"/>
      <c r="B36" s="2133" t="s">
        <v>1840</v>
      </c>
      <c r="C36" s="2133" t="s">
        <v>1841</v>
      </c>
      <c r="D36" s="2133" t="s">
        <v>1842</v>
      </c>
      <c r="E36" s="2133" t="s">
        <v>1843</v>
      </c>
      <c r="F36" s="2135"/>
      <c r="G36" s="2039"/>
      <c r="H36" s="2039"/>
      <c r="I36" s="2039"/>
      <c r="J36" s="2039"/>
      <c r="K36" s="2051"/>
      <c r="L36" s="2025"/>
      <c r="M36" s="2025"/>
      <c r="N36" s="2026"/>
      <c r="O36" s="2027"/>
      <c r="P36" s="2026"/>
      <c r="Q36" s="2026"/>
      <c r="R36" s="2026"/>
      <c r="S36" s="2026"/>
      <c r="T36" s="2026"/>
      <c r="U36" s="2026"/>
      <c r="V36" s="2026"/>
    </row>
    <row r="37" spans="1:22" ht="18" customHeight="1">
      <c r="A37" s="2136" t="s">
        <v>1844</v>
      </c>
      <c r="B37" s="2137"/>
      <c r="C37" s="2137"/>
      <c r="D37" s="2137"/>
      <c r="E37" s="2137"/>
      <c r="F37" s="2135"/>
      <c r="G37" s="2039"/>
      <c r="H37" s="2039"/>
      <c r="I37" s="2039"/>
      <c r="J37" s="2039"/>
      <c r="K37" s="2051"/>
      <c r="L37" s="2025"/>
      <c r="M37" s="2025"/>
      <c r="N37" s="2026"/>
      <c r="O37" s="2027"/>
      <c r="P37" s="2026"/>
      <c r="Q37" s="2026"/>
      <c r="R37" s="2026"/>
      <c r="S37" s="2026"/>
      <c r="T37" s="2026"/>
      <c r="U37" s="2026"/>
      <c r="V37" s="2026"/>
    </row>
    <row r="38" spans="1:22" ht="18" customHeight="1" thickBot="1">
      <c r="A38" s="2138" t="s">
        <v>1845</v>
      </c>
      <c r="B38" s="2139"/>
      <c r="C38" s="2139"/>
      <c r="D38" s="2139"/>
      <c r="E38" s="2139"/>
      <c r="F38" s="2140"/>
      <c r="G38" s="2059"/>
      <c r="H38" s="2059"/>
      <c r="I38" s="2059"/>
      <c r="J38" s="2039"/>
      <c r="K38" s="2051"/>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6"/>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3" t="s">
        <v>1849</v>
      </c>
      <c r="C42" s="1793" t="s">
        <v>1850</v>
      </c>
      <c r="D42" s="1793" t="s">
        <v>1851</v>
      </c>
      <c r="E42" s="1793" t="s">
        <v>1852</v>
      </c>
      <c r="F42" s="1793" t="s">
        <v>1853</v>
      </c>
      <c r="G42" s="1793" t="s">
        <v>1854</v>
      </c>
      <c r="H42" s="1793" t="s">
        <v>1855</v>
      </c>
      <c r="I42" s="1793" t="s">
        <v>1856</v>
      </c>
      <c r="J42" s="2149" t="s">
        <v>1857</v>
      </c>
      <c r="K42" s="2072" t="s">
        <v>1858</v>
      </c>
      <c r="L42" s="2072" t="s">
        <v>1859</v>
      </c>
      <c r="M42" s="2072" t="s">
        <v>1860</v>
      </c>
      <c r="N42" s="1793" t="s">
        <v>1861</v>
      </c>
      <c r="O42" s="1793" t="s">
        <v>1862</v>
      </c>
      <c r="P42" s="1793" t="s">
        <v>1863</v>
      </c>
      <c r="Q42" s="2071" t="s">
        <v>1864</v>
      </c>
      <c r="R42" s="2071" t="s">
        <v>1865</v>
      </c>
      <c r="S42" s="2026"/>
      <c r="T42" s="2026"/>
      <c r="U42" s="2026"/>
      <c r="V42" s="2026"/>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20" sqref="C20"/>
    </sheetView>
  </sheetViews>
  <sheetFormatPr defaultColWidth="8.88671875" defaultRowHeight="13.8"/>
  <cols>
    <col min="1" max="1" width="10.6640625" style="2156" customWidth="1"/>
    <col min="2" max="2" width="11" style="2156" customWidth="1"/>
    <col min="3" max="3" width="10.33203125" style="2156" customWidth="1"/>
    <col min="4" max="4" width="9.109375" style="2156" customWidth="1"/>
    <col min="5" max="6" width="10" style="2219" customWidth="1"/>
    <col min="7" max="8" width="10" style="2156" customWidth="1"/>
    <col min="9" max="9" width="10.6640625" style="2156" customWidth="1"/>
    <col min="10" max="10" width="9.44140625" style="2156" customWidth="1"/>
    <col min="11" max="11" width="11" style="2156" customWidth="1"/>
    <col min="12" max="14" width="9.44140625" style="2156" customWidth="1"/>
    <col min="15" max="15" width="9.88671875" style="2156" customWidth="1"/>
    <col min="16" max="16" width="9.77734375" style="2156" customWidth="1"/>
    <col min="17" max="17" width="9.33203125" style="2156" customWidth="1"/>
    <col min="18" max="18" width="9.21875" style="2156" customWidth="1"/>
    <col min="19" max="19" width="10.88671875" style="2156" customWidth="1"/>
    <col min="20" max="21" width="10.77734375" style="2156" customWidth="1"/>
    <col min="22" max="22" width="10.88671875" style="2156" customWidth="1"/>
    <col min="23" max="27" width="10.77734375" style="2156" customWidth="1"/>
    <col min="28" max="28" width="10.88671875" style="2156" customWidth="1"/>
    <col min="29" max="29" width="11" style="2156" bestFit="1" customWidth="1"/>
    <col min="30" max="30" width="10" style="2156" bestFit="1" customWidth="1"/>
    <col min="31" max="31" width="9.77734375" style="2156" customWidth="1"/>
    <col min="32" max="46" width="9.44140625" style="2156" customWidth="1"/>
    <col min="47" max="47" width="18.109375" style="2156" customWidth="1"/>
    <col min="48" max="50" width="9.77734375" style="2156" customWidth="1"/>
    <col min="51" max="55" width="10.44140625" style="2156" bestFit="1" customWidth="1"/>
    <col min="56" max="56" width="9.44140625" style="2156" bestFit="1" customWidth="1"/>
    <col min="57" max="63" width="9.109375" style="2156" bestFit="1" customWidth="1"/>
    <col min="64" max="64" width="9.44140625" style="2156" bestFit="1" customWidth="1"/>
    <col min="65" max="65" width="9.109375" style="2156" bestFit="1" customWidth="1"/>
    <col min="66" max="66" width="9.44140625" style="2156" bestFit="1" customWidth="1"/>
    <col min="67" max="69" width="9.109375" style="2156" bestFit="1" customWidth="1"/>
    <col min="70" max="70" width="9.44140625" style="2156" bestFit="1" customWidth="1"/>
    <col min="71" max="71" width="9" style="2156" customWidth="1"/>
    <col min="72" max="72" width="9.109375" style="2156" bestFit="1" customWidth="1"/>
    <col min="73" max="16384" width="8.88671875" style="2156"/>
  </cols>
  <sheetData>
    <row r="1" spans="1:72" ht="21">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3.2">
      <c r="A3" s="13">
        <v>82214</v>
      </c>
      <c r="B3" s="14">
        <f>IF(C3="否",G5-AT5,G5)</f>
        <v>216886.76000000114</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3.2">
      <c r="A5" s="15" t="s">
        <v>1875</v>
      </c>
      <c r="B5" s="1801"/>
      <c r="C5" s="1801"/>
      <c r="D5" s="1804"/>
      <c r="E5" s="16" t="s">
        <v>1</v>
      </c>
      <c r="F5" s="16">
        <f>SUM(F13:F587)</f>
        <v>0</v>
      </c>
      <c r="G5" s="16">
        <f>SUM(G13:G587)</f>
        <v>216886.76000000114</v>
      </c>
      <c r="H5" s="16">
        <f t="shared" ref="H5:AT5" si="0">SUM(H13:H656)</f>
        <v>213482.29000000114</v>
      </c>
      <c r="I5" s="16">
        <f t="shared" si="0"/>
        <v>186168.50000000114</v>
      </c>
      <c r="J5" s="16">
        <f t="shared" si="0"/>
        <v>0</v>
      </c>
      <c r="K5" s="16">
        <f t="shared" si="0"/>
        <v>18333.97</v>
      </c>
      <c r="L5" s="16">
        <f t="shared" si="0"/>
        <v>0</v>
      </c>
      <c r="M5" s="16">
        <f t="shared" si="0"/>
        <v>0</v>
      </c>
      <c r="N5" s="16">
        <f t="shared" si="0"/>
        <v>0</v>
      </c>
      <c r="O5" s="16">
        <f t="shared" si="0"/>
        <v>8979.82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3404.47</v>
      </c>
      <c r="AD5" s="16">
        <f t="shared" si="0"/>
        <v>3166.58</v>
      </c>
      <c r="AE5" s="16">
        <f t="shared" si="0"/>
        <v>0</v>
      </c>
      <c r="AF5" s="16">
        <f t="shared" si="0"/>
        <v>0</v>
      </c>
      <c r="AG5" s="16">
        <f t="shared" si="0"/>
        <v>0</v>
      </c>
      <c r="AH5" s="16">
        <f t="shared" si="0"/>
        <v>0</v>
      </c>
      <c r="AI5" s="16">
        <f t="shared" si="0"/>
        <v>0</v>
      </c>
      <c r="AJ5" s="16">
        <f t="shared" si="0"/>
        <v>0</v>
      </c>
      <c r="AK5" s="16">
        <f t="shared" si="0"/>
        <v>0</v>
      </c>
      <c r="AL5" s="16">
        <f t="shared" si="0"/>
        <v>237.89000000000007</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12384.289999999999</v>
      </c>
      <c r="BA5" s="18">
        <f t="shared" si="1"/>
        <v>8979.82</v>
      </c>
      <c r="BB5" s="18">
        <f t="shared" si="1"/>
        <v>0</v>
      </c>
      <c r="BC5" s="18">
        <f t="shared" si="1"/>
        <v>0</v>
      </c>
      <c r="BD5" s="18">
        <f t="shared" si="1"/>
        <v>0</v>
      </c>
      <c r="BE5" s="18">
        <f t="shared" si="1"/>
        <v>8979.82</v>
      </c>
      <c r="BF5" s="18">
        <f t="shared" si="1"/>
        <v>0</v>
      </c>
      <c r="BG5" s="18">
        <f t="shared" si="1"/>
        <v>0</v>
      </c>
      <c r="BH5" s="18">
        <f t="shared" si="1"/>
        <v>0</v>
      </c>
      <c r="BI5" s="18">
        <f t="shared" si="1"/>
        <v>0</v>
      </c>
      <c r="BJ5" s="18">
        <f t="shared" si="1"/>
        <v>0</v>
      </c>
      <c r="BK5" s="18">
        <f t="shared" si="1"/>
        <v>0</v>
      </c>
      <c r="BL5" s="18">
        <f t="shared" si="1"/>
        <v>3404.47</v>
      </c>
      <c r="BM5" s="18">
        <f t="shared" si="1"/>
        <v>3166.58</v>
      </c>
      <c r="BN5" s="18">
        <f t="shared" si="1"/>
        <v>0</v>
      </c>
      <c r="BO5" s="18">
        <f t="shared" si="1"/>
        <v>0</v>
      </c>
      <c r="BP5" s="18">
        <f t="shared" si="1"/>
        <v>0</v>
      </c>
      <c r="BQ5" s="18">
        <f t="shared" si="1"/>
        <v>237.89000000000007</v>
      </c>
      <c r="BR5" s="18">
        <f t="shared" si="1"/>
        <v>0</v>
      </c>
      <c r="BS5" s="18">
        <f t="shared" si="1"/>
        <v>0</v>
      </c>
      <c r="BT5" s="19">
        <f t="shared" si="1"/>
        <v>0</v>
      </c>
    </row>
    <row r="6" spans="1:72" s="2174" customFormat="1" ht="13.2">
      <c r="A6" s="15" t="s">
        <v>1876</v>
      </c>
      <c r="B6" s="2171"/>
      <c r="C6" s="2171"/>
      <c r="D6" s="2172"/>
      <c r="E6" s="16">
        <f>H6+AC6+AT6</f>
        <v>82214.009999999995</v>
      </c>
      <c r="F6" s="16" t="s">
        <v>1</v>
      </c>
      <c r="G6" s="16" t="s">
        <v>2</v>
      </c>
      <c r="H6" s="20">
        <f>SUMIF(I$12:AB$12,"总值",I6:AB6)</f>
        <v>80923.489999999991</v>
      </c>
      <c r="I6" s="16">
        <f t="shared" ref="I6:AB6" si="2">ROUND($A$3*I5/$B$3,2)</f>
        <v>70569.81</v>
      </c>
      <c r="J6" s="16">
        <f t="shared" si="2"/>
        <v>0</v>
      </c>
      <c r="K6" s="16">
        <f t="shared" si="2"/>
        <v>6949.75</v>
      </c>
      <c r="L6" s="16">
        <f t="shared" si="2"/>
        <v>0</v>
      </c>
      <c r="M6" s="16">
        <f t="shared" si="2"/>
        <v>0</v>
      </c>
      <c r="N6" s="16">
        <f t="shared" si="2"/>
        <v>0</v>
      </c>
      <c r="O6" s="16">
        <f t="shared" si="2"/>
        <v>3403.93</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1290.52</v>
      </c>
      <c r="AD6" s="16">
        <f t="shared" ref="AD6:AS6" si="3">ROUND($A$3*AD5/$B$3,2)</f>
        <v>1200.3399999999999</v>
      </c>
      <c r="AE6" s="16">
        <f t="shared" si="3"/>
        <v>0</v>
      </c>
      <c r="AF6" s="16">
        <f t="shared" si="3"/>
        <v>0</v>
      </c>
      <c r="AG6" s="16">
        <f t="shared" si="3"/>
        <v>0</v>
      </c>
      <c r="AH6" s="16">
        <f t="shared" si="3"/>
        <v>0</v>
      </c>
      <c r="AI6" s="16">
        <f t="shared" si="3"/>
        <v>0</v>
      </c>
      <c r="AJ6" s="16">
        <f t="shared" si="3"/>
        <v>0</v>
      </c>
      <c r="AK6" s="16">
        <f t="shared" si="3"/>
        <v>0</v>
      </c>
      <c r="AL6" s="16">
        <f t="shared" si="3"/>
        <v>90.18</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4694.4399999999996</v>
      </c>
      <c r="AZ6" s="16" t="s">
        <v>3</v>
      </c>
      <c r="BA6" s="16">
        <f>ROUND($AY$6*BA5/$AZ$5,2)</f>
        <v>3403.93</v>
      </c>
      <c r="BB6" s="16">
        <f>ROUND($AY$6*BB5/$AZ$5,2)</f>
        <v>0</v>
      </c>
      <c r="BC6" s="16">
        <f t="shared" ref="BC6:BH6" si="4">ROUND($AY$6*BC5/$AZ$5,2)</f>
        <v>0</v>
      </c>
      <c r="BD6" s="16">
        <f t="shared" si="4"/>
        <v>0</v>
      </c>
      <c r="BE6" s="16">
        <f t="shared" si="4"/>
        <v>3403.93</v>
      </c>
      <c r="BF6" s="16">
        <f t="shared" si="4"/>
        <v>0</v>
      </c>
      <c r="BG6" s="16">
        <f t="shared" si="4"/>
        <v>0</v>
      </c>
      <c r="BH6" s="16">
        <f t="shared" si="4"/>
        <v>0</v>
      </c>
      <c r="BI6" s="16">
        <f t="shared" ref="BI6:BT6" si="5">ROUND($AY$6*BI5/$AZ$5,2)</f>
        <v>0</v>
      </c>
      <c r="BJ6" s="16">
        <f t="shared" si="5"/>
        <v>0</v>
      </c>
      <c r="BK6" s="16">
        <f t="shared" si="5"/>
        <v>0</v>
      </c>
      <c r="BL6" s="16">
        <f t="shared" si="5"/>
        <v>1290.51</v>
      </c>
      <c r="BM6" s="16">
        <f t="shared" si="5"/>
        <v>1200.3399999999999</v>
      </c>
      <c r="BN6" s="16">
        <f t="shared" si="5"/>
        <v>0</v>
      </c>
      <c r="BO6" s="16">
        <f t="shared" si="5"/>
        <v>0</v>
      </c>
      <c r="BP6" s="16">
        <f t="shared" si="5"/>
        <v>0</v>
      </c>
      <c r="BQ6" s="16">
        <f t="shared" si="5"/>
        <v>90.18</v>
      </c>
      <c r="BR6" s="16">
        <f t="shared" si="5"/>
        <v>0</v>
      </c>
      <c r="BS6" s="16">
        <f t="shared" si="5"/>
        <v>0</v>
      </c>
      <c r="BT6" s="22">
        <f t="shared" si="5"/>
        <v>0</v>
      </c>
    </row>
    <row r="7" spans="1:72" s="2164" customFormat="1" ht="25.2">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4"/>
      <c r="AU7" s="2176" t="s">
        <v>1884</v>
      </c>
      <c r="AV7" s="23" t="s">
        <v>1885</v>
      </c>
      <c r="AW7" s="2163" t="s">
        <v>1886</v>
      </c>
      <c r="AX7" s="23" t="s">
        <v>1879</v>
      </c>
      <c r="AY7" s="1801"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6"/>
      <c r="K8" s="1816"/>
      <c r="L8" s="1816"/>
      <c r="M8" s="1816"/>
      <c r="N8" s="1816"/>
      <c r="O8" s="1816"/>
      <c r="P8" s="1816"/>
      <c r="Q8" s="1816"/>
      <c r="R8" s="1816"/>
      <c r="S8" s="1816"/>
      <c r="T8" s="1816"/>
      <c r="U8" s="1816"/>
      <c r="V8" s="2183"/>
      <c r="W8" s="1816"/>
      <c r="X8" s="1816"/>
      <c r="Y8" s="1816"/>
      <c r="Z8" s="1816"/>
      <c r="AA8" s="2183"/>
      <c r="AB8" s="2184"/>
      <c r="AC8" s="981" t="s">
        <v>1890</v>
      </c>
      <c r="AD8" s="2185"/>
      <c r="AE8" s="2177"/>
      <c r="AF8" s="1816"/>
      <c r="AG8" s="1816"/>
      <c r="AH8" s="1816"/>
      <c r="AI8" s="1816"/>
      <c r="AJ8" s="1816"/>
      <c r="AK8" s="1816"/>
      <c r="AL8" s="1816"/>
      <c r="AM8" s="1816"/>
      <c r="AN8" s="1816"/>
      <c r="AO8" s="1816"/>
      <c r="AP8" s="1816"/>
      <c r="AQ8" s="1816"/>
      <c r="AR8" s="1816"/>
      <c r="AS8" s="1816"/>
      <c r="AT8" s="1290" t="s">
        <v>1891</v>
      </c>
      <c r="AU8" s="2179" t="s">
        <v>1892</v>
      </c>
      <c r="AV8" s="1290"/>
      <c r="AW8" s="2162"/>
      <c r="AX8" s="1290"/>
      <c r="AY8" s="2163"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6" customFormat="1" ht="13.2">
      <c r="A9" s="2179"/>
      <c r="B9" s="2179"/>
      <c r="C9" s="2179"/>
      <c r="D9" s="2179"/>
      <c r="E9" s="2179"/>
      <c r="F9" s="2179"/>
      <c r="G9" s="1290"/>
      <c r="H9" s="2187" t="s">
        <v>1895</v>
      </c>
      <c r="I9" s="2188" t="s">
        <v>3056</v>
      </c>
      <c r="J9" s="981"/>
      <c r="K9" s="2188" t="s">
        <v>3056</v>
      </c>
      <c r="L9" s="981"/>
      <c r="M9" s="2188"/>
      <c r="N9" s="981"/>
      <c r="O9" s="2188" t="s">
        <v>3056</v>
      </c>
      <c r="P9" s="981"/>
      <c r="Q9" s="2188"/>
      <c r="R9" s="981"/>
      <c r="S9" s="2188"/>
      <c r="T9" s="981"/>
      <c r="U9" s="2188"/>
      <c r="V9" s="981"/>
      <c r="W9" s="2188"/>
      <c r="X9" s="2189"/>
      <c r="Y9" s="2188"/>
      <c r="Z9" s="981"/>
      <c r="AA9" s="2188"/>
      <c r="AB9" s="981"/>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6"/>
      <c r="BN9" s="2182"/>
      <c r="BO9" s="1816"/>
      <c r="BP9" s="1816"/>
      <c r="BQ9" s="1816"/>
      <c r="BR9" s="1816"/>
      <c r="BS9" s="1816"/>
      <c r="BT9" s="26"/>
    </row>
    <row r="10" spans="1:72" s="2186" customFormat="1" ht="13.2">
      <c r="A10" s="2179"/>
      <c r="B10" s="2179"/>
      <c r="C10" s="2179"/>
      <c r="D10" s="2179"/>
      <c r="E10" s="2179"/>
      <c r="F10" s="2179"/>
      <c r="G10" s="1290"/>
      <c r="H10" s="28"/>
      <c r="I10" s="2188" t="s">
        <v>3057</v>
      </c>
      <c r="J10" s="981"/>
      <c r="K10" s="2194" t="s">
        <v>3057</v>
      </c>
      <c r="L10" s="981"/>
      <c r="M10" s="2194"/>
      <c r="N10" s="981"/>
      <c r="O10" s="2194" t="s">
        <v>1373</v>
      </c>
      <c r="P10" s="981"/>
      <c r="Q10" s="2194"/>
      <c r="R10" s="981"/>
      <c r="S10" s="2194"/>
      <c r="T10" s="981"/>
      <c r="U10" s="2194"/>
      <c r="V10" s="981"/>
      <c r="W10" s="2194"/>
      <c r="X10" s="981"/>
      <c r="Y10" s="2194"/>
      <c r="Z10" s="981"/>
      <c r="AA10" s="2194"/>
      <c r="AB10" s="981"/>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f>M9</f>
        <v>0</v>
      </c>
      <c r="BE10" s="29" t="str">
        <f>O9</f>
        <v>地上</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8" t="str">
        <f>AR9</f>
        <v>地下</v>
      </c>
    </row>
    <row r="11" spans="1:72" s="2186" customFormat="1" ht="13.2">
      <c r="A11" s="2179"/>
      <c r="B11" s="2179"/>
      <c r="C11" s="2179"/>
      <c r="D11" s="2179"/>
      <c r="E11" s="2179"/>
      <c r="F11" s="2179"/>
      <c r="G11" s="1290"/>
      <c r="H11" s="2196"/>
      <c r="I11" s="2199" t="s">
        <v>3243</v>
      </c>
      <c r="J11" s="2200"/>
      <c r="K11" s="2199" t="s">
        <v>3107</v>
      </c>
      <c r="L11" s="2200"/>
      <c r="M11" s="2199"/>
      <c r="N11" s="2200"/>
      <c r="O11" s="2199"/>
      <c r="P11" s="2200"/>
      <c r="Q11" s="2199"/>
      <c r="R11" s="2200"/>
      <c r="S11" s="2199"/>
      <c r="T11" s="2200"/>
      <c r="U11" s="2199"/>
      <c r="V11" s="2200"/>
      <c r="W11" s="2199"/>
      <c r="X11" s="2200"/>
      <c r="Y11" s="2199"/>
      <c r="Z11" s="2200"/>
      <c r="AA11" s="2199"/>
      <c r="AB11" s="2200"/>
      <c r="AC11" s="1290"/>
      <c r="AD11" s="2201" t="s">
        <v>1905</v>
      </c>
      <c r="AE11" s="1817"/>
      <c r="AF11" s="2201" t="s">
        <v>1905</v>
      </c>
      <c r="AG11" s="1817"/>
      <c r="AH11" s="2201" t="s">
        <v>1906</v>
      </c>
      <c r="AI11" s="2202"/>
      <c r="AJ11" s="2201" t="s">
        <v>1906</v>
      </c>
      <c r="AK11" s="1817"/>
      <c r="AL11" s="1815"/>
      <c r="AM11" s="1817"/>
      <c r="AN11" s="1815"/>
      <c r="AO11" s="1817"/>
      <c r="AP11" s="1815"/>
      <c r="AQ11" s="1817"/>
      <c r="AR11" s="1815"/>
      <c r="AS11" s="1817"/>
      <c r="AT11" s="2162"/>
      <c r="AU11" s="2179"/>
      <c r="AV11" s="1290"/>
      <c r="AW11" s="2162"/>
      <c r="AX11" s="1290"/>
      <c r="AY11" s="28"/>
      <c r="AZ11" s="28"/>
      <c r="BA11" s="28"/>
      <c r="BB11" s="2184" t="str">
        <f>I10</f>
        <v>住宅</v>
      </c>
      <c r="BC11" s="2184" t="str">
        <f>K10</f>
        <v>住宅</v>
      </c>
      <c r="BD11" s="2184">
        <f>M10</f>
        <v>0</v>
      </c>
      <c r="BE11" s="2184" t="str">
        <f>O10</f>
        <v>商业</v>
      </c>
      <c r="BF11" s="2184">
        <f>Q10</f>
        <v>0</v>
      </c>
      <c r="BG11" s="2184">
        <f>S10</f>
        <v>0</v>
      </c>
      <c r="BH11" s="2184">
        <f>U10</f>
        <v>0</v>
      </c>
      <c r="BI11" s="2184">
        <f>W10</f>
        <v>0</v>
      </c>
      <c r="BJ11" s="2184">
        <f>Y10</f>
        <v>0</v>
      </c>
      <c r="BK11" s="2184">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3.2">
      <c r="A12" s="2204"/>
      <c r="B12" s="2204"/>
      <c r="C12" s="2204"/>
      <c r="D12" s="2204"/>
      <c r="E12" s="2204"/>
      <c r="F12" s="2204"/>
      <c r="G12" s="30"/>
      <c r="H12" s="2205"/>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6"/>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普通住宅</v>
      </c>
      <c r="BC12" s="2209" t="str">
        <f>K11</f>
        <v>洋房</v>
      </c>
      <c r="BD12" s="2209">
        <f>M11</f>
        <v>0</v>
      </c>
      <c r="BE12" s="2184">
        <f>O11</f>
        <v>0</v>
      </c>
      <c r="BF12" s="2184">
        <f>Q11</f>
        <v>0</v>
      </c>
      <c r="BG12" s="2184">
        <f>S11</f>
        <v>0</v>
      </c>
      <c r="BH12" s="2184">
        <f>U11</f>
        <v>0</v>
      </c>
      <c r="BI12" s="2184">
        <f>W11</f>
        <v>0</v>
      </c>
      <c r="BJ12" s="2184">
        <f>Y11</f>
        <v>0</v>
      </c>
      <c r="BK12" s="2184">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3">
        <f>AR11</f>
        <v>0</v>
      </c>
    </row>
    <row r="13" spans="1:72" s="2164" customFormat="1" ht="13.2">
      <c r="A13" s="1270"/>
      <c r="B13" s="1270"/>
      <c r="C13" s="2975" t="s">
        <v>3241</v>
      </c>
      <c r="D13" s="2210" t="s">
        <v>3239</v>
      </c>
      <c r="E13" s="16">
        <f>IF($C$3="是",ROUND($A$3*G13/$B$3,2),ROUND($A$3*(G13-AT13)/$B$3,2))</f>
        <v>58913.09</v>
      </c>
      <c r="F13" s="32"/>
      <c r="G13" s="33">
        <f>H13+AC13+AT13</f>
        <v>155417.20000000115</v>
      </c>
      <c r="H13" s="20">
        <f>SUMIF(I$12:AB$12,"总值",I13:AB13)</f>
        <v>155417.20000000115</v>
      </c>
      <c r="I13" s="2211">
        <v>155417.20000000115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高层</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3.2">
      <c r="A14" s="1270"/>
      <c r="B14" s="1270"/>
      <c r="C14" s="2976" t="s">
        <v>3242</v>
      </c>
      <c r="D14" s="2210" t="s">
        <v>3239</v>
      </c>
      <c r="E14" s="16">
        <f>IF($C$3="是",ROUND($A$3*G14/$B$3,2),ROUND($A$3*(G14-AT14)/$B$3,2))</f>
        <v>6949.75</v>
      </c>
      <c r="F14" s="32"/>
      <c r="G14" s="33">
        <f>H14+AC14+AT14</f>
        <v>18333.97</v>
      </c>
      <c r="H14" s="20">
        <f>SUMIF(I$12:AB$12,"总值",I14:AB14)</f>
        <v>18333.97</v>
      </c>
      <c r="I14" s="2211"/>
      <c r="J14" s="2211"/>
      <c r="K14" s="2211">
        <f>住宅面积表!J41</f>
        <v>18333.97</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洋房</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26.4">
      <c r="A15" s="1270"/>
      <c r="B15" s="1270"/>
      <c r="C15" s="2976" t="s">
        <v>3664</v>
      </c>
      <c r="D15" s="2210" t="s">
        <v>3239</v>
      </c>
      <c r="E15" s="16">
        <f>IF($C$3="是",ROUND($A$3*G15/$B$3,2),ROUND($A$3*(G15-AT15)/$B$3,2))</f>
        <v>11656.72</v>
      </c>
      <c r="F15" s="32"/>
      <c r="G15" s="33">
        <f>H15+AC15+AT15</f>
        <v>30751.3</v>
      </c>
      <c r="H15" s="20">
        <f>SUMIF(I$12:AB$12,"总值",I15:AB15)</f>
        <v>30751.3</v>
      </c>
      <c r="I15" s="2211">
        <v>30751.3</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已售及待售</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3.2">
      <c r="A16" s="1270"/>
      <c r="B16" s="1270"/>
      <c r="C16" s="2976" t="s">
        <v>3594</v>
      </c>
      <c r="D16" s="2210" t="s">
        <v>3061</v>
      </c>
      <c r="E16" s="16">
        <f>IF($C$3="是",ROUND($A$3*G16/$B$3,2),ROUND($A$3*(G16-AT16)/$B$3,2))</f>
        <v>4694.4399999999996</v>
      </c>
      <c r="F16" s="32"/>
      <c r="G16" s="33">
        <f>H16+AC16+AT16</f>
        <v>12384.289999999999</v>
      </c>
      <c r="H16" s="20">
        <f>SUMIF(I$12:AB$12,"总值",I16:AB16)</f>
        <v>8979.82</v>
      </c>
      <c r="I16" s="2211"/>
      <c r="J16" s="2211"/>
      <c r="K16" s="2211"/>
      <c r="L16" s="2211"/>
      <c r="M16" s="2211"/>
      <c r="N16" s="2211"/>
      <c r="O16" s="2211">
        <f>公建面积表!M18</f>
        <v>8979.82</v>
      </c>
      <c r="P16" s="2211"/>
      <c r="Q16" s="2211"/>
      <c r="R16" s="2211"/>
      <c r="S16" s="2211"/>
      <c r="T16" s="2211"/>
      <c r="U16" s="2211"/>
      <c r="V16" s="2211"/>
      <c r="W16" s="2211"/>
      <c r="X16" s="2211"/>
      <c r="Y16" s="2211"/>
      <c r="Z16" s="2211"/>
      <c r="AA16" s="2211"/>
      <c r="AB16" s="2211"/>
      <c r="AC16" s="16">
        <f>SUMIF(AD$12:AS$12,"总值",AD16:AS16)</f>
        <v>3404.47</v>
      </c>
      <c r="AD16" s="2212">
        <f>公建面积表!M20</f>
        <v>3166.58</v>
      </c>
      <c r="AE16" s="2212"/>
      <c r="AF16" s="2212"/>
      <c r="AG16" s="2212"/>
      <c r="AH16" s="2212"/>
      <c r="AI16" s="2212"/>
      <c r="AJ16" s="2212"/>
      <c r="AK16" s="2212"/>
      <c r="AL16" s="2212">
        <f>公建面积表!M19</f>
        <v>237.89000000000007</v>
      </c>
      <c r="AM16" s="2212"/>
      <c r="AN16" s="2212"/>
      <c r="AO16" s="2212"/>
      <c r="AP16" s="2212"/>
      <c r="AQ16" s="2212"/>
      <c r="AR16" s="2212"/>
      <c r="AS16" s="2212"/>
      <c r="AT16" s="2213"/>
      <c r="AU16" s="2214"/>
      <c r="AV16" s="11">
        <f t="shared" si="6"/>
        <v>0</v>
      </c>
      <c r="AW16" s="11">
        <f t="shared" si="6"/>
        <v>0</v>
      </c>
      <c r="AX16" s="11" t="str">
        <f t="shared" si="6"/>
        <v>商业</v>
      </c>
      <c r="AY16" s="1804">
        <f>ROUND($AY$6*AZ16/$AZ$5,2)</f>
        <v>4694.4399999999996</v>
      </c>
      <c r="AZ16" s="16">
        <f>BA16+BL16</f>
        <v>12384.289999999999</v>
      </c>
      <c r="BA16" s="16">
        <f>SUM(BB16:BK16)</f>
        <v>8979.82</v>
      </c>
      <c r="BB16" s="16">
        <f>IF($D16="是",I16-J16,0)</f>
        <v>0</v>
      </c>
      <c r="BC16" s="16">
        <f>IF($D16="是",K16-L16,0)</f>
        <v>0</v>
      </c>
      <c r="BD16" s="16">
        <f>IF($D16="是",M16-N16,0)</f>
        <v>0</v>
      </c>
      <c r="BE16" s="16">
        <f>IF($D16="是",O16-P16,0)</f>
        <v>8979.82</v>
      </c>
      <c r="BF16" s="16">
        <f>IF($D16="是",Q16-R16,0)</f>
        <v>0</v>
      </c>
      <c r="BG16" s="16">
        <f>IF($D16="是",S16-T16,0)</f>
        <v>0</v>
      </c>
      <c r="BH16" s="16">
        <f>IF($D16="是",U16-V16,0)</f>
        <v>0</v>
      </c>
      <c r="BI16" s="16">
        <f>IF($D16="是",W16-X16,0)</f>
        <v>0</v>
      </c>
      <c r="BJ16" s="16">
        <f>IF($D16="是",Y16-Z16,0)</f>
        <v>0</v>
      </c>
      <c r="BK16" s="16">
        <f>IF($D16="是",AA16-AB16,0)</f>
        <v>0</v>
      </c>
      <c r="BL16" s="16">
        <f>SUM(BM16:BT16)</f>
        <v>3404.47</v>
      </c>
      <c r="BM16" s="16">
        <f>IF($D16="是",AD16-AE16,0)</f>
        <v>3166.58</v>
      </c>
      <c r="BN16" s="16">
        <f>IF($D16="是",AF16-AG16,0)</f>
        <v>0</v>
      </c>
      <c r="BO16" s="16">
        <f>IF($D16="是",AH16-AI16,0)</f>
        <v>0</v>
      </c>
      <c r="BP16" s="16">
        <f>IF($D16="是",AJ16-AK16,0)</f>
        <v>0</v>
      </c>
      <c r="BQ16" s="16">
        <f>IF($D16="是",AL16-AM16,0)</f>
        <v>237.89000000000007</v>
      </c>
      <c r="BR16" s="16">
        <f>IF($D16="是",AN16-AO16,0)</f>
        <v>0</v>
      </c>
      <c r="BS16" s="16">
        <f>IF($D16="是",AP16-AQ16,0)</f>
        <v>0</v>
      </c>
      <c r="BT16" s="22">
        <f>IF($D16="是",AR16-AS16,0)</f>
        <v>0</v>
      </c>
    </row>
    <row r="17" spans="1:72" s="2164" customFormat="1" ht="13.2">
      <c r="A17" s="1270"/>
      <c r="B17" s="1270"/>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27" t="s">
        <v>0</v>
      </c>
      <c r="B1" s="3127" t="s">
        <v>4</v>
      </c>
      <c r="C1" s="3127" t="s">
        <v>5</v>
      </c>
      <c r="D1" s="3128" t="s">
        <v>53</v>
      </c>
      <c r="E1" s="3128" t="s">
        <v>54</v>
      </c>
      <c r="F1" s="3128"/>
      <c r="G1" s="3128"/>
      <c r="H1" s="3128"/>
      <c r="I1" s="3128"/>
      <c r="J1" s="3128"/>
      <c r="K1" s="3128"/>
      <c r="L1" s="3128"/>
      <c r="M1" s="3128"/>
    </row>
    <row r="2" spans="1:13" ht="27" customHeight="1">
      <c r="A2" s="3127"/>
      <c r="B2" s="3127"/>
      <c r="C2" s="3127"/>
      <c r="D2" s="3128"/>
      <c r="E2" s="3128" t="s">
        <v>37</v>
      </c>
      <c r="F2" s="3128" t="s">
        <v>38</v>
      </c>
      <c r="G2" s="3128"/>
      <c r="H2" s="3128"/>
      <c r="I2" s="3128"/>
      <c r="J2" s="3128" t="s">
        <v>39</v>
      </c>
      <c r="K2" s="3128"/>
      <c r="L2" s="3128"/>
      <c r="M2" s="3128"/>
    </row>
    <row r="3" spans="1:13" ht="46.8">
      <c r="A3" s="3127"/>
      <c r="B3" s="3127"/>
      <c r="C3" s="3127"/>
      <c r="D3" s="3128"/>
      <c r="E3" s="312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8" t="s">
        <v>55</v>
      </c>
      <c r="B9" s="3128"/>
      <c r="C9" s="312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M30" sqref="M30"/>
    </sheetView>
  </sheetViews>
  <sheetFormatPr defaultColWidth="9.21875" defaultRowHeight="13.8"/>
  <cols>
    <col min="1" max="1" width="12.109375" style="2223" customWidth="1"/>
    <col min="2" max="2" width="10.21875" style="2223" customWidth="1"/>
    <col min="3" max="3" width="18.44140625" style="2223" customWidth="1"/>
    <col min="4" max="4" width="11.6640625" style="2223" customWidth="1"/>
    <col min="5" max="5" width="13.33203125" style="2223" customWidth="1"/>
    <col min="6" max="8" width="11.44140625" style="2223" customWidth="1"/>
    <col min="9" max="9" width="11.109375" style="2223" customWidth="1"/>
    <col min="10" max="10" width="3.109375" style="2223" customWidth="1"/>
    <col min="11" max="16" width="10" style="2223" customWidth="1"/>
    <col min="17" max="17" width="2.6640625" style="2223" customWidth="1"/>
    <col min="18" max="18" width="9.33203125" style="2223" bestFit="1" customWidth="1"/>
    <col min="19" max="19" width="10.44140625" style="2223" bestFit="1" customWidth="1"/>
    <col min="20" max="16384" width="9.21875" style="2223"/>
  </cols>
  <sheetData>
    <row r="1" spans="1:16" ht="17.399999999999999">
      <c r="A1" s="2222" t="s">
        <v>1934</v>
      </c>
      <c r="B1" s="1390"/>
      <c r="C1" s="1390"/>
      <c r="D1" s="1390"/>
      <c r="E1" s="1390"/>
      <c r="F1" s="1390"/>
      <c r="G1" s="1390"/>
      <c r="H1" s="1390"/>
      <c r="I1" s="1390"/>
      <c r="J1" s="1390"/>
      <c r="K1" s="1390"/>
      <c r="L1" s="1390"/>
      <c r="M1" s="1390"/>
      <c r="N1" s="1390"/>
      <c r="O1" s="1390"/>
      <c r="P1" s="1390"/>
    </row>
    <row r="2" spans="1:16" ht="14.4">
      <c r="A2" s="3138" t="s">
        <v>1935</v>
      </c>
      <c r="B2" s="3138"/>
      <c r="C2" s="3138"/>
      <c r="D2" s="967" t="s">
        <v>1911</v>
      </c>
      <c r="E2" s="2224" t="s">
        <v>1912</v>
      </c>
      <c r="F2" s="1390"/>
      <c r="G2" s="2225"/>
      <c r="H2" s="2226"/>
      <c r="I2" s="2227" t="s">
        <v>1936</v>
      </c>
      <c r="J2" s="1390"/>
      <c r="K2" s="1390"/>
      <c r="L2" s="1390"/>
      <c r="M2" s="1390"/>
      <c r="N2" s="1425"/>
      <c r="O2" s="1390"/>
      <c r="P2" s="1390"/>
    </row>
    <row r="3" spans="1:16" ht="15" thickBot="1">
      <c r="A3" s="3139" t="s">
        <v>1909</v>
      </c>
      <c r="B3" s="3139"/>
      <c r="C3" s="3139"/>
      <c r="D3" s="46">
        <f>'数据-基础表'!AY6</f>
        <v>4694.4399999999996</v>
      </c>
      <c r="E3" s="46">
        <f>'数据-基础表'!AZ5</f>
        <v>12384.289999999999</v>
      </c>
      <c r="F3" s="1390"/>
      <c r="G3" s="1397"/>
      <c r="H3" s="1245" t="s">
        <v>1910</v>
      </c>
      <c r="I3" s="55">
        <f>ROUND('数据-基础表'!B3/'数据-基础表'!A3,2)</f>
        <v>2.64</v>
      </c>
      <c r="J3" s="1390"/>
      <c r="K3" s="1390"/>
      <c r="L3" s="1390"/>
      <c r="M3" s="1390"/>
      <c r="N3" s="1425"/>
      <c r="O3" s="1390"/>
      <c r="P3" s="1390"/>
    </row>
    <row r="4" spans="1:16" ht="14.4">
      <c r="A4" s="3140"/>
      <c r="B4" s="3141"/>
      <c r="C4" s="3142"/>
      <c r="D4" s="2228" t="s">
        <v>1911</v>
      </c>
      <c r="E4" s="2229" t="s">
        <v>1912</v>
      </c>
      <c r="F4" s="1390"/>
      <c r="G4" s="2230" t="s">
        <v>1937</v>
      </c>
      <c r="H4" s="1245" t="s">
        <v>1917</v>
      </c>
      <c r="I4" s="55">
        <f>ROUND(SUMIF('数据-基础表'!I9:AS9,"地上",'数据-基础表'!I5:AS5)/'数据-基础表'!A3,2)</f>
        <v>2.64</v>
      </c>
      <c r="J4" s="1390"/>
      <c r="K4" s="1390"/>
      <c r="L4" s="1390"/>
      <c r="M4" s="1390"/>
      <c r="N4" s="1425"/>
      <c r="O4" s="1390"/>
      <c r="P4" s="1390"/>
    </row>
    <row r="5" spans="1:16" ht="14.4">
      <c r="A5" s="47" t="s">
        <v>1913</v>
      </c>
      <c r="B5" s="3143" t="s">
        <v>1914</v>
      </c>
      <c r="C5" s="3143"/>
      <c r="D5" s="48">
        <f>ROUND($D$3*E5/$E$3,2)</f>
        <v>0</v>
      </c>
      <c r="E5" s="49">
        <f>SUMIF('数据-基础表'!$11:$11,"住宅",'数据-基础表'!$5:$5)</f>
        <v>0</v>
      </c>
      <c r="F5" s="1390"/>
      <c r="G5" s="1397"/>
      <c r="H5" s="1245" t="s">
        <v>1910</v>
      </c>
      <c r="I5" s="55">
        <f>ROUND(E31/D31,2)</f>
        <v>2.64</v>
      </c>
      <c r="J5" s="1390"/>
      <c r="K5" s="1390"/>
      <c r="L5" s="1390"/>
      <c r="M5" s="1390"/>
      <c r="N5" s="1390"/>
      <c r="O5" s="1390"/>
      <c r="P5" s="1390"/>
    </row>
    <row r="6" spans="1:16" ht="15" thickBot="1">
      <c r="A6" s="2231"/>
      <c r="B6" s="3143" t="s">
        <v>1915</v>
      </c>
      <c r="C6" s="3143"/>
      <c r="D6" s="48">
        <f>ROUND($D$3*E6/$E$3,2)</f>
        <v>4694.4399999999996</v>
      </c>
      <c r="E6" s="49">
        <f>E3-E5</f>
        <v>12384.289999999999</v>
      </c>
      <c r="F6" s="1390"/>
      <c r="G6" s="2232" t="s">
        <v>1916</v>
      </c>
      <c r="H6" s="1397" t="s">
        <v>1917</v>
      </c>
      <c r="I6" s="939">
        <f>ROUND(F31/D31,2)</f>
        <v>2.64</v>
      </c>
      <c r="J6" s="1390"/>
      <c r="K6" s="1390"/>
      <c r="L6" s="1390"/>
      <c r="M6" s="1390"/>
      <c r="N6" s="1390"/>
      <c r="O6" s="1390"/>
      <c r="P6" s="1390"/>
    </row>
    <row r="7" spans="1:16" ht="14.4">
      <c r="A7" s="3135"/>
      <c r="B7" s="3136"/>
      <c r="C7" s="3137"/>
      <c r="D7" s="2228" t="s">
        <v>1911</v>
      </c>
      <c r="E7" s="2233" t="s">
        <v>1918</v>
      </c>
      <c r="F7" s="1390"/>
      <c r="G7" s="2225" t="s">
        <v>1919</v>
      </c>
      <c r="H7" s="64"/>
      <c r="I7" s="420"/>
      <c r="J7" s="1390"/>
      <c r="K7" s="1390"/>
      <c r="L7" s="1390"/>
      <c r="M7" s="1390"/>
      <c r="N7" s="1390"/>
      <c r="O7" s="1390"/>
      <c r="P7" s="1390"/>
    </row>
    <row r="8" spans="1:16" ht="14.4">
      <c r="A8" s="47" t="s">
        <v>1920</v>
      </c>
      <c r="B8" s="50" t="s">
        <v>1921</v>
      </c>
      <c r="C8" s="48" t="s">
        <v>1922</v>
      </c>
      <c r="D8" s="48">
        <f t="shared" ref="D8:D15" si="0">ROUND($D$3*E8/$E$3,2)</f>
        <v>3403.93</v>
      </c>
      <c r="E8" s="51">
        <f>SUMIF('数据-基础表'!BB10:BK10,"地上",'数据-基础表'!BB5:BK5)</f>
        <v>8979.82</v>
      </c>
      <c r="F8" s="1390"/>
      <c r="G8" s="2234"/>
      <c r="H8" s="2234"/>
      <c r="I8" s="1390"/>
      <c r="J8" s="1390"/>
      <c r="K8" s="1390"/>
      <c r="L8" s="1390"/>
      <c r="M8" s="1390"/>
      <c r="N8" s="1390"/>
      <c r="O8" s="1390"/>
      <c r="P8" s="1390"/>
    </row>
    <row r="9" spans="1:16" ht="14.4">
      <c r="A9" s="2235"/>
      <c r="B9" s="2236"/>
      <c r="C9" s="48" t="s">
        <v>1923</v>
      </c>
      <c r="D9" s="48">
        <f t="shared" si="0"/>
        <v>0</v>
      </c>
      <c r="E9" s="52">
        <v>0</v>
      </c>
      <c r="F9" s="1390"/>
      <c r="G9" s="2234"/>
      <c r="H9" s="2234"/>
      <c r="I9" s="1390"/>
      <c r="J9" s="1390"/>
      <c r="K9" s="1390"/>
      <c r="L9" s="1390"/>
      <c r="M9" s="1390"/>
      <c r="N9" s="1390"/>
      <c r="O9" s="1390"/>
      <c r="P9" s="1390"/>
    </row>
    <row r="10" spans="1:16" ht="14.4">
      <c r="A10" s="2235"/>
      <c r="B10" s="2236"/>
      <c r="C10" s="48" t="s">
        <v>1932</v>
      </c>
      <c r="D10" s="48">
        <f t="shared" si="0"/>
        <v>0</v>
      </c>
      <c r="E10" s="51">
        <f>SUMPRODUCT(('数据-基础表'!BB10:BK10="地下")*('数据-基础表'!BB11:BK11="商业")*('数据-基础表'!BB5:BK5))</f>
        <v>0</v>
      </c>
      <c r="F10" s="1390"/>
      <c r="G10" s="2234"/>
      <c r="H10" s="2234"/>
      <c r="I10" s="1390"/>
      <c r="J10" s="1390"/>
      <c r="K10" s="1390"/>
      <c r="L10" s="1390"/>
      <c r="M10" s="1390"/>
      <c r="N10" s="1390"/>
      <c r="O10" s="1390"/>
      <c r="P10" s="1390"/>
    </row>
    <row r="11" spans="1:16" ht="14.4">
      <c r="A11" s="2235"/>
      <c r="B11" s="2236"/>
      <c r="C11" s="48" t="s">
        <v>1924</v>
      </c>
      <c r="D11" s="48">
        <f t="shared" si="0"/>
        <v>0</v>
      </c>
      <c r="E11" s="51">
        <f>SUMPRODUCT(('数据-基础表'!BB10:BK10="地下")*('数据-基础表'!BB11:BK11="办公")*('数据-基础表'!BB5:BK5))+'数据-基础表'!BP5</f>
        <v>0</v>
      </c>
      <c r="F11" s="1390"/>
      <c r="G11" s="2234"/>
      <c r="H11" s="2234"/>
      <c r="I11" s="1390"/>
      <c r="J11" s="1390"/>
      <c r="K11" s="1390"/>
      <c r="L11" s="1390"/>
      <c r="M11" s="1390"/>
      <c r="N11" s="1390"/>
      <c r="O11" s="1390"/>
      <c r="P11" s="1390"/>
    </row>
    <row r="12" spans="1:16" ht="14.4">
      <c r="A12" s="2235"/>
      <c r="B12" s="2236"/>
      <c r="C12" s="48" t="s">
        <v>1925</v>
      </c>
      <c r="D12" s="48">
        <f t="shared" si="0"/>
        <v>0</v>
      </c>
      <c r="E12" s="51">
        <f>SUMPRODUCT(('数据-基础表'!BB10:BK10="地下")*('数据-基础表'!BB11:BK11="仓储")*('数据-基础表'!BB5:BK5))</f>
        <v>0</v>
      </c>
      <c r="F12" s="1390"/>
      <c r="G12" s="2234"/>
      <c r="H12" s="2234"/>
      <c r="I12" s="1390"/>
      <c r="J12" s="1390"/>
      <c r="K12" s="1390"/>
      <c r="L12" s="1390"/>
      <c r="M12" s="1390"/>
      <c r="N12" s="1390"/>
      <c r="O12" s="1390"/>
      <c r="P12" s="1390"/>
    </row>
    <row r="13" spans="1:16" ht="14.4">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ht="14.4">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0</v>
      </c>
      <c r="E15" s="51">
        <f>SUMPRODUCT(('数据-基础表'!BB10:BK10="地下")*('数据-基础表'!BB11:BK11="车库—办公")*('数据-基础表'!BB5:BK5))</f>
        <v>0</v>
      </c>
      <c r="F15" s="1390"/>
      <c r="G15" s="2234"/>
      <c r="H15" s="2234"/>
      <c r="I15" s="1390"/>
      <c r="J15" s="1390"/>
      <c r="K15" s="1390"/>
      <c r="L15" s="1390"/>
      <c r="M15" s="1390"/>
      <c r="N15" s="1390"/>
      <c r="O15" s="1390"/>
      <c r="P15" s="1390"/>
    </row>
    <row r="16" spans="1:16" ht="15" thickBot="1">
      <c r="A16" s="2231"/>
      <c r="B16" s="2236"/>
      <c r="C16" s="50" t="s">
        <v>1927</v>
      </c>
      <c r="D16" s="50">
        <f>SUM(D8:D15)</f>
        <v>3403.93</v>
      </c>
      <c r="E16" s="53">
        <f>SUM(E8:E15)</f>
        <v>8979.82</v>
      </c>
      <c r="F16" s="1390"/>
      <c r="G16" s="2234"/>
      <c r="H16" s="2237" t="s">
        <v>1939</v>
      </c>
      <c r="I16" s="2238"/>
      <c r="J16" s="1390"/>
      <c r="K16" s="3132" t="s">
        <v>1939</v>
      </c>
      <c r="L16" s="3133"/>
      <c r="M16" s="3133"/>
      <c r="N16" s="3133"/>
      <c r="O16" s="3133"/>
      <c r="P16" s="3134"/>
    </row>
    <row r="17" spans="1:19" ht="14.4">
      <c r="A17" s="2239" t="s">
        <v>1940</v>
      </c>
      <c r="B17" s="2240" t="s">
        <v>1941</v>
      </c>
      <c r="C17" s="2241" t="s">
        <v>1942</v>
      </c>
      <c r="D17" s="2242" t="s">
        <v>1930</v>
      </c>
      <c r="E17" s="2243" t="s">
        <v>1931</v>
      </c>
      <c r="F17" s="2244"/>
      <c r="G17" s="2245"/>
      <c r="H17" s="2246" t="s">
        <v>1943</v>
      </c>
      <c r="I17" s="2247" t="s">
        <v>1928</v>
      </c>
      <c r="J17" s="1390"/>
      <c r="K17" s="3129" t="s">
        <v>1944</v>
      </c>
      <c r="L17" s="3130"/>
      <c r="M17" s="3131"/>
      <c r="N17" s="3129" t="s">
        <v>1945</v>
      </c>
      <c r="O17" s="3130"/>
      <c r="P17" s="3131"/>
      <c r="R17" s="2225" t="s">
        <v>1946</v>
      </c>
      <c r="S17" s="64"/>
    </row>
    <row r="18" spans="1:19" ht="14.4">
      <c r="A18" s="2235"/>
      <c r="B18" s="2248"/>
      <c r="C18" s="2249"/>
      <c r="D18" s="2250"/>
      <c r="E18" s="2251" t="s">
        <v>1947</v>
      </c>
      <c r="F18" s="2252" t="s">
        <v>1948</v>
      </c>
      <c r="G18" s="2253" t="s">
        <v>1949</v>
      </c>
      <c r="H18" s="1260" t="s">
        <v>1950</v>
      </c>
      <c r="I18" s="2254" t="s">
        <v>1951</v>
      </c>
      <c r="J18" s="1390"/>
      <c r="K18" s="1260" t="s">
        <v>1952</v>
      </c>
      <c r="L18" s="2255" t="s">
        <v>1953</v>
      </c>
      <c r="M18" s="1046" t="s">
        <v>1954</v>
      </c>
      <c r="N18" s="1260" t="s">
        <v>1952</v>
      </c>
      <c r="O18" s="2255" t="s">
        <v>1953</v>
      </c>
      <c r="P18" s="1046" t="s">
        <v>1954</v>
      </c>
      <c r="R18" s="1245" t="s">
        <v>1955</v>
      </c>
      <c r="S18" s="1245" t="s">
        <v>1956</v>
      </c>
    </row>
    <row r="19" spans="1:19" ht="14.4">
      <c r="A19" s="2256"/>
      <c r="B19" s="50" t="s">
        <v>1929</v>
      </c>
      <c r="C19" s="3000" t="s">
        <v>3589</v>
      </c>
      <c r="D19" s="48">
        <f>ROUND($D$3*E19/$E$3,2)</f>
        <v>3403.93</v>
      </c>
      <c r="E19" s="56">
        <f t="shared" ref="E19:E26" si="1">SUM(F19:G19)</f>
        <v>8979.82</v>
      </c>
      <c r="F19" s="57">
        <f>'数据-基础表'!O16</f>
        <v>8979.82</v>
      </c>
      <c r="G19" s="58"/>
      <c r="H19" s="723">
        <f>ROUND($D$3*I19/$E$3,2)</f>
        <v>90.18</v>
      </c>
      <c r="I19" s="51">
        <f t="shared" ref="I19:I26" si="2">IF($I$17="自定义",P19,M19)</f>
        <v>237.89</v>
      </c>
      <c r="J19" s="1390"/>
      <c r="K19" s="1389">
        <f t="shared" ref="K19:K26" si="3">ROUND(E$28*E19/E$27,2)</f>
        <v>237.89</v>
      </c>
      <c r="L19" s="1245">
        <f t="shared" ref="L19:L26" si="4">ROUND(IF(COUNTIF(C19,"*住宅*")&gt;0,E$29*E19/E$32,0),2)</f>
        <v>0</v>
      </c>
      <c r="M19" s="1401">
        <f>K19+L19</f>
        <v>237.89</v>
      </c>
      <c r="N19" s="2258"/>
      <c r="O19" s="2259"/>
      <c r="P19" s="1401">
        <f>N19+O19</f>
        <v>0</v>
      </c>
      <c r="R19" s="1245">
        <f t="shared" ref="R19:S26" si="5">D19+H19</f>
        <v>3494.1099999999997</v>
      </c>
      <c r="S19" s="1246">
        <f t="shared" si="5"/>
        <v>9217.7099999999991</v>
      </c>
    </row>
    <row r="20" spans="1:19" ht="14.4">
      <c r="A20" s="2260"/>
      <c r="B20" s="50" t="s">
        <v>1957</v>
      </c>
      <c r="C20" s="2257"/>
      <c r="D20" s="48">
        <f t="shared" ref="D20:D26" si="6">ROUND($D$3*E20/$E$3,2)</f>
        <v>0</v>
      </c>
      <c r="E20" s="56">
        <f t="shared" si="1"/>
        <v>0</v>
      </c>
      <c r="F20" s="57"/>
      <c r="G20" s="58"/>
      <c r="H20" s="723">
        <f t="shared" ref="H20:H26" si="7">ROUND($D$3*I20/$E$3,2)</f>
        <v>0</v>
      </c>
      <c r="I20" s="51">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ht="14.4">
      <c r="A21" s="2260"/>
      <c r="B21" s="50" t="s">
        <v>1957</v>
      </c>
      <c r="C21" s="2257"/>
      <c r="D21" s="48">
        <f t="shared" si="6"/>
        <v>0</v>
      </c>
      <c r="E21" s="56">
        <f t="shared" si="1"/>
        <v>0</v>
      </c>
      <c r="F21" s="57"/>
      <c r="G21" s="58"/>
      <c r="H21" s="723">
        <f t="shared" si="7"/>
        <v>0</v>
      </c>
      <c r="I21" s="51">
        <f t="shared" si="2"/>
        <v>0</v>
      </c>
      <c r="J21" s="1390"/>
      <c r="K21" s="1389">
        <f t="shared" si="3"/>
        <v>0</v>
      </c>
      <c r="L21" s="1245">
        <f t="shared" si="4"/>
        <v>0</v>
      </c>
      <c r="M21" s="1401">
        <f t="shared" si="8"/>
        <v>0</v>
      </c>
      <c r="N21" s="2258"/>
      <c r="O21" s="2259"/>
      <c r="P21" s="1401">
        <f t="shared" si="9"/>
        <v>0</v>
      </c>
      <c r="R21" s="1245">
        <f t="shared" si="5"/>
        <v>0</v>
      </c>
      <c r="S21" s="1246">
        <f t="shared" si="5"/>
        <v>0</v>
      </c>
    </row>
    <row r="22" spans="1:19" ht="14.4">
      <c r="A22" s="2260"/>
      <c r="B22" s="50" t="s">
        <v>1957</v>
      </c>
      <c r="C22" s="60"/>
      <c r="D22" s="48">
        <f t="shared" si="6"/>
        <v>0</v>
      </c>
      <c r="E22" s="56">
        <f t="shared" si="1"/>
        <v>0</v>
      </c>
      <c r="F22" s="61"/>
      <c r="G22" s="62"/>
      <c r="H22" s="723">
        <f t="shared" si="7"/>
        <v>0</v>
      </c>
      <c r="I22" s="51">
        <f t="shared" si="2"/>
        <v>0</v>
      </c>
      <c r="J22" s="1390"/>
      <c r="K22" s="1389">
        <f t="shared" si="3"/>
        <v>0</v>
      </c>
      <c r="L22" s="1245">
        <f t="shared" si="4"/>
        <v>0</v>
      </c>
      <c r="M22" s="1401">
        <f t="shared" si="8"/>
        <v>0</v>
      </c>
      <c r="N22" s="2258"/>
      <c r="O22" s="2259"/>
      <c r="P22" s="1401">
        <f t="shared" si="9"/>
        <v>0</v>
      </c>
      <c r="R22" s="1245">
        <f t="shared" si="5"/>
        <v>0</v>
      </c>
      <c r="S22" s="1246">
        <f t="shared" si="5"/>
        <v>0</v>
      </c>
    </row>
    <row r="23" spans="1:19" ht="14.4">
      <c r="A23" s="2260"/>
      <c r="B23" s="50" t="s">
        <v>1957</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ht="14.4">
      <c r="A24" s="2260"/>
      <c r="B24" s="50" t="s">
        <v>1957</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ht="14.4">
      <c r="A25" s="2260"/>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ht="14.4">
      <c r="A26" s="2260"/>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42" thickBot="1">
      <c r="A27" s="2260"/>
      <c r="B27" s="48"/>
      <c r="C27" s="2263" t="s">
        <v>1958</v>
      </c>
      <c r="D27" s="1391">
        <f>SUM(D19:D26)</f>
        <v>3403.93</v>
      </c>
      <c r="E27" s="1392">
        <f>IF(SUM(E19:E26)='数据-基础表'!BA5,SUM(E19:E26),IF(F27="地上面积有误","面积有误","地下面积有误"))</f>
        <v>8979.82</v>
      </c>
      <c r="F27" s="1391">
        <f>IF(SUM(F19:F26)=E8,SUM(F19:F26),"地上面积有误")</f>
        <v>8979.82</v>
      </c>
      <c r="G27" s="1393">
        <f>SUM(G19:G26)</f>
        <v>0</v>
      </c>
      <c r="H27" s="1394">
        <f>SUM(H19:H26)</f>
        <v>90.18</v>
      </c>
      <c r="I27" s="1395">
        <f>SUM(I19:I26)</f>
        <v>237.89</v>
      </c>
      <c r="J27" s="1390"/>
      <c r="K27" s="1398">
        <f>SUM(K19:K26)</f>
        <v>237.89</v>
      </c>
      <c r="L27" s="1399">
        <f>SUM(L19:L26)</f>
        <v>0</v>
      </c>
      <c r="M27" s="1402">
        <f>SUM(M19:M26)</f>
        <v>237.89</v>
      </c>
      <c r="N27" s="1398">
        <f t="shared" ref="N27:O27" si="10">SUM(N19:N26)</f>
        <v>0</v>
      </c>
      <c r="O27" s="1399">
        <f t="shared" si="10"/>
        <v>0</v>
      </c>
      <c r="P27" s="1400">
        <f>SUM(P19:P26)</f>
        <v>0</v>
      </c>
      <c r="R27" s="1247" t="str">
        <f>IF(SUM(R19:R26)=$D$3,SUM(R19:R26),SUM(R19:R26)&amp;"误差"&amp;ROUND(SUM(R19:R26)-$D$3,2))</f>
        <v>3494.11误差-1200.33</v>
      </c>
      <c r="S27" s="1245" t="str">
        <f>IF(SUM(S19:S26)=$E$3,SUM(S19:S26),SUM(S19:S26)&amp;"误差"&amp;ROUND(SUM(S19:S26)-E3,2))</f>
        <v>9217.71误差-3166.58</v>
      </c>
    </row>
    <row r="28" spans="1:19" ht="14.4">
      <c r="A28" s="2260"/>
      <c r="B28" s="50" t="s">
        <v>1959</v>
      </c>
      <c r="C28" s="1257" t="s">
        <v>1960</v>
      </c>
      <c r="D28" s="48">
        <f>ROUND($D$3*E28/$E$3,2)</f>
        <v>90.18</v>
      </c>
      <c r="E28" s="56">
        <f>SUM(F28:G28)</f>
        <v>237.89000000000007</v>
      </c>
      <c r="F28" s="64">
        <f>'数据-基础表'!BQ5+'数据-基础表'!BS5</f>
        <v>237.89000000000007</v>
      </c>
      <c r="G28" s="65">
        <f>'数据-基础表'!BR5+'数据-基础表'!BT5</f>
        <v>0</v>
      </c>
      <c r="H28" s="1390"/>
      <c r="I28" s="1390"/>
      <c r="J28" s="1390"/>
      <c r="K28" s="1390"/>
      <c r="L28" s="1390"/>
      <c r="M28" s="1390"/>
      <c r="N28" s="1390"/>
      <c r="O28" s="1390"/>
      <c r="P28" s="1390"/>
    </row>
    <row r="29" spans="1:19" ht="14.4">
      <c r="A29" s="2260"/>
      <c r="B29" s="50" t="s">
        <v>1959</v>
      </c>
      <c r="C29" s="2264" t="s">
        <v>1961</v>
      </c>
      <c r="D29" s="48">
        <f>ROUND($D$3*E29/$E$3,2)</f>
        <v>1200.3399999999999</v>
      </c>
      <c r="E29" s="56">
        <f>SUM(F29:G29)</f>
        <v>3166.58</v>
      </c>
      <c r="F29" s="66">
        <f>'数据-基础表'!BM5+'数据-基础表'!BO5</f>
        <v>3166.58</v>
      </c>
      <c r="G29" s="67">
        <f>'数据-基础表'!BN5+'数据-基础表'!BP5</f>
        <v>0</v>
      </c>
      <c r="H29" s="1390"/>
      <c r="I29" s="1390"/>
      <c r="J29" s="1390"/>
      <c r="K29" s="1390"/>
      <c r="L29" s="1390"/>
      <c r="M29" s="1390"/>
      <c r="N29" s="1390"/>
      <c r="O29" s="1390"/>
      <c r="P29" s="1390"/>
    </row>
    <row r="30" spans="1:19" ht="14.4">
      <c r="A30" s="2260"/>
      <c r="B30" s="50"/>
      <c r="C30" s="2265" t="s">
        <v>1958</v>
      </c>
      <c r="D30" s="1391">
        <f>SUM(D28:D29)</f>
        <v>1290.52</v>
      </c>
      <c r="E30" s="1391">
        <f>SUM(E28:E29)</f>
        <v>3404.47</v>
      </c>
      <c r="F30" s="1391">
        <f>SUM(F28:F29)</f>
        <v>3404.47</v>
      </c>
      <c r="G30" s="1393">
        <f>SUM(G28:G29)</f>
        <v>0</v>
      </c>
      <c r="H30" s="1390"/>
      <c r="I30" s="1390"/>
      <c r="J30" s="1390"/>
      <c r="K30" s="1390"/>
      <c r="L30" s="1390"/>
      <c r="M30" s="1390"/>
      <c r="N30" s="1390"/>
      <c r="O30" s="1390"/>
      <c r="P30" s="1390"/>
    </row>
    <row r="31" spans="1:19" ht="15" thickBot="1">
      <c r="A31" s="2266"/>
      <c r="B31" s="2267"/>
      <c r="C31" s="1007" t="s">
        <v>1962</v>
      </c>
      <c r="D31" s="729">
        <f>D27+D30</f>
        <v>4694.45</v>
      </c>
      <c r="E31" s="729">
        <f>E27+E30</f>
        <v>12384.289999999999</v>
      </c>
      <c r="F31" s="730">
        <f>F27+F30</f>
        <v>12384.289999999999</v>
      </c>
      <c r="G31" s="731">
        <f>G27+G30</f>
        <v>0</v>
      </c>
      <c r="H31" s="1390"/>
      <c r="I31" s="1390"/>
      <c r="J31" s="1390"/>
      <c r="K31" s="1390"/>
      <c r="L31" s="1390"/>
      <c r="M31" s="1390"/>
      <c r="N31" s="1390"/>
      <c r="O31" s="1390"/>
      <c r="P31" s="1390"/>
    </row>
    <row r="32" spans="1:19" ht="14.4">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12" workbookViewId="0">
      <selection activeCell="O36" sqref="O36"/>
    </sheetView>
  </sheetViews>
  <sheetFormatPr defaultRowHeight="14.4"/>
  <cols>
    <col min="10" max="10" width="16.77734375" customWidth="1"/>
  </cols>
  <sheetData>
    <row r="1" spans="1:11">
      <c r="A1" s="2954" t="s">
        <v>3066</v>
      </c>
      <c r="B1" s="2955" t="s">
        <v>3067</v>
      </c>
      <c r="C1" s="2955" t="s">
        <v>3244</v>
      </c>
      <c r="D1" s="2954" t="s">
        <v>3068</v>
      </c>
      <c r="E1" s="2956" t="s">
        <v>3069</v>
      </c>
      <c r="F1" s="2956" t="s">
        <v>3108</v>
      </c>
    </row>
    <row r="2" spans="1:11">
      <c r="A2" s="2957" t="s">
        <v>3245</v>
      </c>
      <c r="B2" s="2957" t="s">
        <v>3246</v>
      </c>
      <c r="C2" s="2957">
        <v>1</v>
      </c>
      <c r="D2" s="2957">
        <v>101</v>
      </c>
      <c r="E2" s="2958">
        <v>92.78</v>
      </c>
      <c r="F2" s="2957"/>
    </row>
    <row r="3" spans="1:11">
      <c r="A3" s="2957" t="s">
        <v>3245</v>
      </c>
      <c r="B3" s="2957" t="s">
        <v>3246</v>
      </c>
      <c r="C3" s="2957">
        <v>1</v>
      </c>
      <c r="D3" s="2957">
        <v>102</v>
      </c>
      <c r="E3" s="2958">
        <v>60.99</v>
      </c>
      <c r="F3" s="2957"/>
    </row>
    <row r="4" spans="1:11">
      <c r="A4" s="2957" t="s">
        <v>3245</v>
      </c>
      <c r="B4" s="2957" t="s">
        <v>3246</v>
      </c>
      <c r="C4" s="2957">
        <v>1</v>
      </c>
      <c r="D4" s="2957">
        <v>103</v>
      </c>
      <c r="E4" s="2958">
        <v>107.7</v>
      </c>
      <c r="F4" s="2957" t="s">
        <v>3247</v>
      </c>
    </row>
    <row r="5" spans="1:11">
      <c r="A5" s="2957" t="s">
        <v>3245</v>
      </c>
      <c r="B5" s="2957" t="s">
        <v>3248</v>
      </c>
      <c r="C5" s="2957">
        <v>1</v>
      </c>
      <c r="D5" s="2957">
        <v>104</v>
      </c>
      <c r="E5" s="2958">
        <v>92.78</v>
      </c>
      <c r="F5" s="2957"/>
    </row>
    <row r="6" spans="1:11">
      <c r="A6" s="2957" t="s">
        <v>3245</v>
      </c>
      <c r="B6" s="2957" t="s">
        <v>3248</v>
      </c>
      <c r="C6" s="2957">
        <v>1</v>
      </c>
      <c r="D6" s="2957">
        <v>201</v>
      </c>
      <c r="E6" s="2958">
        <v>92.78</v>
      </c>
      <c r="F6" s="2957"/>
    </row>
    <row r="7" spans="1:11">
      <c r="A7" s="2957" t="s">
        <v>3245</v>
      </c>
      <c r="B7" s="2957" t="s">
        <v>3248</v>
      </c>
      <c r="C7" s="2957">
        <v>1</v>
      </c>
      <c r="D7" s="2957">
        <v>202</v>
      </c>
      <c r="E7" s="2958">
        <v>107.7</v>
      </c>
      <c r="F7" s="2957" t="s">
        <v>3247</v>
      </c>
    </row>
    <row r="8" spans="1:11">
      <c r="A8" s="2957" t="s">
        <v>3245</v>
      </c>
      <c r="B8" s="2957" t="s">
        <v>3248</v>
      </c>
      <c r="C8" s="2957">
        <v>1</v>
      </c>
      <c r="D8" s="2957">
        <v>203</v>
      </c>
      <c r="E8" s="2958">
        <v>92.78</v>
      </c>
      <c r="F8" s="2957"/>
    </row>
    <row r="9" spans="1:11">
      <c r="A9" s="2957" t="s">
        <v>3245</v>
      </c>
      <c r="B9" s="2957" t="s">
        <v>3248</v>
      </c>
      <c r="C9" s="2957">
        <v>1</v>
      </c>
      <c r="D9" s="2957">
        <v>301</v>
      </c>
      <c r="E9" s="2958">
        <v>92.78</v>
      </c>
      <c r="F9" s="2957"/>
    </row>
    <row r="10" spans="1:11">
      <c r="A10" s="2957" t="s">
        <v>3245</v>
      </c>
      <c r="B10" s="2957" t="s">
        <v>3248</v>
      </c>
      <c r="C10" s="2957">
        <v>1</v>
      </c>
      <c r="D10" s="2957">
        <v>302</v>
      </c>
      <c r="E10" s="2958">
        <v>107.7</v>
      </c>
      <c r="F10" s="2957" t="s">
        <v>3247</v>
      </c>
    </row>
    <row r="11" spans="1:11">
      <c r="A11" s="2957" t="s">
        <v>3245</v>
      </c>
      <c r="B11" s="2957" t="s">
        <v>3248</v>
      </c>
      <c r="C11" s="2957">
        <v>1</v>
      </c>
      <c r="D11" s="2957">
        <v>303</v>
      </c>
      <c r="E11" s="2958">
        <v>92.78</v>
      </c>
      <c r="F11" s="2957"/>
    </row>
    <row r="12" spans="1:11">
      <c r="A12" s="2957" t="s">
        <v>3245</v>
      </c>
      <c r="B12" s="2957" t="s">
        <v>3248</v>
      </c>
      <c r="C12" s="2957">
        <v>1</v>
      </c>
      <c r="D12" s="2957">
        <v>401</v>
      </c>
      <c r="E12" s="2958">
        <v>92.78</v>
      </c>
      <c r="F12" s="2957"/>
      <c r="I12" s="2963" t="s">
        <v>3079</v>
      </c>
      <c r="J12" s="2963" t="s">
        <v>3080</v>
      </c>
      <c r="K12" t="s">
        <v>3249</v>
      </c>
    </row>
    <row r="13" spans="1:11">
      <c r="A13" s="2957" t="s">
        <v>3245</v>
      </c>
      <c r="B13" s="2957" t="s">
        <v>3248</v>
      </c>
      <c r="C13" s="2957">
        <v>1</v>
      </c>
      <c r="D13" s="2957">
        <v>402</v>
      </c>
      <c r="E13" s="2958">
        <v>107.7</v>
      </c>
      <c r="F13" s="2957" t="s">
        <v>3247</v>
      </c>
      <c r="I13" s="2959" t="s">
        <v>3248</v>
      </c>
      <c r="J13" s="2973">
        <v>7685.7499999999927</v>
      </c>
      <c r="K13" s="2961">
        <v>79</v>
      </c>
    </row>
    <row r="14" spans="1:11">
      <c r="A14" s="2957" t="s">
        <v>3245</v>
      </c>
      <c r="B14" s="2957" t="s">
        <v>3248</v>
      </c>
      <c r="C14" s="2957">
        <v>1</v>
      </c>
      <c r="D14" s="2957">
        <v>403</v>
      </c>
      <c r="E14" s="2958">
        <v>92.78</v>
      </c>
      <c r="F14" s="2957"/>
      <c r="I14" s="2959" t="s">
        <v>3250</v>
      </c>
      <c r="J14" s="2960">
        <v>9926.4599999999991</v>
      </c>
      <c r="K14" s="2961">
        <v>107</v>
      </c>
    </row>
    <row r="15" spans="1:11">
      <c r="A15" s="2957" t="s">
        <v>3245</v>
      </c>
      <c r="B15" s="2957" t="s">
        <v>3248</v>
      </c>
      <c r="C15" s="2957">
        <v>1</v>
      </c>
      <c r="D15" s="2957">
        <v>501</v>
      </c>
      <c r="E15" s="2958">
        <v>92.78</v>
      </c>
      <c r="F15" s="2957"/>
      <c r="I15" s="2959" t="s">
        <v>3251</v>
      </c>
      <c r="J15" s="2960">
        <v>9926.4599999999991</v>
      </c>
      <c r="K15" s="2961">
        <v>107</v>
      </c>
    </row>
    <row r="16" spans="1:11">
      <c r="A16" s="2957" t="s">
        <v>3245</v>
      </c>
      <c r="B16" s="2957" t="s">
        <v>3248</v>
      </c>
      <c r="C16" s="2957">
        <v>1</v>
      </c>
      <c r="D16" s="2957">
        <v>502</v>
      </c>
      <c r="E16" s="2958">
        <v>107.7</v>
      </c>
      <c r="F16" s="2957" t="s">
        <v>3247</v>
      </c>
      <c r="I16" s="2959" t="s">
        <v>3252</v>
      </c>
      <c r="J16" s="2960">
        <v>11022.050000000012</v>
      </c>
      <c r="K16" s="2961">
        <v>119</v>
      </c>
    </row>
    <row r="17" spans="1:14">
      <c r="A17" s="2957" t="s">
        <v>3245</v>
      </c>
      <c r="B17" s="2957" t="s">
        <v>3248</v>
      </c>
      <c r="C17" s="2957">
        <v>1</v>
      </c>
      <c r="D17" s="2957">
        <v>503</v>
      </c>
      <c r="E17" s="2958">
        <v>92.78</v>
      </c>
      <c r="F17" s="2957"/>
      <c r="I17" s="2959" t="s">
        <v>3253</v>
      </c>
      <c r="J17" s="2960">
        <v>11040</v>
      </c>
      <c r="K17" s="2961">
        <v>120</v>
      </c>
    </row>
    <row r="18" spans="1:14">
      <c r="A18" s="2957" t="s">
        <v>3245</v>
      </c>
      <c r="B18" s="2957" t="s">
        <v>3248</v>
      </c>
      <c r="C18" s="2957">
        <v>1</v>
      </c>
      <c r="D18" s="2957">
        <v>601</v>
      </c>
      <c r="E18" s="2958">
        <v>92.78</v>
      </c>
      <c r="F18" s="2957"/>
      <c r="I18" s="2959" t="s">
        <v>3254</v>
      </c>
      <c r="J18" s="2960">
        <v>6303.96</v>
      </c>
      <c r="K18" s="2961">
        <v>54</v>
      </c>
    </row>
    <row r="19" spans="1:14">
      <c r="A19" s="2957" t="s">
        <v>3245</v>
      </c>
      <c r="B19" s="2957" t="s">
        <v>3248</v>
      </c>
      <c r="C19" s="2957">
        <v>1</v>
      </c>
      <c r="D19" s="2957">
        <v>602</v>
      </c>
      <c r="E19" s="2958">
        <v>107.7</v>
      </c>
      <c r="F19" s="2957" t="s">
        <v>3247</v>
      </c>
      <c r="I19" s="2959" t="s">
        <v>3255</v>
      </c>
      <c r="J19" s="2960">
        <v>6469.5600000000013</v>
      </c>
      <c r="K19" s="2961">
        <v>72</v>
      </c>
    </row>
    <row r="20" spans="1:14">
      <c r="A20" s="2957" t="s">
        <v>3245</v>
      </c>
      <c r="B20" s="2957" t="s">
        <v>3248</v>
      </c>
      <c r="C20" s="2957">
        <v>1</v>
      </c>
      <c r="D20" s="2957">
        <v>603</v>
      </c>
      <c r="E20" s="2958">
        <v>92.78</v>
      </c>
      <c r="F20" s="2957"/>
      <c r="I20" s="2977" t="s">
        <v>3256</v>
      </c>
      <c r="J20" s="2978">
        <v>5784.869999999999</v>
      </c>
      <c r="K20" s="2979">
        <v>36</v>
      </c>
    </row>
    <row r="21" spans="1:14">
      <c r="A21" s="2957" t="s">
        <v>3245</v>
      </c>
      <c r="B21" s="2957" t="s">
        <v>3248</v>
      </c>
      <c r="C21" s="2957">
        <v>1</v>
      </c>
      <c r="D21" s="2957">
        <v>701</v>
      </c>
      <c r="E21" s="2958">
        <v>92.78</v>
      </c>
      <c r="F21" s="2957"/>
      <c r="I21" s="2977" t="s">
        <v>3257</v>
      </c>
      <c r="J21" s="2978">
        <v>2997.74</v>
      </c>
      <c r="K21" s="2979">
        <v>12</v>
      </c>
    </row>
    <row r="22" spans="1:14">
      <c r="A22" s="2957" t="s">
        <v>3245</v>
      </c>
      <c r="B22" s="2957" t="s">
        <v>3248</v>
      </c>
      <c r="C22" s="2957">
        <v>1</v>
      </c>
      <c r="D22" s="2957">
        <v>702</v>
      </c>
      <c r="E22" s="2958">
        <v>107.7</v>
      </c>
      <c r="F22" s="2957" t="s">
        <v>3247</v>
      </c>
      <c r="I22" s="2977" t="s">
        <v>3258</v>
      </c>
      <c r="J22" s="2978">
        <v>2879.28</v>
      </c>
      <c r="K22" s="2979">
        <v>24</v>
      </c>
    </row>
    <row r="23" spans="1:14">
      <c r="A23" s="2957" t="s">
        <v>3245</v>
      </c>
      <c r="B23" s="2957" t="s">
        <v>3248</v>
      </c>
      <c r="C23" s="2957">
        <v>1</v>
      </c>
      <c r="D23" s="2957">
        <v>703</v>
      </c>
      <c r="E23" s="2958">
        <v>92.78</v>
      </c>
      <c r="F23" s="2957"/>
      <c r="I23" s="2959" t="s">
        <v>3259</v>
      </c>
      <c r="J23" s="2960">
        <v>6303.96</v>
      </c>
      <c r="K23" s="2961">
        <v>54</v>
      </c>
    </row>
    <row r="24" spans="1:14">
      <c r="A24" s="2957" t="s">
        <v>3245</v>
      </c>
      <c r="B24" s="2957" t="s">
        <v>3248</v>
      </c>
      <c r="C24" s="2957">
        <v>1</v>
      </c>
      <c r="D24" s="2957">
        <v>801</v>
      </c>
      <c r="E24" s="2958">
        <v>92.78</v>
      </c>
      <c r="F24" s="2957"/>
      <c r="I24" s="2959" t="s">
        <v>3260</v>
      </c>
      <c r="J24" s="2973">
        <v>12929.739999999989</v>
      </c>
      <c r="K24" s="2961">
        <v>133</v>
      </c>
      <c r="L24">
        <f>GETPIVOTDATA("求和项:预测面积",$J$12,"幢号","2#")+GETPIVOTDATA("求和项:预测面积",$J$12,"幢号","3#")</f>
        <v>25821.32</v>
      </c>
      <c r="M24" t="s">
        <v>3261</v>
      </c>
    </row>
    <row r="25" spans="1:14">
      <c r="A25" s="2957" t="s">
        <v>3245</v>
      </c>
      <c r="B25" s="2957" t="s">
        <v>3248</v>
      </c>
      <c r="C25" s="2957">
        <v>1</v>
      </c>
      <c r="D25" s="2957">
        <v>802</v>
      </c>
      <c r="E25" s="2958">
        <v>107.7</v>
      </c>
      <c r="F25" s="2957" t="s">
        <v>3247</v>
      </c>
      <c r="I25" s="2959" t="s">
        <v>3262</v>
      </c>
      <c r="J25" s="2960">
        <v>9945.1800000000039</v>
      </c>
      <c r="K25" s="2961">
        <v>108</v>
      </c>
    </row>
    <row r="26" spans="1:14">
      <c r="A26" s="2957" t="s">
        <v>3245</v>
      </c>
      <c r="B26" s="2957" t="s">
        <v>3248</v>
      </c>
      <c r="C26" s="2957">
        <v>1</v>
      </c>
      <c r="D26" s="2957">
        <v>803</v>
      </c>
      <c r="E26" s="2958">
        <v>92.78</v>
      </c>
      <c r="F26" s="2957"/>
      <c r="I26" s="2959" t="s">
        <v>3263</v>
      </c>
      <c r="J26" s="2960">
        <v>9926.4599999999991</v>
      </c>
      <c r="K26" s="2961">
        <v>107</v>
      </c>
    </row>
    <row r="27" spans="1:14">
      <c r="A27" s="2957" t="s">
        <v>3245</v>
      </c>
      <c r="B27" s="2957" t="s">
        <v>3248</v>
      </c>
      <c r="C27" s="2957">
        <v>1</v>
      </c>
      <c r="D27" s="2957">
        <v>901</v>
      </c>
      <c r="E27" s="2958">
        <v>92.78</v>
      </c>
      <c r="F27" s="2957"/>
      <c r="I27" s="2977" t="s">
        <v>3264</v>
      </c>
      <c r="J27" s="2978">
        <v>6672.0800000000027</v>
      </c>
      <c r="K27" s="2979">
        <v>48</v>
      </c>
      <c r="N27" t="s">
        <v>3265</v>
      </c>
    </row>
    <row r="28" spans="1:14">
      <c r="A28" s="2957" t="s">
        <v>3245</v>
      </c>
      <c r="B28" s="2957" t="s">
        <v>3248</v>
      </c>
      <c r="C28" s="2957">
        <v>1</v>
      </c>
      <c r="D28" s="2957">
        <v>902</v>
      </c>
      <c r="E28" s="2958">
        <v>107.7</v>
      </c>
      <c r="F28" s="2957" t="s">
        <v>3247</v>
      </c>
      <c r="I28" s="2959" t="s">
        <v>3266</v>
      </c>
      <c r="J28" s="2960">
        <v>9945.1800000000039</v>
      </c>
      <c r="K28" s="2961">
        <v>108</v>
      </c>
      <c r="N28" t="s">
        <v>3267</v>
      </c>
    </row>
    <row r="29" spans="1:14">
      <c r="A29" s="2957" t="s">
        <v>3245</v>
      </c>
      <c r="B29" s="2957" t="s">
        <v>3248</v>
      </c>
      <c r="C29" s="2957">
        <v>1</v>
      </c>
      <c r="D29" s="2957">
        <v>903</v>
      </c>
      <c r="E29" s="2958">
        <v>92.78</v>
      </c>
      <c r="F29" s="2957"/>
      <c r="I29" s="2959" t="s">
        <v>3268</v>
      </c>
      <c r="J29" s="2973">
        <v>12891.580000000011</v>
      </c>
      <c r="K29" s="2961">
        <v>132</v>
      </c>
      <c r="N29" t="s">
        <v>3269</v>
      </c>
    </row>
    <row r="30" spans="1:14">
      <c r="A30" s="2957" t="s">
        <v>3245</v>
      </c>
      <c r="B30" s="2957" t="s">
        <v>3248</v>
      </c>
      <c r="C30" s="2957">
        <v>1</v>
      </c>
      <c r="D30" s="2957">
        <v>1001</v>
      </c>
      <c r="E30" s="2958">
        <v>92.78</v>
      </c>
      <c r="F30" s="2957"/>
      <c r="I30" s="2959" t="s">
        <v>3270</v>
      </c>
      <c r="J30" s="2973">
        <v>10577.240000000003</v>
      </c>
      <c r="K30" s="2961">
        <v>89</v>
      </c>
    </row>
    <row r="31" spans="1:14">
      <c r="A31" s="2957" t="s">
        <v>3245</v>
      </c>
      <c r="B31" s="2957" t="s">
        <v>3248</v>
      </c>
      <c r="C31" s="2957">
        <v>1</v>
      </c>
      <c r="D31" s="2957">
        <v>1002</v>
      </c>
      <c r="E31" s="2958">
        <v>107.7</v>
      </c>
      <c r="F31" s="2957" t="s">
        <v>3247</v>
      </c>
      <c r="I31" s="2959" t="s">
        <v>3271</v>
      </c>
      <c r="J31" s="2973">
        <v>10595.699999999997</v>
      </c>
      <c r="K31" s="2961">
        <v>90</v>
      </c>
      <c r="L31">
        <f>GETPIVOTDATA("求和项:预测面积",$J$12,"幢号","5#")+GETPIVOTDATA("求和项:预测面积",$J$12,"幢号","8#")+GETPIVOTDATA("求和项:预测面积",$J$12,"幢号","9#")</f>
        <v>32194.990000000013</v>
      </c>
      <c r="M31" t="s">
        <v>3272</v>
      </c>
    </row>
    <row r="32" spans="1:14">
      <c r="A32" s="2957" t="s">
        <v>3245</v>
      </c>
      <c r="B32" s="2957" t="s">
        <v>3248</v>
      </c>
      <c r="C32" s="2957">
        <v>1</v>
      </c>
      <c r="D32" s="2957">
        <v>1003</v>
      </c>
      <c r="E32" s="2958">
        <v>92.78</v>
      </c>
      <c r="F32" s="2957"/>
      <c r="I32" s="2959" t="s">
        <v>3273</v>
      </c>
      <c r="J32" s="2973">
        <v>9579.9599999999882</v>
      </c>
      <c r="K32" s="2961">
        <v>104</v>
      </c>
      <c r="L32">
        <f>GETPIVOTDATA("求和项:预测面积",$J$12,"幢号","6#")+GETPIVOTDATA("求和项:预测面积",$J$12,"幢号","7#")</f>
        <v>19141.689999999988</v>
      </c>
      <c r="M32" t="s">
        <v>3274</v>
      </c>
    </row>
    <row r="33" spans="1:11">
      <c r="A33" s="2957" t="s">
        <v>3245</v>
      </c>
      <c r="B33" s="2957" t="s">
        <v>3248</v>
      </c>
      <c r="C33" s="2957">
        <v>1</v>
      </c>
      <c r="D33" s="2957">
        <v>1101</v>
      </c>
      <c r="E33" s="2958">
        <v>92.78</v>
      </c>
      <c r="F33" s="2957"/>
      <c r="I33" s="2959" t="s">
        <v>3275</v>
      </c>
      <c r="J33" s="2973">
        <v>9561.7300000000014</v>
      </c>
      <c r="K33" s="2961">
        <v>103</v>
      </c>
    </row>
    <row r="34" spans="1:11">
      <c r="A34" s="2957" t="s">
        <v>3245</v>
      </c>
      <c r="B34" s="2957" t="s">
        <v>3248</v>
      </c>
      <c r="C34" s="2957">
        <v>1</v>
      </c>
      <c r="D34" s="2957">
        <v>1102</v>
      </c>
      <c r="E34" s="2958">
        <v>107.7</v>
      </c>
      <c r="F34" s="2957" t="s">
        <v>3247</v>
      </c>
      <c r="I34" s="2959" t="s">
        <v>3276</v>
      </c>
      <c r="J34" s="2973">
        <v>10577.240000000003</v>
      </c>
      <c r="K34" s="2961">
        <v>89</v>
      </c>
    </row>
    <row r="35" spans="1:11">
      <c r="A35" s="2957" t="s">
        <v>3245</v>
      </c>
      <c r="B35" s="2957" t="s">
        <v>3248</v>
      </c>
      <c r="C35" s="2957">
        <v>1</v>
      </c>
      <c r="D35" s="2957">
        <v>1103</v>
      </c>
      <c r="E35" s="2958">
        <v>92.78</v>
      </c>
      <c r="F35" s="2957"/>
      <c r="I35" s="2959" t="s">
        <v>3277</v>
      </c>
      <c r="J35" s="2973">
        <v>11022.050000000012</v>
      </c>
      <c r="K35" s="2961">
        <v>119</v>
      </c>
    </row>
    <row r="36" spans="1:11">
      <c r="A36" s="2957" t="s">
        <v>3245</v>
      </c>
      <c r="B36" s="2957" t="s">
        <v>3248</v>
      </c>
      <c r="C36" s="2957">
        <v>1</v>
      </c>
      <c r="D36" s="2957">
        <v>1201</v>
      </c>
      <c r="E36" s="2958">
        <v>92.78</v>
      </c>
      <c r="F36" s="2957"/>
      <c r="I36" s="2959" t="s">
        <v>3278</v>
      </c>
      <c r="J36" s="2960"/>
      <c r="K36" s="2961"/>
    </row>
    <row r="37" spans="1:11">
      <c r="A37" s="2957" t="s">
        <v>3245</v>
      </c>
      <c r="B37" s="2957" t="s">
        <v>3248</v>
      </c>
      <c r="C37" s="2957">
        <v>1</v>
      </c>
      <c r="D37" s="2957">
        <v>1202</v>
      </c>
      <c r="E37" s="2958">
        <v>107.7</v>
      </c>
      <c r="F37" s="2957" t="s">
        <v>3247</v>
      </c>
      <c r="I37" t="s">
        <v>3090</v>
      </c>
      <c r="J37" s="2960">
        <v>204564.23000000115</v>
      </c>
      <c r="K37" s="2962">
        <v>2014</v>
      </c>
    </row>
    <row r="38" spans="1:11">
      <c r="A38" s="2957" t="s">
        <v>3245</v>
      </c>
      <c r="B38" s="2957" t="s">
        <v>3248</v>
      </c>
      <c r="C38" s="2957">
        <v>1</v>
      </c>
      <c r="D38" s="2957">
        <v>1203</v>
      </c>
      <c r="E38" s="2958">
        <v>92.78</v>
      </c>
      <c r="F38" s="2957"/>
    </row>
    <row r="39" spans="1:11">
      <c r="A39" s="2957" t="s">
        <v>3245</v>
      </c>
      <c r="B39" s="2957" t="s">
        <v>3248</v>
      </c>
      <c r="C39" s="2957">
        <v>1</v>
      </c>
      <c r="D39" s="2957">
        <v>1301</v>
      </c>
      <c r="E39" s="2958">
        <v>92.78</v>
      </c>
      <c r="F39" s="2957"/>
    </row>
    <row r="40" spans="1:11">
      <c r="A40" s="2957" t="s">
        <v>3245</v>
      </c>
      <c r="B40" s="2957" t="s">
        <v>3248</v>
      </c>
      <c r="C40" s="2957">
        <v>1</v>
      </c>
      <c r="D40" s="2957">
        <v>1302</v>
      </c>
      <c r="E40" s="2958">
        <v>107.7</v>
      </c>
      <c r="F40" s="2957" t="s">
        <v>3247</v>
      </c>
      <c r="I40" t="s">
        <v>3279</v>
      </c>
      <c r="J40">
        <f>GETPIVOTDATA("求和项:预测面积",$I$12)-J41-GETPIVOTDATA("求和项:预测面积",$I$12,"幢号","1#")-GETPIVOTDATA("求和项:预测面积",$I$12,"幢号","2#")-GETPIVOTDATA("求和项:预测面积",$I$12,"幢号","3#")-GETPIVOTDATA("求和项:预测面积",$I$12,"幢号","4#")</f>
        <v>142145.95000000115</v>
      </c>
    </row>
    <row r="41" spans="1:11">
      <c r="A41" s="2957" t="s">
        <v>3245</v>
      </c>
      <c r="B41" s="2957" t="s">
        <v>3248</v>
      </c>
      <c r="C41" s="2957">
        <v>1</v>
      </c>
      <c r="D41" s="2957">
        <v>1303</v>
      </c>
      <c r="E41" s="2958">
        <v>92.78</v>
      </c>
      <c r="F41" s="2957"/>
      <c r="I41" t="s">
        <v>3280</v>
      </c>
      <c r="J41">
        <f>GETPIVOTDATA("求和项:预测面积",$J$12,"幢号","16#")+GETPIVOTDATA("求和项:预测面积",$J$12,"幢号","17#")+GETPIVOTDATA("求和项:预测面积",$J$12,"幢号","18#")+GETPIVOTDATA("求和项:预测面积",$J$12,"幢号","22#")</f>
        <v>18333.97</v>
      </c>
    </row>
    <row r="42" spans="1:11">
      <c r="A42" s="2957" t="s">
        <v>3245</v>
      </c>
      <c r="B42" s="2957" t="s">
        <v>3248</v>
      </c>
      <c r="C42" s="2957">
        <v>1</v>
      </c>
      <c r="D42" s="2957">
        <v>1401</v>
      </c>
      <c r="E42" s="2958">
        <v>92.78</v>
      </c>
      <c r="F42" s="2957"/>
    </row>
    <row r="43" spans="1:11">
      <c r="A43" s="2957" t="s">
        <v>3245</v>
      </c>
      <c r="B43" s="2957" t="s">
        <v>3248</v>
      </c>
      <c r="C43" s="2957">
        <v>1</v>
      </c>
      <c r="D43" s="2957">
        <v>1402</v>
      </c>
      <c r="E43" s="2958">
        <v>107.7</v>
      </c>
      <c r="F43" s="2957" t="s">
        <v>3247</v>
      </c>
    </row>
    <row r="44" spans="1:11">
      <c r="A44" s="2957" t="s">
        <v>3245</v>
      </c>
      <c r="B44" s="2957" t="s">
        <v>3248</v>
      </c>
      <c r="C44" s="2957">
        <v>1</v>
      </c>
      <c r="D44" s="2957">
        <v>1403</v>
      </c>
      <c r="E44" s="2958">
        <v>92.78</v>
      </c>
      <c r="F44" s="2957"/>
    </row>
    <row r="45" spans="1:11">
      <c r="A45" s="2957" t="s">
        <v>3245</v>
      </c>
      <c r="B45" s="2957" t="s">
        <v>3248</v>
      </c>
      <c r="C45" s="2957">
        <v>1</v>
      </c>
      <c r="D45" s="2957">
        <v>1501</v>
      </c>
      <c r="E45" s="2958">
        <v>92.78</v>
      </c>
      <c r="F45" s="2957"/>
    </row>
    <row r="46" spans="1:11">
      <c r="A46" s="2957" t="s">
        <v>3245</v>
      </c>
      <c r="B46" s="2957" t="s">
        <v>3248</v>
      </c>
      <c r="C46" s="2957">
        <v>1</v>
      </c>
      <c r="D46" s="2957">
        <v>1502</v>
      </c>
      <c r="E46" s="2958">
        <v>107.7</v>
      </c>
      <c r="F46" s="2957" t="s">
        <v>3247</v>
      </c>
    </row>
    <row r="47" spans="1:11">
      <c r="A47" s="2957" t="s">
        <v>3245</v>
      </c>
      <c r="B47" s="2957" t="s">
        <v>3248</v>
      </c>
      <c r="C47" s="2957">
        <v>1</v>
      </c>
      <c r="D47" s="2957">
        <v>1503</v>
      </c>
      <c r="E47" s="2958">
        <v>92.78</v>
      </c>
      <c r="F47" s="2957"/>
    </row>
    <row r="48" spans="1:11">
      <c r="A48" s="2957" t="s">
        <v>3245</v>
      </c>
      <c r="B48" s="2957" t="s">
        <v>3248</v>
      </c>
      <c r="C48" s="2957">
        <v>1</v>
      </c>
      <c r="D48" s="2957">
        <v>1601</v>
      </c>
      <c r="E48" s="2958">
        <v>92.78</v>
      </c>
      <c r="F48" s="2957"/>
    </row>
    <row r="49" spans="1:6">
      <c r="A49" s="2957" t="s">
        <v>3245</v>
      </c>
      <c r="B49" s="2957" t="s">
        <v>3248</v>
      </c>
      <c r="C49" s="2957">
        <v>1</v>
      </c>
      <c r="D49" s="2957">
        <v>1602</v>
      </c>
      <c r="E49" s="2958">
        <v>107.7</v>
      </c>
      <c r="F49" s="2957" t="s">
        <v>3247</v>
      </c>
    </row>
    <row r="50" spans="1:6">
      <c r="A50" s="2957" t="s">
        <v>3245</v>
      </c>
      <c r="B50" s="2957" t="s">
        <v>3248</v>
      </c>
      <c r="C50" s="2957">
        <v>1</v>
      </c>
      <c r="D50" s="2957">
        <v>1603</v>
      </c>
      <c r="E50" s="2958">
        <v>92.78</v>
      </c>
      <c r="F50" s="2957" t="str">
        <f>IF(E50=107.7,跃层,"")</f>
        <v/>
      </c>
    </row>
    <row r="51" spans="1:6">
      <c r="A51" s="2957" t="s">
        <v>3245</v>
      </c>
      <c r="B51" s="2957" t="s">
        <v>3248</v>
      </c>
      <c r="C51" s="2957">
        <v>1</v>
      </c>
      <c r="D51" s="2957">
        <v>1701</v>
      </c>
      <c r="E51" s="2958">
        <v>92.78</v>
      </c>
      <c r="F51" s="2957" t="str">
        <f>IF(E51=107.7,跃层,"")</f>
        <v/>
      </c>
    </row>
    <row r="52" spans="1:6">
      <c r="A52" s="2957" t="s">
        <v>3245</v>
      </c>
      <c r="B52" s="2957" t="s">
        <v>3248</v>
      </c>
      <c r="C52" s="2957">
        <v>1</v>
      </c>
      <c r="D52" s="2957">
        <v>1702</v>
      </c>
      <c r="E52" s="2958">
        <v>107.7</v>
      </c>
      <c r="F52" s="2957" t="str">
        <f t="shared" ref="F52:F80" si="0">IF(E52=107.7,"跃层","")</f>
        <v>跃层</v>
      </c>
    </row>
    <row r="53" spans="1:6">
      <c r="A53" s="2957" t="s">
        <v>3245</v>
      </c>
      <c r="B53" s="2957" t="s">
        <v>3248</v>
      </c>
      <c r="C53" s="2957">
        <v>1</v>
      </c>
      <c r="D53" s="2957">
        <v>1703</v>
      </c>
      <c r="E53" s="2958">
        <v>92.78</v>
      </c>
      <c r="F53" s="2957" t="str">
        <f t="shared" si="0"/>
        <v/>
      </c>
    </row>
    <row r="54" spans="1:6">
      <c r="A54" s="2957" t="s">
        <v>3245</v>
      </c>
      <c r="B54" s="2957" t="s">
        <v>3248</v>
      </c>
      <c r="C54" s="2957">
        <v>1</v>
      </c>
      <c r="D54" s="2957">
        <v>1801</v>
      </c>
      <c r="E54" s="2958">
        <v>92.78</v>
      </c>
      <c r="F54" s="2957" t="str">
        <f t="shared" si="0"/>
        <v/>
      </c>
    </row>
    <row r="55" spans="1:6">
      <c r="A55" s="2957" t="s">
        <v>3245</v>
      </c>
      <c r="B55" s="2957" t="s">
        <v>3248</v>
      </c>
      <c r="C55" s="2957">
        <v>1</v>
      </c>
      <c r="D55" s="2957">
        <v>1802</v>
      </c>
      <c r="E55" s="2958">
        <v>107.7</v>
      </c>
      <c r="F55" s="2957" t="str">
        <f t="shared" si="0"/>
        <v>跃层</v>
      </c>
    </row>
    <row r="56" spans="1:6">
      <c r="A56" s="2957" t="s">
        <v>3245</v>
      </c>
      <c r="B56" s="2957" t="s">
        <v>3248</v>
      </c>
      <c r="C56" s="2957">
        <v>1</v>
      </c>
      <c r="D56" s="2957">
        <v>1803</v>
      </c>
      <c r="E56" s="2958">
        <v>92.78</v>
      </c>
      <c r="F56" s="2957" t="str">
        <f t="shared" si="0"/>
        <v/>
      </c>
    </row>
    <row r="57" spans="1:6">
      <c r="A57" s="2957" t="s">
        <v>3245</v>
      </c>
      <c r="B57" s="2957" t="s">
        <v>3248</v>
      </c>
      <c r="C57" s="2957">
        <v>1</v>
      </c>
      <c r="D57" s="2957">
        <v>1901</v>
      </c>
      <c r="E57" s="2958">
        <v>92.78</v>
      </c>
      <c r="F57" s="2957" t="str">
        <f t="shared" si="0"/>
        <v/>
      </c>
    </row>
    <row r="58" spans="1:6">
      <c r="A58" s="2957" t="s">
        <v>3245</v>
      </c>
      <c r="B58" s="2957" t="s">
        <v>3248</v>
      </c>
      <c r="C58" s="2957">
        <v>1</v>
      </c>
      <c r="D58" s="2957">
        <v>1902</v>
      </c>
      <c r="E58" s="2958">
        <v>107.7</v>
      </c>
      <c r="F58" s="2957" t="str">
        <f t="shared" si="0"/>
        <v>跃层</v>
      </c>
    </row>
    <row r="59" spans="1:6">
      <c r="A59" s="2957" t="s">
        <v>3245</v>
      </c>
      <c r="B59" s="2957" t="s">
        <v>3248</v>
      </c>
      <c r="C59" s="2957">
        <v>1</v>
      </c>
      <c r="D59" s="2957">
        <v>1903</v>
      </c>
      <c r="E59" s="2958">
        <v>92.78</v>
      </c>
      <c r="F59" s="2957" t="str">
        <f t="shared" si="0"/>
        <v/>
      </c>
    </row>
    <row r="60" spans="1:6">
      <c r="A60" s="2957" t="s">
        <v>3245</v>
      </c>
      <c r="B60" s="2957" t="s">
        <v>3248</v>
      </c>
      <c r="C60" s="2957">
        <v>1</v>
      </c>
      <c r="D60" s="2957">
        <v>2001</v>
      </c>
      <c r="E60" s="2958">
        <v>92.78</v>
      </c>
      <c r="F60" s="2957" t="str">
        <f t="shared" si="0"/>
        <v/>
      </c>
    </row>
    <row r="61" spans="1:6">
      <c r="A61" s="2957" t="s">
        <v>3245</v>
      </c>
      <c r="B61" s="2957" t="s">
        <v>3248</v>
      </c>
      <c r="C61" s="2957">
        <v>1</v>
      </c>
      <c r="D61" s="2957">
        <v>2002</v>
      </c>
      <c r="E61" s="2958">
        <v>107.7</v>
      </c>
      <c r="F61" s="2957" t="str">
        <f t="shared" si="0"/>
        <v>跃层</v>
      </c>
    </row>
    <row r="62" spans="1:6">
      <c r="A62" s="2957" t="s">
        <v>3245</v>
      </c>
      <c r="B62" s="2957" t="s">
        <v>3248</v>
      </c>
      <c r="C62" s="2957">
        <v>1</v>
      </c>
      <c r="D62" s="2957">
        <v>2003</v>
      </c>
      <c r="E62" s="2958">
        <v>92.78</v>
      </c>
      <c r="F62" s="2957" t="str">
        <f t="shared" si="0"/>
        <v/>
      </c>
    </row>
    <row r="63" spans="1:6">
      <c r="A63" s="2957" t="s">
        <v>3245</v>
      </c>
      <c r="B63" s="2957" t="s">
        <v>3248</v>
      </c>
      <c r="C63" s="2957">
        <v>1</v>
      </c>
      <c r="D63" s="2957">
        <v>2101</v>
      </c>
      <c r="E63" s="2958">
        <v>92.78</v>
      </c>
      <c r="F63" s="2957" t="str">
        <f t="shared" si="0"/>
        <v/>
      </c>
    </row>
    <row r="64" spans="1:6">
      <c r="A64" s="2957" t="s">
        <v>3245</v>
      </c>
      <c r="B64" s="2957" t="s">
        <v>3248</v>
      </c>
      <c r="C64" s="2957">
        <v>1</v>
      </c>
      <c r="D64" s="2957">
        <v>2102</v>
      </c>
      <c r="E64" s="2958">
        <v>107.7</v>
      </c>
      <c r="F64" s="2957" t="str">
        <f t="shared" si="0"/>
        <v>跃层</v>
      </c>
    </row>
    <row r="65" spans="1:6">
      <c r="A65" s="2957" t="s">
        <v>3245</v>
      </c>
      <c r="B65" s="2957" t="s">
        <v>3248</v>
      </c>
      <c r="C65" s="2957">
        <v>1</v>
      </c>
      <c r="D65" s="2957">
        <v>2103</v>
      </c>
      <c r="E65" s="2958">
        <v>92.78</v>
      </c>
      <c r="F65" s="2957" t="str">
        <f t="shared" si="0"/>
        <v/>
      </c>
    </row>
    <row r="66" spans="1:6">
      <c r="A66" s="2957" t="s">
        <v>3245</v>
      </c>
      <c r="B66" s="2957" t="s">
        <v>3248</v>
      </c>
      <c r="C66" s="2957">
        <v>1</v>
      </c>
      <c r="D66" s="2957">
        <v>2201</v>
      </c>
      <c r="E66" s="2958">
        <v>92.78</v>
      </c>
      <c r="F66" s="2957" t="str">
        <f t="shared" si="0"/>
        <v/>
      </c>
    </row>
    <row r="67" spans="1:6">
      <c r="A67" s="2957" t="s">
        <v>3245</v>
      </c>
      <c r="B67" s="2957" t="s">
        <v>3248</v>
      </c>
      <c r="C67" s="2957">
        <v>1</v>
      </c>
      <c r="D67" s="2957">
        <v>2202</v>
      </c>
      <c r="E67" s="2958">
        <v>107.7</v>
      </c>
      <c r="F67" s="2957" t="str">
        <f t="shared" si="0"/>
        <v>跃层</v>
      </c>
    </row>
    <row r="68" spans="1:6">
      <c r="A68" s="2957" t="s">
        <v>3245</v>
      </c>
      <c r="B68" s="2957" t="s">
        <v>3248</v>
      </c>
      <c r="C68" s="2957">
        <v>1</v>
      </c>
      <c r="D68" s="2957">
        <v>2203</v>
      </c>
      <c r="E68" s="2958">
        <v>92.78</v>
      </c>
      <c r="F68" s="2957" t="str">
        <f t="shared" si="0"/>
        <v/>
      </c>
    </row>
    <row r="69" spans="1:6">
      <c r="A69" s="2957" t="s">
        <v>3245</v>
      </c>
      <c r="B69" s="2957" t="s">
        <v>3248</v>
      </c>
      <c r="C69" s="2957">
        <v>1</v>
      </c>
      <c r="D69" s="2957">
        <v>2301</v>
      </c>
      <c r="E69" s="2958">
        <v>92.78</v>
      </c>
      <c r="F69" s="2957" t="str">
        <f t="shared" si="0"/>
        <v/>
      </c>
    </row>
    <row r="70" spans="1:6">
      <c r="A70" s="2957" t="s">
        <v>3245</v>
      </c>
      <c r="B70" s="2957" t="s">
        <v>3248</v>
      </c>
      <c r="C70" s="2957">
        <v>1</v>
      </c>
      <c r="D70" s="2957">
        <v>2302</v>
      </c>
      <c r="E70" s="2958">
        <v>107.7</v>
      </c>
      <c r="F70" s="2957" t="str">
        <f t="shared" si="0"/>
        <v>跃层</v>
      </c>
    </row>
    <row r="71" spans="1:6">
      <c r="A71" s="2957" t="s">
        <v>3245</v>
      </c>
      <c r="B71" s="2957" t="s">
        <v>3248</v>
      </c>
      <c r="C71" s="2957">
        <v>1</v>
      </c>
      <c r="D71" s="2957">
        <v>2303</v>
      </c>
      <c r="E71" s="2958">
        <v>92.78</v>
      </c>
      <c r="F71" s="2957" t="str">
        <f t="shared" si="0"/>
        <v/>
      </c>
    </row>
    <row r="72" spans="1:6">
      <c r="A72" s="2957" t="s">
        <v>3245</v>
      </c>
      <c r="B72" s="2957" t="s">
        <v>3248</v>
      </c>
      <c r="C72" s="2957">
        <v>1</v>
      </c>
      <c r="D72" s="2957">
        <v>2401</v>
      </c>
      <c r="E72" s="2958">
        <v>92.78</v>
      </c>
      <c r="F72" s="2957" t="str">
        <f t="shared" si="0"/>
        <v/>
      </c>
    </row>
    <row r="73" spans="1:6">
      <c r="A73" s="2957" t="s">
        <v>3245</v>
      </c>
      <c r="B73" s="2957" t="s">
        <v>3248</v>
      </c>
      <c r="C73" s="2957">
        <v>1</v>
      </c>
      <c r="D73" s="2957">
        <v>2402</v>
      </c>
      <c r="E73" s="2958">
        <v>107.7</v>
      </c>
      <c r="F73" s="2957" t="str">
        <f t="shared" si="0"/>
        <v>跃层</v>
      </c>
    </row>
    <row r="74" spans="1:6">
      <c r="A74" s="2957" t="s">
        <v>3245</v>
      </c>
      <c r="B74" s="2957" t="s">
        <v>3248</v>
      </c>
      <c r="C74" s="2957">
        <v>1</v>
      </c>
      <c r="D74" s="2957">
        <v>2403</v>
      </c>
      <c r="E74" s="2958">
        <v>92.78</v>
      </c>
      <c r="F74" s="2957" t="str">
        <f t="shared" si="0"/>
        <v/>
      </c>
    </row>
    <row r="75" spans="1:6">
      <c r="A75" s="2957" t="s">
        <v>3245</v>
      </c>
      <c r="B75" s="2957" t="s">
        <v>3248</v>
      </c>
      <c r="C75" s="2957">
        <v>1</v>
      </c>
      <c r="D75" s="2957">
        <v>2501</v>
      </c>
      <c r="E75" s="2958">
        <v>92.78</v>
      </c>
      <c r="F75" s="2957" t="str">
        <f t="shared" si="0"/>
        <v/>
      </c>
    </row>
    <row r="76" spans="1:6">
      <c r="A76" s="2957" t="s">
        <v>3245</v>
      </c>
      <c r="B76" s="2957" t="s">
        <v>3248</v>
      </c>
      <c r="C76" s="2957">
        <v>1</v>
      </c>
      <c r="D76" s="2957">
        <v>2502</v>
      </c>
      <c r="E76" s="2958">
        <v>107.7</v>
      </c>
      <c r="F76" s="2957" t="str">
        <f t="shared" si="0"/>
        <v>跃层</v>
      </c>
    </row>
    <row r="77" spans="1:6">
      <c r="A77" s="2957" t="s">
        <v>3245</v>
      </c>
      <c r="B77" s="2957" t="s">
        <v>3248</v>
      </c>
      <c r="C77" s="2957">
        <v>1</v>
      </c>
      <c r="D77" s="2957">
        <v>2503</v>
      </c>
      <c r="E77" s="2958">
        <v>92.78</v>
      </c>
      <c r="F77" s="2957" t="str">
        <f t="shared" si="0"/>
        <v/>
      </c>
    </row>
    <row r="78" spans="1:6">
      <c r="A78" s="2957" t="s">
        <v>3245</v>
      </c>
      <c r="B78" s="2957" t="s">
        <v>3248</v>
      </c>
      <c r="C78" s="2957">
        <v>1</v>
      </c>
      <c r="D78" s="2957">
        <v>2601</v>
      </c>
      <c r="E78" s="2958">
        <v>92.78</v>
      </c>
      <c r="F78" s="2957" t="str">
        <f t="shared" si="0"/>
        <v/>
      </c>
    </row>
    <row r="79" spans="1:6">
      <c r="A79" s="2957" t="s">
        <v>3245</v>
      </c>
      <c r="B79" s="2957" t="s">
        <v>3248</v>
      </c>
      <c r="C79" s="2957">
        <v>1</v>
      </c>
      <c r="D79" s="2957">
        <v>2602</v>
      </c>
      <c r="E79" s="2958">
        <v>107.7</v>
      </c>
      <c r="F79" s="2957" t="str">
        <f t="shared" si="0"/>
        <v>跃层</v>
      </c>
    </row>
    <row r="80" spans="1:6">
      <c r="A80" s="2957" t="s">
        <v>3245</v>
      </c>
      <c r="B80" s="2957" t="s">
        <v>3248</v>
      </c>
      <c r="C80" s="2957">
        <v>1</v>
      </c>
      <c r="D80" s="2957">
        <v>2603</v>
      </c>
      <c r="E80" s="2958">
        <v>92.78</v>
      </c>
      <c r="F80" s="2957" t="str">
        <f t="shared" si="0"/>
        <v/>
      </c>
    </row>
    <row r="81" spans="1:6">
      <c r="A81" s="2957" t="s">
        <v>3245</v>
      </c>
      <c r="B81" s="2957" t="s">
        <v>3281</v>
      </c>
      <c r="C81" s="2957">
        <v>1</v>
      </c>
      <c r="D81" s="2957" t="s">
        <v>3282</v>
      </c>
      <c r="E81" s="2958">
        <v>40.6</v>
      </c>
      <c r="F81" s="2957" t="s">
        <v>3283</v>
      </c>
    </row>
    <row r="82" spans="1:6">
      <c r="A82" s="2957" t="s">
        <v>3245</v>
      </c>
      <c r="B82" s="2957" t="s">
        <v>3281</v>
      </c>
      <c r="C82" s="2957">
        <v>1</v>
      </c>
      <c r="D82" s="2957">
        <v>101</v>
      </c>
      <c r="E82" s="2958">
        <v>90.48</v>
      </c>
      <c r="F82" s="2957"/>
    </row>
    <row r="83" spans="1:6">
      <c r="A83" s="2957" t="s">
        <v>3245</v>
      </c>
      <c r="B83" s="2957" t="s">
        <v>3260</v>
      </c>
      <c r="C83" s="2957">
        <v>1</v>
      </c>
      <c r="D83" s="2957">
        <v>102</v>
      </c>
      <c r="E83" s="2958">
        <v>89.08</v>
      </c>
      <c r="F83" s="2957"/>
    </row>
    <row r="84" spans="1:6">
      <c r="A84" s="2957" t="s">
        <v>3245</v>
      </c>
      <c r="B84" s="2957" t="s">
        <v>3260</v>
      </c>
      <c r="C84" s="2957">
        <v>1</v>
      </c>
      <c r="D84" s="2957">
        <v>103</v>
      </c>
      <c r="E84" s="2958">
        <v>89.08</v>
      </c>
      <c r="F84" s="2957"/>
    </row>
    <row r="85" spans="1:6">
      <c r="A85" s="2957" t="s">
        <v>3245</v>
      </c>
      <c r="B85" s="2957" t="s">
        <v>3260</v>
      </c>
      <c r="C85" s="2957">
        <v>1</v>
      </c>
      <c r="D85" s="2957">
        <v>104</v>
      </c>
      <c r="E85" s="2958">
        <v>121.94</v>
      </c>
      <c r="F85" s="2957"/>
    </row>
    <row r="86" spans="1:6">
      <c r="A86" s="2957" t="s">
        <v>3245</v>
      </c>
      <c r="B86" s="2957" t="s">
        <v>3260</v>
      </c>
      <c r="C86" s="2957">
        <v>1</v>
      </c>
      <c r="D86" s="2957">
        <v>201</v>
      </c>
      <c r="E86" s="2958">
        <v>90.48</v>
      </c>
      <c r="F86" s="2957"/>
    </row>
    <row r="87" spans="1:6">
      <c r="A87" s="2957" t="s">
        <v>3245</v>
      </c>
      <c r="B87" s="2957" t="s">
        <v>3260</v>
      </c>
      <c r="C87" s="2957">
        <v>1</v>
      </c>
      <c r="D87" s="2957">
        <v>202</v>
      </c>
      <c r="E87" s="2958">
        <v>89.08</v>
      </c>
      <c r="F87" s="2957"/>
    </row>
    <row r="88" spans="1:6">
      <c r="A88" s="2957" t="s">
        <v>3245</v>
      </c>
      <c r="B88" s="2957" t="s">
        <v>3260</v>
      </c>
      <c r="C88" s="2957">
        <v>1</v>
      </c>
      <c r="D88" s="2957">
        <v>203</v>
      </c>
      <c r="E88" s="2958">
        <v>89.08</v>
      </c>
      <c r="F88" s="2957"/>
    </row>
    <row r="89" spans="1:6">
      <c r="A89" s="2957" t="s">
        <v>3245</v>
      </c>
      <c r="B89" s="2957" t="s">
        <v>3260</v>
      </c>
      <c r="C89" s="2957">
        <v>1</v>
      </c>
      <c r="D89" s="2957">
        <v>204</v>
      </c>
      <c r="E89" s="2958">
        <v>121.94</v>
      </c>
      <c r="F89" s="2957"/>
    </row>
    <row r="90" spans="1:6">
      <c r="A90" s="2957" t="s">
        <v>3245</v>
      </c>
      <c r="B90" s="2957" t="s">
        <v>3260</v>
      </c>
      <c r="C90" s="2957">
        <v>1</v>
      </c>
      <c r="D90" s="2957">
        <v>301</v>
      </c>
      <c r="E90" s="2958">
        <v>90.48</v>
      </c>
      <c r="F90" s="2957"/>
    </row>
    <row r="91" spans="1:6">
      <c r="A91" s="2957" t="s">
        <v>3245</v>
      </c>
      <c r="B91" s="2957" t="s">
        <v>3260</v>
      </c>
      <c r="C91" s="2957">
        <v>1</v>
      </c>
      <c r="D91" s="2957">
        <v>302</v>
      </c>
      <c r="E91" s="2958">
        <v>89.08</v>
      </c>
      <c r="F91" s="2957"/>
    </row>
    <row r="92" spans="1:6">
      <c r="A92" s="2957" t="s">
        <v>3245</v>
      </c>
      <c r="B92" s="2957" t="s">
        <v>3260</v>
      </c>
      <c r="C92" s="2957">
        <v>1</v>
      </c>
      <c r="D92" s="2957">
        <v>303</v>
      </c>
      <c r="E92" s="2958">
        <v>89.08</v>
      </c>
      <c r="F92" s="2957"/>
    </row>
    <row r="93" spans="1:6">
      <c r="A93" s="2957" t="s">
        <v>3245</v>
      </c>
      <c r="B93" s="2957" t="s">
        <v>3260</v>
      </c>
      <c r="C93" s="2957">
        <v>1</v>
      </c>
      <c r="D93" s="2957">
        <v>304</v>
      </c>
      <c r="E93" s="2958">
        <v>121.94</v>
      </c>
      <c r="F93" s="2957"/>
    </row>
    <row r="94" spans="1:6">
      <c r="A94" s="2957" t="s">
        <v>3245</v>
      </c>
      <c r="B94" s="2957" t="s">
        <v>3260</v>
      </c>
      <c r="C94" s="2957">
        <v>1</v>
      </c>
      <c r="D94" s="2957">
        <v>401</v>
      </c>
      <c r="E94" s="2958">
        <v>90.48</v>
      </c>
      <c r="F94" s="2957"/>
    </row>
    <row r="95" spans="1:6">
      <c r="A95" s="2957" t="s">
        <v>3245</v>
      </c>
      <c r="B95" s="2957" t="s">
        <v>3260</v>
      </c>
      <c r="C95" s="2957">
        <v>1</v>
      </c>
      <c r="D95" s="2957">
        <v>402</v>
      </c>
      <c r="E95" s="2958">
        <v>89.08</v>
      </c>
      <c r="F95" s="2957"/>
    </row>
    <row r="96" spans="1:6">
      <c r="A96" s="2957" t="s">
        <v>3245</v>
      </c>
      <c r="B96" s="2957" t="s">
        <v>3260</v>
      </c>
      <c r="C96" s="2957">
        <v>1</v>
      </c>
      <c r="D96" s="2957">
        <v>403</v>
      </c>
      <c r="E96" s="2958">
        <v>89.08</v>
      </c>
      <c r="F96" s="2957"/>
    </row>
    <row r="97" spans="1:6">
      <c r="A97" s="2957" t="s">
        <v>3245</v>
      </c>
      <c r="B97" s="2957" t="s">
        <v>3260</v>
      </c>
      <c r="C97" s="2957">
        <v>1</v>
      </c>
      <c r="D97" s="2957">
        <v>404</v>
      </c>
      <c r="E97" s="2958">
        <v>121.94</v>
      </c>
      <c r="F97" s="2957"/>
    </row>
    <row r="98" spans="1:6">
      <c r="A98" s="2957" t="s">
        <v>3245</v>
      </c>
      <c r="B98" s="2957" t="s">
        <v>3260</v>
      </c>
      <c r="C98" s="2957">
        <v>1</v>
      </c>
      <c r="D98" s="2957">
        <v>501</v>
      </c>
      <c r="E98" s="2958">
        <v>90.48</v>
      </c>
      <c r="F98" s="2957"/>
    </row>
    <row r="99" spans="1:6">
      <c r="A99" s="2957" t="s">
        <v>3245</v>
      </c>
      <c r="B99" s="2957" t="s">
        <v>3260</v>
      </c>
      <c r="C99" s="2957">
        <v>1</v>
      </c>
      <c r="D99" s="2957">
        <v>502</v>
      </c>
      <c r="E99" s="2958">
        <v>89.08</v>
      </c>
      <c r="F99" s="2957"/>
    </row>
    <row r="100" spans="1:6">
      <c r="A100" s="2957" t="s">
        <v>3245</v>
      </c>
      <c r="B100" s="2957" t="s">
        <v>3260</v>
      </c>
      <c r="C100" s="2957">
        <v>1</v>
      </c>
      <c r="D100" s="2957">
        <v>503</v>
      </c>
      <c r="E100" s="2958">
        <v>89.08</v>
      </c>
      <c r="F100" s="2957"/>
    </row>
    <row r="101" spans="1:6">
      <c r="A101" s="2957" t="s">
        <v>3245</v>
      </c>
      <c r="B101" s="2957" t="s">
        <v>3260</v>
      </c>
      <c r="C101" s="2957">
        <v>1</v>
      </c>
      <c r="D101" s="2957">
        <v>504</v>
      </c>
      <c r="E101" s="2958">
        <v>121.94</v>
      </c>
      <c r="F101" s="2957"/>
    </row>
    <row r="102" spans="1:6">
      <c r="A102" s="2957" t="s">
        <v>3245</v>
      </c>
      <c r="B102" s="2957" t="s">
        <v>3260</v>
      </c>
      <c r="C102" s="2957">
        <v>1</v>
      </c>
      <c r="D102" s="2957">
        <v>601</v>
      </c>
      <c r="E102" s="2958">
        <v>90.48</v>
      </c>
      <c r="F102" s="2957"/>
    </row>
    <row r="103" spans="1:6">
      <c r="A103" s="2957" t="s">
        <v>3245</v>
      </c>
      <c r="B103" s="2957" t="s">
        <v>3260</v>
      </c>
      <c r="C103" s="2957">
        <v>1</v>
      </c>
      <c r="D103" s="2957">
        <v>602</v>
      </c>
      <c r="E103" s="2958">
        <v>89.08</v>
      </c>
      <c r="F103" s="2957"/>
    </row>
    <row r="104" spans="1:6">
      <c r="A104" s="2957" t="s">
        <v>3245</v>
      </c>
      <c r="B104" s="2957" t="s">
        <v>3260</v>
      </c>
      <c r="C104" s="2957">
        <v>1</v>
      </c>
      <c r="D104" s="2957">
        <v>603</v>
      </c>
      <c r="E104" s="2958">
        <v>89.08</v>
      </c>
      <c r="F104" s="2957"/>
    </row>
    <row r="105" spans="1:6">
      <c r="A105" s="2957" t="s">
        <v>3245</v>
      </c>
      <c r="B105" s="2957" t="s">
        <v>3260</v>
      </c>
      <c r="C105" s="2957">
        <v>1</v>
      </c>
      <c r="D105" s="2957">
        <v>604</v>
      </c>
      <c r="E105" s="2958">
        <v>121.94</v>
      </c>
      <c r="F105" s="2957"/>
    </row>
    <row r="106" spans="1:6">
      <c r="A106" s="2957" t="s">
        <v>3245</v>
      </c>
      <c r="B106" s="2957" t="s">
        <v>3260</v>
      </c>
      <c r="C106" s="2957">
        <v>1</v>
      </c>
      <c r="D106" s="2957">
        <v>701</v>
      </c>
      <c r="E106" s="2958">
        <v>90.48</v>
      </c>
      <c r="F106" s="2957"/>
    </row>
    <row r="107" spans="1:6">
      <c r="A107" s="2957" t="s">
        <v>3245</v>
      </c>
      <c r="B107" s="2957" t="s">
        <v>3260</v>
      </c>
      <c r="C107" s="2957">
        <v>1</v>
      </c>
      <c r="D107" s="2957">
        <v>702</v>
      </c>
      <c r="E107" s="2958">
        <v>89.08</v>
      </c>
      <c r="F107" s="2957"/>
    </row>
    <row r="108" spans="1:6">
      <c r="A108" s="2957" t="s">
        <v>3245</v>
      </c>
      <c r="B108" s="2957" t="s">
        <v>3260</v>
      </c>
      <c r="C108" s="2957">
        <v>1</v>
      </c>
      <c r="D108" s="2957">
        <v>703</v>
      </c>
      <c r="E108" s="2958">
        <v>89.08</v>
      </c>
      <c r="F108" s="2957"/>
    </row>
    <row r="109" spans="1:6">
      <c r="A109" s="2957" t="s">
        <v>3245</v>
      </c>
      <c r="B109" s="2957" t="s">
        <v>3260</v>
      </c>
      <c r="C109" s="2957">
        <v>1</v>
      </c>
      <c r="D109" s="2957">
        <v>704</v>
      </c>
      <c r="E109" s="2958">
        <v>121.94</v>
      </c>
      <c r="F109" s="2957"/>
    </row>
    <row r="110" spans="1:6">
      <c r="A110" s="2957" t="s">
        <v>3245</v>
      </c>
      <c r="B110" s="2957" t="s">
        <v>3260</v>
      </c>
      <c r="C110" s="2957">
        <v>1</v>
      </c>
      <c r="D110" s="2957">
        <v>801</v>
      </c>
      <c r="E110" s="2958">
        <v>90.48</v>
      </c>
      <c r="F110" s="2957"/>
    </row>
    <row r="111" spans="1:6">
      <c r="A111" s="2957" t="s">
        <v>3245</v>
      </c>
      <c r="B111" s="2957" t="s">
        <v>3260</v>
      </c>
      <c r="C111" s="2957">
        <v>1</v>
      </c>
      <c r="D111" s="2957">
        <v>802</v>
      </c>
      <c r="E111" s="2958">
        <v>89.08</v>
      </c>
      <c r="F111" s="2957"/>
    </row>
    <row r="112" spans="1:6">
      <c r="A112" s="2957" t="s">
        <v>3245</v>
      </c>
      <c r="B112" s="2957" t="s">
        <v>3260</v>
      </c>
      <c r="C112" s="2957">
        <v>1</v>
      </c>
      <c r="D112" s="2957">
        <v>803</v>
      </c>
      <c r="E112" s="2958">
        <v>89.08</v>
      </c>
      <c r="F112" s="2957"/>
    </row>
    <row r="113" spans="1:6">
      <c r="A113" s="2957" t="s">
        <v>3245</v>
      </c>
      <c r="B113" s="2957" t="s">
        <v>3260</v>
      </c>
      <c r="C113" s="2957">
        <v>1</v>
      </c>
      <c r="D113" s="2957">
        <v>804</v>
      </c>
      <c r="E113" s="2958">
        <v>121.94</v>
      </c>
      <c r="F113" s="2957"/>
    </row>
    <row r="114" spans="1:6">
      <c r="A114" s="2957" t="s">
        <v>3245</v>
      </c>
      <c r="B114" s="2957" t="s">
        <v>3260</v>
      </c>
      <c r="C114" s="2957">
        <v>1</v>
      </c>
      <c r="D114" s="2957">
        <v>901</v>
      </c>
      <c r="E114" s="2958">
        <v>90.48</v>
      </c>
      <c r="F114" s="2957"/>
    </row>
    <row r="115" spans="1:6">
      <c r="A115" s="2957" t="s">
        <v>3245</v>
      </c>
      <c r="B115" s="2957" t="s">
        <v>3260</v>
      </c>
      <c r="C115" s="2957">
        <v>1</v>
      </c>
      <c r="D115" s="2957">
        <v>902</v>
      </c>
      <c r="E115" s="2958">
        <v>89.08</v>
      </c>
      <c r="F115" s="2957"/>
    </row>
    <row r="116" spans="1:6">
      <c r="A116" s="2957" t="s">
        <v>3245</v>
      </c>
      <c r="B116" s="2957" t="s">
        <v>3260</v>
      </c>
      <c r="C116" s="2957">
        <v>1</v>
      </c>
      <c r="D116" s="2957">
        <v>903</v>
      </c>
      <c r="E116" s="2958">
        <v>89.08</v>
      </c>
      <c r="F116" s="2957"/>
    </row>
    <row r="117" spans="1:6">
      <c r="A117" s="2957" t="s">
        <v>3245</v>
      </c>
      <c r="B117" s="2957" t="s">
        <v>3260</v>
      </c>
      <c r="C117" s="2957">
        <v>1</v>
      </c>
      <c r="D117" s="2957">
        <v>904</v>
      </c>
      <c r="E117" s="2958">
        <v>121.94</v>
      </c>
      <c r="F117" s="2957"/>
    </row>
    <row r="118" spans="1:6">
      <c r="A118" s="2957" t="s">
        <v>3245</v>
      </c>
      <c r="B118" s="2957" t="s">
        <v>3260</v>
      </c>
      <c r="C118" s="2957">
        <v>1</v>
      </c>
      <c r="D118" s="2957">
        <v>1001</v>
      </c>
      <c r="E118" s="2958">
        <v>90.48</v>
      </c>
      <c r="F118" s="2957"/>
    </row>
    <row r="119" spans="1:6">
      <c r="A119" s="2957" t="s">
        <v>3245</v>
      </c>
      <c r="B119" s="2957" t="s">
        <v>3260</v>
      </c>
      <c r="C119" s="2957">
        <v>1</v>
      </c>
      <c r="D119" s="2957">
        <v>1002</v>
      </c>
      <c r="E119" s="2958">
        <v>89.08</v>
      </c>
      <c r="F119" s="2957"/>
    </row>
    <row r="120" spans="1:6">
      <c r="A120" s="2957" t="s">
        <v>3245</v>
      </c>
      <c r="B120" s="2957" t="s">
        <v>3260</v>
      </c>
      <c r="C120" s="2957">
        <v>1</v>
      </c>
      <c r="D120" s="2957">
        <v>1003</v>
      </c>
      <c r="E120" s="2958">
        <v>89.08</v>
      </c>
      <c r="F120" s="2957"/>
    </row>
    <row r="121" spans="1:6">
      <c r="A121" s="2957" t="s">
        <v>3245</v>
      </c>
      <c r="B121" s="2957" t="s">
        <v>3260</v>
      </c>
      <c r="C121" s="2957">
        <v>1</v>
      </c>
      <c r="D121" s="2957">
        <v>1004</v>
      </c>
      <c r="E121" s="2958">
        <v>121.94</v>
      </c>
      <c r="F121" s="2957"/>
    </row>
    <row r="122" spans="1:6">
      <c r="A122" s="2957" t="s">
        <v>3245</v>
      </c>
      <c r="B122" s="2957" t="s">
        <v>3260</v>
      </c>
      <c r="C122" s="2957">
        <v>1</v>
      </c>
      <c r="D122" s="2957">
        <v>1101</v>
      </c>
      <c r="E122" s="2958">
        <v>90.48</v>
      </c>
      <c r="F122" s="2957"/>
    </row>
    <row r="123" spans="1:6">
      <c r="A123" s="2957" t="s">
        <v>3245</v>
      </c>
      <c r="B123" s="2957" t="s">
        <v>3260</v>
      </c>
      <c r="C123" s="2957">
        <v>1</v>
      </c>
      <c r="D123" s="2957">
        <v>1102</v>
      </c>
      <c r="E123" s="2958">
        <v>89.08</v>
      </c>
      <c r="F123" s="2957"/>
    </row>
    <row r="124" spans="1:6">
      <c r="A124" s="2957" t="s">
        <v>3245</v>
      </c>
      <c r="B124" s="2957" t="s">
        <v>3260</v>
      </c>
      <c r="C124" s="2957">
        <v>1</v>
      </c>
      <c r="D124" s="2957">
        <v>1103</v>
      </c>
      <c r="E124" s="2958">
        <v>89.08</v>
      </c>
      <c r="F124" s="2957"/>
    </row>
    <row r="125" spans="1:6">
      <c r="A125" s="2957" t="s">
        <v>3245</v>
      </c>
      <c r="B125" s="2957" t="s">
        <v>3260</v>
      </c>
      <c r="C125" s="2957">
        <v>1</v>
      </c>
      <c r="D125" s="2957">
        <v>1104</v>
      </c>
      <c r="E125" s="2958">
        <v>121.94</v>
      </c>
      <c r="F125" s="2957"/>
    </row>
    <row r="126" spans="1:6">
      <c r="A126" s="2957" t="s">
        <v>3245</v>
      </c>
      <c r="B126" s="2957" t="s">
        <v>3260</v>
      </c>
      <c r="C126" s="2957">
        <v>1</v>
      </c>
      <c r="D126" s="2957">
        <v>1201</v>
      </c>
      <c r="E126" s="2958">
        <v>90.48</v>
      </c>
      <c r="F126" s="2957"/>
    </row>
    <row r="127" spans="1:6">
      <c r="A127" s="2957" t="s">
        <v>3245</v>
      </c>
      <c r="B127" s="2957" t="s">
        <v>3260</v>
      </c>
      <c r="C127" s="2957">
        <v>1</v>
      </c>
      <c r="D127" s="2957">
        <v>1202</v>
      </c>
      <c r="E127" s="2958">
        <v>89.08</v>
      </c>
      <c r="F127" s="2957"/>
    </row>
    <row r="128" spans="1:6">
      <c r="A128" s="2957" t="s">
        <v>3245</v>
      </c>
      <c r="B128" s="2957" t="s">
        <v>3260</v>
      </c>
      <c r="C128" s="2957">
        <v>1</v>
      </c>
      <c r="D128" s="2957">
        <v>1203</v>
      </c>
      <c r="E128" s="2958">
        <v>89.08</v>
      </c>
      <c r="F128" s="2957"/>
    </row>
    <row r="129" spans="1:6">
      <c r="A129" s="2957" t="s">
        <v>3245</v>
      </c>
      <c r="B129" s="2957" t="s">
        <v>3260</v>
      </c>
      <c r="C129" s="2957">
        <v>1</v>
      </c>
      <c r="D129" s="2957">
        <v>1204</v>
      </c>
      <c r="E129" s="2958">
        <v>121.94</v>
      </c>
      <c r="F129" s="2957"/>
    </row>
    <row r="130" spans="1:6">
      <c r="A130" s="2957" t="s">
        <v>3245</v>
      </c>
      <c r="B130" s="2957" t="s">
        <v>3260</v>
      </c>
      <c r="C130" s="2957">
        <v>1</v>
      </c>
      <c r="D130" s="2957">
        <v>1301</v>
      </c>
      <c r="E130" s="2958">
        <v>90.48</v>
      </c>
      <c r="F130" s="2957"/>
    </row>
    <row r="131" spans="1:6">
      <c r="A131" s="2957" t="s">
        <v>3245</v>
      </c>
      <c r="B131" s="2957" t="s">
        <v>3260</v>
      </c>
      <c r="C131" s="2957">
        <v>1</v>
      </c>
      <c r="D131" s="2957">
        <v>1302</v>
      </c>
      <c r="E131" s="2958">
        <v>89.08</v>
      </c>
      <c r="F131" s="2957"/>
    </row>
    <row r="132" spans="1:6">
      <c r="A132" s="2957" t="s">
        <v>3245</v>
      </c>
      <c r="B132" s="2957" t="s">
        <v>3260</v>
      </c>
      <c r="C132" s="2957">
        <v>1</v>
      </c>
      <c r="D132" s="2957">
        <v>1303</v>
      </c>
      <c r="E132" s="2958">
        <v>89.08</v>
      </c>
      <c r="F132" s="2957"/>
    </row>
    <row r="133" spans="1:6">
      <c r="A133" s="2957" t="s">
        <v>3245</v>
      </c>
      <c r="B133" s="2957" t="s">
        <v>3260</v>
      </c>
      <c r="C133" s="2957">
        <v>1</v>
      </c>
      <c r="D133" s="2957">
        <v>1304</v>
      </c>
      <c r="E133" s="2958">
        <v>121.94</v>
      </c>
      <c r="F133" s="2957"/>
    </row>
    <row r="134" spans="1:6">
      <c r="A134" s="2957" t="s">
        <v>3245</v>
      </c>
      <c r="B134" s="2957" t="s">
        <v>3260</v>
      </c>
      <c r="C134" s="2957">
        <v>1</v>
      </c>
      <c r="D134" s="2957">
        <v>1401</v>
      </c>
      <c r="E134" s="2958">
        <v>90.48</v>
      </c>
      <c r="F134" s="2957"/>
    </row>
    <row r="135" spans="1:6">
      <c r="A135" s="2957" t="s">
        <v>3245</v>
      </c>
      <c r="B135" s="2957" t="s">
        <v>3260</v>
      </c>
      <c r="C135" s="2957">
        <v>1</v>
      </c>
      <c r="D135" s="2957">
        <v>1402</v>
      </c>
      <c r="E135" s="2958">
        <v>89.08</v>
      </c>
      <c r="F135" s="2957"/>
    </row>
    <row r="136" spans="1:6">
      <c r="A136" s="2957" t="s">
        <v>3245</v>
      </c>
      <c r="B136" s="2957" t="s">
        <v>3260</v>
      </c>
      <c r="C136" s="2957">
        <v>1</v>
      </c>
      <c r="D136" s="2957">
        <v>1403</v>
      </c>
      <c r="E136" s="2958">
        <v>89.08</v>
      </c>
      <c r="F136" s="2957"/>
    </row>
    <row r="137" spans="1:6">
      <c r="A137" s="2957" t="s">
        <v>3245</v>
      </c>
      <c r="B137" s="2957" t="s">
        <v>3260</v>
      </c>
      <c r="C137" s="2957">
        <v>1</v>
      </c>
      <c r="D137" s="2957">
        <v>1404</v>
      </c>
      <c r="E137" s="2958">
        <v>121.94</v>
      </c>
      <c r="F137" s="2957"/>
    </row>
    <row r="138" spans="1:6">
      <c r="A138" s="2957" t="s">
        <v>3245</v>
      </c>
      <c r="B138" s="2957" t="s">
        <v>3260</v>
      </c>
      <c r="C138" s="2957">
        <v>1</v>
      </c>
      <c r="D138" s="2957">
        <v>1501</v>
      </c>
      <c r="E138" s="2958">
        <v>90.48</v>
      </c>
      <c r="F138" s="2957"/>
    </row>
    <row r="139" spans="1:6">
      <c r="A139" s="2957" t="s">
        <v>3245</v>
      </c>
      <c r="B139" s="2957" t="s">
        <v>3260</v>
      </c>
      <c r="C139" s="2957">
        <v>1</v>
      </c>
      <c r="D139" s="2957">
        <v>1502</v>
      </c>
      <c r="E139" s="2958">
        <v>89.08</v>
      </c>
      <c r="F139" s="2957"/>
    </row>
    <row r="140" spans="1:6">
      <c r="A140" s="2957" t="s">
        <v>3245</v>
      </c>
      <c r="B140" s="2957" t="s">
        <v>3260</v>
      </c>
      <c r="C140" s="2957">
        <v>1</v>
      </c>
      <c r="D140" s="2957">
        <v>1503</v>
      </c>
      <c r="E140" s="2958">
        <v>89.08</v>
      </c>
      <c r="F140" s="2957"/>
    </row>
    <row r="141" spans="1:6">
      <c r="A141" s="2957" t="s">
        <v>3245</v>
      </c>
      <c r="B141" s="2957" t="s">
        <v>3260</v>
      </c>
      <c r="C141" s="2957">
        <v>1</v>
      </c>
      <c r="D141" s="2957">
        <v>1504</v>
      </c>
      <c r="E141" s="2958">
        <v>121.94</v>
      </c>
      <c r="F141" s="2957"/>
    </row>
    <row r="142" spans="1:6">
      <c r="A142" s="2957" t="s">
        <v>3245</v>
      </c>
      <c r="B142" s="2957" t="s">
        <v>3260</v>
      </c>
      <c r="C142" s="2957">
        <v>1</v>
      </c>
      <c r="D142" s="2957">
        <v>1601</v>
      </c>
      <c r="E142" s="2958">
        <v>90.48</v>
      </c>
      <c r="F142" s="2957"/>
    </row>
    <row r="143" spans="1:6">
      <c r="A143" s="2957" t="s">
        <v>3245</v>
      </c>
      <c r="B143" s="2957" t="s">
        <v>3260</v>
      </c>
      <c r="C143" s="2957">
        <v>1</v>
      </c>
      <c r="D143" s="2957">
        <v>1602</v>
      </c>
      <c r="E143" s="2958">
        <v>89.08</v>
      </c>
      <c r="F143" s="2957"/>
    </row>
    <row r="144" spans="1:6">
      <c r="A144" s="2957" t="s">
        <v>3245</v>
      </c>
      <c r="B144" s="2957" t="s">
        <v>3260</v>
      </c>
      <c r="C144" s="2957">
        <v>1</v>
      </c>
      <c r="D144" s="2957">
        <v>1603</v>
      </c>
      <c r="E144" s="2958">
        <v>89.08</v>
      </c>
      <c r="F144" s="2957"/>
    </row>
    <row r="145" spans="1:6">
      <c r="A145" s="2957" t="s">
        <v>3245</v>
      </c>
      <c r="B145" s="2957" t="s">
        <v>3260</v>
      </c>
      <c r="C145" s="2957">
        <v>1</v>
      </c>
      <c r="D145" s="2957">
        <v>1604</v>
      </c>
      <c r="E145" s="2958">
        <v>121.94</v>
      </c>
      <c r="F145" s="2957"/>
    </row>
    <row r="146" spans="1:6">
      <c r="A146" s="2957" t="s">
        <v>3245</v>
      </c>
      <c r="B146" s="2957" t="s">
        <v>3260</v>
      </c>
      <c r="C146" s="2957">
        <v>1</v>
      </c>
      <c r="D146" s="2957">
        <v>1701</v>
      </c>
      <c r="E146" s="2958">
        <v>90.48</v>
      </c>
      <c r="F146" s="2957"/>
    </row>
    <row r="147" spans="1:6">
      <c r="A147" s="2957" t="s">
        <v>3245</v>
      </c>
      <c r="B147" s="2957" t="s">
        <v>3260</v>
      </c>
      <c r="C147" s="2957">
        <v>1</v>
      </c>
      <c r="D147" s="2957">
        <v>1702</v>
      </c>
      <c r="E147" s="2958">
        <v>89.08</v>
      </c>
      <c r="F147" s="2957"/>
    </row>
    <row r="148" spans="1:6">
      <c r="A148" s="2957" t="s">
        <v>3245</v>
      </c>
      <c r="B148" s="2957" t="s">
        <v>3260</v>
      </c>
      <c r="C148" s="2957">
        <v>1</v>
      </c>
      <c r="D148" s="2957">
        <v>1703</v>
      </c>
      <c r="E148" s="2958">
        <v>89.08</v>
      </c>
      <c r="F148" s="2957"/>
    </row>
    <row r="149" spans="1:6">
      <c r="A149" s="2957" t="s">
        <v>3245</v>
      </c>
      <c r="B149" s="2957" t="s">
        <v>3260</v>
      </c>
      <c r="C149" s="2957">
        <v>1</v>
      </c>
      <c r="D149" s="2957">
        <v>1704</v>
      </c>
      <c r="E149" s="2958">
        <v>121.94</v>
      </c>
      <c r="F149" s="2957"/>
    </row>
    <row r="150" spans="1:6">
      <c r="A150" s="2957" t="s">
        <v>3245</v>
      </c>
      <c r="B150" s="2957" t="s">
        <v>3260</v>
      </c>
      <c r="C150" s="2957">
        <v>1</v>
      </c>
      <c r="D150" s="2957">
        <v>1801</v>
      </c>
      <c r="E150" s="2958">
        <v>90.48</v>
      </c>
      <c r="F150" s="2957"/>
    </row>
    <row r="151" spans="1:6">
      <c r="A151" s="2957" t="s">
        <v>3245</v>
      </c>
      <c r="B151" s="2957" t="s">
        <v>3260</v>
      </c>
      <c r="C151" s="2957">
        <v>1</v>
      </c>
      <c r="D151" s="2957">
        <v>1802</v>
      </c>
      <c r="E151" s="2958">
        <v>89.08</v>
      </c>
      <c r="F151" s="2957"/>
    </row>
    <row r="152" spans="1:6">
      <c r="A152" s="2957" t="s">
        <v>3245</v>
      </c>
      <c r="B152" s="2957" t="s">
        <v>3260</v>
      </c>
      <c r="C152" s="2957">
        <v>1</v>
      </c>
      <c r="D152" s="2957">
        <v>1803</v>
      </c>
      <c r="E152" s="2958">
        <v>89.08</v>
      </c>
      <c r="F152" s="2957"/>
    </row>
    <row r="153" spans="1:6">
      <c r="A153" s="2957" t="s">
        <v>3245</v>
      </c>
      <c r="B153" s="2957" t="s">
        <v>3260</v>
      </c>
      <c r="C153" s="2957">
        <v>1</v>
      </c>
      <c r="D153" s="2957">
        <v>1804</v>
      </c>
      <c r="E153" s="2958">
        <v>121.94</v>
      </c>
      <c r="F153" s="2957"/>
    </row>
    <row r="154" spans="1:6">
      <c r="A154" s="2957" t="s">
        <v>3245</v>
      </c>
      <c r="B154" s="2957" t="s">
        <v>3260</v>
      </c>
      <c r="C154" s="2957">
        <v>1</v>
      </c>
      <c r="D154" s="2957">
        <v>1901</v>
      </c>
      <c r="E154" s="2958">
        <v>90.48</v>
      </c>
      <c r="F154" s="2957"/>
    </row>
    <row r="155" spans="1:6">
      <c r="A155" s="2957" t="s">
        <v>3245</v>
      </c>
      <c r="B155" s="2957" t="s">
        <v>3260</v>
      </c>
      <c r="C155" s="2957">
        <v>1</v>
      </c>
      <c r="D155" s="2957">
        <v>1902</v>
      </c>
      <c r="E155" s="2958">
        <v>89.08</v>
      </c>
      <c r="F155" s="2957"/>
    </row>
    <row r="156" spans="1:6">
      <c r="A156" s="2957" t="s">
        <v>3245</v>
      </c>
      <c r="B156" s="2957" t="s">
        <v>3260</v>
      </c>
      <c r="C156" s="2957">
        <v>1</v>
      </c>
      <c r="D156" s="2957">
        <v>1903</v>
      </c>
      <c r="E156" s="2958">
        <v>89.08</v>
      </c>
      <c r="F156" s="2957"/>
    </row>
    <row r="157" spans="1:6">
      <c r="A157" s="2957" t="s">
        <v>3245</v>
      </c>
      <c r="B157" s="2957" t="s">
        <v>3260</v>
      </c>
      <c r="C157" s="2957">
        <v>1</v>
      </c>
      <c r="D157" s="2957">
        <v>1904</v>
      </c>
      <c r="E157" s="2958">
        <v>121.94</v>
      </c>
      <c r="F157" s="2957"/>
    </row>
    <row r="158" spans="1:6">
      <c r="A158" s="2957" t="s">
        <v>3245</v>
      </c>
      <c r="B158" s="2957" t="s">
        <v>3260</v>
      </c>
      <c r="C158" s="2957">
        <v>1</v>
      </c>
      <c r="D158" s="2957">
        <v>2001</v>
      </c>
      <c r="E158" s="2958">
        <v>90.48</v>
      </c>
      <c r="F158" s="2957"/>
    </row>
    <row r="159" spans="1:6">
      <c r="A159" s="2957" t="s">
        <v>3245</v>
      </c>
      <c r="B159" s="2957" t="s">
        <v>3260</v>
      </c>
      <c r="C159" s="2957">
        <v>1</v>
      </c>
      <c r="D159" s="2957">
        <v>2002</v>
      </c>
      <c r="E159" s="2958">
        <v>89.08</v>
      </c>
      <c r="F159" s="2957"/>
    </row>
    <row r="160" spans="1:6">
      <c r="A160" s="2957" t="s">
        <v>3245</v>
      </c>
      <c r="B160" s="2957" t="s">
        <v>3260</v>
      </c>
      <c r="C160" s="2957">
        <v>1</v>
      </c>
      <c r="D160" s="2957">
        <v>2003</v>
      </c>
      <c r="E160" s="2958">
        <v>89.08</v>
      </c>
      <c r="F160" s="2957"/>
    </row>
    <row r="161" spans="1:6">
      <c r="A161" s="2957" t="s">
        <v>3245</v>
      </c>
      <c r="B161" s="2957" t="s">
        <v>3260</v>
      </c>
      <c r="C161" s="2957">
        <v>1</v>
      </c>
      <c r="D161" s="2957">
        <v>2004</v>
      </c>
      <c r="E161" s="2958">
        <v>121.94</v>
      </c>
      <c r="F161" s="2957"/>
    </row>
    <row r="162" spans="1:6">
      <c r="A162" s="2957" t="s">
        <v>3245</v>
      </c>
      <c r="B162" s="2957" t="s">
        <v>3260</v>
      </c>
      <c r="C162" s="2957">
        <v>1</v>
      </c>
      <c r="D162" s="2957">
        <v>2101</v>
      </c>
      <c r="E162" s="2958">
        <v>90.48</v>
      </c>
      <c r="F162" s="2957"/>
    </row>
    <row r="163" spans="1:6">
      <c r="A163" s="2957" t="s">
        <v>3245</v>
      </c>
      <c r="B163" s="2957" t="s">
        <v>3260</v>
      </c>
      <c r="C163" s="2957">
        <v>1</v>
      </c>
      <c r="D163" s="2957">
        <v>2102</v>
      </c>
      <c r="E163" s="2958">
        <v>89.08</v>
      </c>
      <c r="F163" s="2957"/>
    </row>
    <row r="164" spans="1:6">
      <c r="A164" s="2957" t="s">
        <v>3245</v>
      </c>
      <c r="B164" s="2957" t="s">
        <v>3260</v>
      </c>
      <c r="C164" s="2957">
        <v>1</v>
      </c>
      <c r="D164" s="2957">
        <v>2103</v>
      </c>
      <c r="E164" s="2958">
        <v>89.08</v>
      </c>
      <c r="F164" s="2957"/>
    </row>
    <row r="165" spans="1:6">
      <c r="A165" s="2957" t="s">
        <v>3245</v>
      </c>
      <c r="B165" s="2957" t="s">
        <v>3260</v>
      </c>
      <c r="C165" s="2957">
        <v>1</v>
      </c>
      <c r="D165" s="2957">
        <v>2104</v>
      </c>
      <c r="E165" s="2958">
        <v>121.94</v>
      </c>
      <c r="F165" s="2957"/>
    </row>
    <row r="166" spans="1:6">
      <c r="A166" s="2957" t="s">
        <v>3245</v>
      </c>
      <c r="B166" s="2957" t="s">
        <v>3260</v>
      </c>
      <c r="C166" s="2957">
        <v>1</v>
      </c>
      <c r="D166" s="2957">
        <v>2201</v>
      </c>
      <c r="E166" s="2958">
        <v>90.48</v>
      </c>
      <c r="F166" s="2957"/>
    </row>
    <row r="167" spans="1:6">
      <c r="A167" s="2957" t="s">
        <v>3245</v>
      </c>
      <c r="B167" s="2957" t="s">
        <v>3260</v>
      </c>
      <c r="C167" s="2957">
        <v>1</v>
      </c>
      <c r="D167" s="2957">
        <v>2202</v>
      </c>
      <c r="E167" s="2958">
        <v>89.08</v>
      </c>
      <c r="F167" s="2957"/>
    </row>
    <row r="168" spans="1:6">
      <c r="A168" s="2957" t="s">
        <v>3245</v>
      </c>
      <c r="B168" s="2957" t="s">
        <v>3260</v>
      </c>
      <c r="C168" s="2957">
        <v>1</v>
      </c>
      <c r="D168" s="2957">
        <v>2203</v>
      </c>
      <c r="E168" s="2958">
        <v>89.08</v>
      </c>
      <c r="F168" s="2957"/>
    </row>
    <row r="169" spans="1:6">
      <c r="A169" s="2957" t="s">
        <v>3245</v>
      </c>
      <c r="B169" s="2957" t="s">
        <v>3260</v>
      </c>
      <c r="C169" s="2957">
        <v>1</v>
      </c>
      <c r="D169" s="2957">
        <v>2204</v>
      </c>
      <c r="E169" s="2958">
        <v>121.94</v>
      </c>
      <c r="F169" s="2957"/>
    </row>
    <row r="170" spans="1:6">
      <c r="A170" s="2957" t="s">
        <v>3245</v>
      </c>
      <c r="B170" s="2957" t="s">
        <v>3260</v>
      </c>
      <c r="C170" s="2957">
        <v>1</v>
      </c>
      <c r="D170" s="2957">
        <v>2301</v>
      </c>
      <c r="E170" s="2958">
        <v>90.48</v>
      </c>
      <c r="F170" s="2957"/>
    </row>
    <row r="171" spans="1:6">
      <c r="A171" s="2957" t="s">
        <v>3245</v>
      </c>
      <c r="B171" s="2957" t="s">
        <v>3260</v>
      </c>
      <c r="C171" s="2957">
        <v>1</v>
      </c>
      <c r="D171" s="2957">
        <v>2302</v>
      </c>
      <c r="E171" s="2958">
        <v>89.08</v>
      </c>
      <c r="F171" s="2957"/>
    </row>
    <row r="172" spans="1:6">
      <c r="A172" s="2957" t="s">
        <v>3245</v>
      </c>
      <c r="B172" s="2957" t="s">
        <v>3260</v>
      </c>
      <c r="C172" s="2957">
        <v>1</v>
      </c>
      <c r="D172" s="2957">
        <v>2303</v>
      </c>
      <c r="E172" s="2958">
        <v>89.08</v>
      </c>
      <c r="F172" s="2957"/>
    </row>
    <row r="173" spans="1:6">
      <c r="A173" s="2957" t="s">
        <v>3245</v>
      </c>
      <c r="B173" s="2957" t="s">
        <v>3260</v>
      </c>
      <c r="C173" s="2957">
        <v>1</v>
      </c>
      <c r="D173" s="2957">
        <v>2304</v>
      </c>
      <c r="E173" s="2958">
        <v>121.94</v>
      </c>
      <c r="F173" s="2957"/>
    </row>
    <row r="174" spans="1:6">
      <c r="A174" s="2957" t="s">
        <v>3245</v>
      </c>
      <c r="B174" s="2957" t="s">
        <v>3260</v>
      </c>
      <c r="C174" s="2957">
        <v>1</v>
      </c>
      <c r="D174" s="2957">
        <v>2401</v>
      </c>
      <c r="E174" s="2958">
        <v>90.48</v>
      </c>
      <c r="F174" s="2957"/>
    </row>
    <row r="175" spans="1:6">
      <c r="A175" s="2957" t="s">
        <v>3245</v>
      </c>
      <c r="B175" s="2957" t="s">
        <v>3260</v>
      </c>
      <c r="C175" s="2957">
        <v>1</v>
      </c>
      <c r="D175" s="2957">
        <v>2402</v>
      </c>
      <c r="E175" s="2958">
        <v>89.08</v>
      </c>
      <c r="F175" s="2957"/>
    </row>
    <row r="176" spans="1:6">
      <c r="A176" s="2957" t="s">
        <v>3245</v>
      </c>
      <c r="B176" s="2957" t="s">
        <v>3260</v>
      </c>
      <c r="C176" s="2957">
        <v>1</v>
      </c>
      <c r="D176" s="2957">
        <v>2403</v>
      </c>
      <c r="E176" s="2958">
        <v>89.08</v>
      </c>
      <c r="F176" s="2957"/>
    </row>
    <row r="177" spans="1:6">
      <c r="A177" s="2957" t="s">
        <v>3245</v>
      </c>
      <c r="B177" s="2957" t="s">
        <v>3260</v>
      </c>
      <c r="C177" s="2957">
        <v>1</v>
      </c>
      <c r="D177" s="2957">
        <v>2404</v>
      </c>
      <c r="E177" s="2958">
        <v>121.94</v>
      </c>
      <c r="F177" s="2957"/>
    </row>
    <row r="178" spans="1:6">
      <c r="A178" s="2957" t="s">
        <v>3245</v>
      </c>
      <c r="B178" s="2957" t="s">
        <v>3260</v>
      </c>
      <c r="C178" s="2957">
        <v>1</v>
      </c>
      <c r="D178" s="2957">
        <v>2501</v>
      </c>
      <c r="E178" s="2958">
        <v>90.48</v>
      </c>
      <c r="F178" s="2957"/>
    </row>
    <row r="179" spans="1:6">
      <c r="A179" s="2957" t="s">
        <v>3245</v>
      </c>
      <c r="B179" s="2957" t="s">
        <v>3260</v>
      </c>
      <c r="C179" s="2957">
        <v>1</v>
      </c>
      <c r="D179" s="2957">
        <v>2502</v>
      </c>
      <c r="E179" s="2958">
        <v>89.08</v>
      </c>
      <c r="F179" s="2957"/>
    </row>
    <row r="180" spans="1:6">
      <c r="A180" s="2957" t="s">
        <v>3245</v>
      </c>
      <c r="B180" s="2957" t="s">
        <v>3260</v>
      </c>
      <c r="C180" s="2957">
        <v>1</v>
      </c>
      <c r="D180" s="2957">
        <v>2503</v>
      </c>
      <c r="E180" s="2958">
        <v>89.08</v>
      </c>
      <c r="F180" s="2957"/>
    </row>
    <row r="181" spans="1:6">
      <c r="A181" s="2957" t="s">
        <v>3245</v>
      </c>
      <c r="B181" s="2957" t="s">
        <v>3260</v>
      </c>
      <c r="C181" s="2957">
        <v>1</v>
      </c>
      <c r="D181" s="2957">
        <v>2504</v>
      </c>
      <c r="E181" s="2958">
        <v>121.94</v>
      </c>
      <c r="F181" s="2957"/>
    </row>
    <row r="182" spans="1:6">
      <c r="A182" s="2957" t="s">
        <v>3245</v>
      </c>
      <c r="B182" s="2957" t="s">
        <v>3260</v>
      </c>
      <c r="C182" s="2957">
        <v>1</v>
      </c>
      <c r="D182" s="2957">
        <v>2601</v>
      </c>
      <c r="E182" s="2958">
        <v>90.48</v>
      </c>
      <c r="F182" s="2957"/>
    </row>
    <row r="183" spans="1:6">
      <c r="A183" s="2957" t="s">
        <v>3245</v>
      </c>
      <c r="B183" s="2957" t="s">
        <v>3260</v>
      </c>
      <c r="C183" s="2957">
        <v>1</v>
      </c>
      <c r="D183" s="2957">
        <v>2602</v>
      </c>
      <c r="E183" s="2958">
        <v>89.08</v>
      </c>
      <c r="F183" s="2957"/>
    </row>
    <row r="184" spans="1:6">
      <c r="A184" s="2957" t="s">
        <v>3245</v>
      </c>
      <c r="B184" s="2957" t="s">
        <v>3260</v>
      </c>
      <c r="C184" s="2957">
        <v>1</v>
      </c>
      <c r="D184" s="2957">
        <v>2603</v>
      </c>
      <c r="E184" s="2958">
        <v>89.08</v>
      </c>
      <c r="F184" s="2957"/>
    </row>
    <row r="185" spans="1:6">
      <c r="A185" s="2957" t="s">
        <v>3245</v>
      </c>
      <c r="B185" s="2957" t="s">
        <v>3260</v>
      </c>
      <c r="C185" s="2957">
        <v>1</v>
      </c>
      <c r="D185" s="2957">
        <v>2604</v>
      </c>
      <c r="E185" s="2958">
        <v>121.94</v>
      </c>
      <c r="F185" s="2957"/>
    </row>
    <row r="186" spans="1:6">
      <c r="A186" s="2957" t="s">
        <v>3245</v>
      </c>
      <c r="B186" s="2957" t="s">
        <v>3260</v>
      </c>
      <c r="C186" s="2957">
        <v>1</v>
      </c>
      <c r="D186" s="2957">
        <v>2701</v>
      </c>
      <c r="E186" s="2958">
        <v>90.48</v>
      </c>
      <c r="F186" s="2957"/>
    </row>
    <row r="187" spans="1:6">
      <c r="A187" s="2957" t="s">
        <v>3245</v>
      </c>
      <c r="B187" s="2957" t="s">
        <v>3260</v>
      </c>
      <c r="C187" s="2957">
        <v>1</v>
      </c>
      <c r="D187" s="2957">
        <v>2702</v>
      </c>
      <c r="E187" s="2958">
        <v>89.08</v>
      </c>
      <c r="F187" s="2957"/>
    </row>
    <row r="188" spans="1:6">
      <c r="A188" s="2957" t="s">
        <v>3245</v>
      </c>
      <c r="B188" s="2957" t="s">
        <v>3260</v>
      </c>
      <c r="C188" s="2957">
        <v>1</v>
      </c>
      <c r="D188" s="2957">
        <v>2703</v>
      </c>
      <c r="E188" s="2958">
        <v>89.08</v>
      </c>
      <c r="F188" s="2957"/>
    </row>
    <row r="189" spans="1:6">
      <c r="A189" s="2957" t="s">
        <v>3245</v>
      </c>
      <c r="B189" s="2957" t="s">
        <v>3260</v>
      </c>
      <c r="C189" s="2957">
        <v>1</v>
      </c>
      <c r="D189" s="2957">
        <v>2704</v>
      </c>
      <c r="E189" s="2958">
        <v>121.94</v>
      </c>
      <c r="F189" s="2957"/>
    </row>
    <row r="190" spans="1:6">
      <c r="A190" s="2957" t="s">
        <v>3245</v>
      </c>
      <c r="B190" s="2957" t="s">
        <v>3260</v>
      </c>
      <c r="C190" s="2957">
        <v>1</v>
      </c>
      <c r="D190" s="2957">
        <v>2801</v>
      </c>
      <c r="E190" s="2958">
        <v>90.48</v>
      </c>
      <c r="F190" s="2957"/>
    </row>
    <row r="191" spans="1:6">
      <c r="A191" s="2957" t="s">
        <v>3245</v>
      </c>
      <c r="B191" s="2957" t="s">
        <v>3260</v>
      </c>
      <c r="C191" s="2957">
        <v>1</v>
      </c>
      <c r="D191" s="2957">
        <v>2802</v>
      </c>
      <c r="E191" s="2958">
        <v>89.08</v>
      </c>
      <c r="F191" s="2957"/>
    </row>
    <row r="192" spans="1:6">
      <c r="A192" s="2957" t="s">
        <v>3245</v>
      </c>
      <c r="B192" s="2957" t="s">
        <v>3260</v>
      </c>
      <c r="C192" s="2957">
        <v>1</v>
      </c>
      <c r="D192" s="2957">
        <v>2803</v>
      </c>
      <c r="E192" s="2958">
        <v>89.08</v>
      </c>
      <c r="F192" s="2957"/>
    </row>
    <row r="193" spans="1:6">
      <c r="A193" s="2957" t="s">
        <v>3245</v>
      </c>
      <c r="B193" s="2957" t="s">
        <v>3260</v>
      </c>
      <c r="C193" s="2957">
        <v>1</v>
      </c>
      <c r="D193" s="2957">
        <v>2804</v>
      </c>
      <c r="E193" s="2958">
        <v>121.94</v>
      </c>
      <c r="F193" s="2957"/>
    </row>
    <row r="194" spans="1:6">
      <c r="A194" s="2957" t="s">
        <v>3245</v>
      </c>
      <c r="B194" s="2957" t="s">
        <v>3260</v>
      </c>
      <c r="C194" s="2957">
        <v>1</v>
      </c>
      <c r="D194" s="2957">
        <v>2901</v>
      </c>
      <c r="E194" s="2958">
        <v>90.48</v>
      </c>
      <c r="F194" s="2957"/>
    </row>
    <row r="195" spans="1:6">
      <c r="A195" s="2957" t="s">
        <v>3245</v>
      </c>
      <c r="B195" s="2957" t="s">
        <v>3260</v>
      </c>
      <c r="C195" s="2957">
        <v>1</v>
      </c>
      <c r="D195" s="2957">
        <v>2902</v>
      </c>
      <c r="E195" s="2958">
        <v>89.08</v>
      </c>
      <c r="F195" s="2957"/>
    </row>
    <row r="196" spans="1:6">
      <c r="A196" s="2957" t="s">
        <v>3245</v>
      </c>
      <c r="B196" s="2957" t="s">
        <v>3260</v>
      </c>
      <c r="C196" s="2957">
        <v>1</v>
      </c>
      <c r="D196" s="2957">
        <v>2903</v>
      </c>
      <c r="E196" s="2958">
        <v>89.08</v>
      </c>
      <c r="F196" s="2957"/>
    </row>
    <row r="197" spans="1:6">
      <c r="A197" s="2957" t="s">
        <v>3245</v>
      </c>
      <c r="B197" s="2957" t="s">
        <v>3260</v>
      </c>
      <c r="C197" s="2957">
        <v>1</v>
      </c>
      <c r="D197" s="2957">
        <v>2904</v>
      </c>
      <c r="E197" s="2958">
        <v>121.94</v>
      </c>
      <c r="F197" s="2957"/>
    </row>
    <row r="198" spans="1:6">
      <c r="A198" s="2957" t="s">
        <v>3245</v>
      </c>
      <c r="B198" s="2957" t="s">
        <v>3260</v>
      </c>
      <c r="C198" s="2957">
        <v>1</v>
      </c>
      <c r="D198" s="2957">
        <v>3001</v>
      </c>
      <c r="E198" s="2958">
        <v>90.48</v>
      </c>
      <c r="F198" s="2957"/>
    </row>
    <row r="199" spans="1:6">
      <c r="A199" s="2957" t="s">
        <v>3245</v>
      </c>
      <c r="B199" s="2957" t="s">
        <v>3260</v>
      </c>
      <c r="C199" s="2957">
        <v>1</v>
      </c>
      <c r="D199" s="2957">
        <v>3002</v>
      </c>
      <c r="E199" s="2958">
        <v>89.08</v>
      </c>
      <c r="F199" s="2957"/>
    </row>
    <row r="200" spans="1:6">
      <c r="A200" s="2957" t="s">
        <v>3245</v>
      </c>
      <c r="B200" s="2957" t="s">
        <v>3260</v>
      </c>
      <c r="C200" s="2957">
        <v>1</v>
      </c>
      <c r="D200" s="2957">
        <v>3003</v>
      </c>
      <c r="E200" s="2958">
        <v>89.08</v>
      </c>
      <c r="F200" s="2957"/>
    </row>
    <row r="201" spans="1:6">
      <c r="A201" s="2957" t="s">
        <v>3245</v>
      </c>
      <c r="B201" s="2957" t="s">
        <v>3260</v>
      </c>
      <c r="C201" s="2957">
        <v>1</v>
      </c>
      <c r="D201" s="2957">
        <v>3004</v>
      </c>
      <c r="E201" s="2958">
        <v>121.94</v>
      </c>
      <c r="F201" s="2957"/>
    </row>
    <row r="202" spans="1:6">
      <c r="A202" s="2957" t="s">
        <v>3245</v>
      </c>
      <c r="B202" s="2957" t="s">
        <v>3260</v>
      </c>
      <c r="C202" s="2957">
        <v>1</v>
      </c>
      <c r="D202" s="2957">
        <v>3101</v>
      </c>
      <c r="E202" s="2958">
        <v>90.48</v>
      </c>
      <c r="F202" s="2957"/>
    </row>
    <row r="203" spans="1:6">
      <c r="A203" s="2957" t="s">
        <v>3245</v>
      </c>
      <c r="B203" s="2957" t="s">
        <v>3260</v>
      </c>
      <c r="C203" s="2957">
        <v>1</v>
      </c>
      <c r="D203" s="2957">
        <v>3102</v>
      </c>
      <c r="E203" s="2958">
        <v>89.08</v>
      </c>
      <c r="F203" s="2957"/>
    </row>
    <row r="204" spans="1:6">
      <c r="A204" s="2957" t="s">
        <v>3245</v>
      </c>
      <c r="B204" s="2957" t="s">
        <v>3260</v>
      </c>
      <c r="C204" s="2957">
        <v>1</v>
      </c>
      <c r="D204" s="2957">
        <v>3103</v>
      </c>
      <c r="E204" s="2958">
        <v>89.08</v>
      </c>
      <c r="F204" s="2957"/>
    </row>
    <row r="205" spans="1:6">
      <c r="A205" s="2957" t="s">
        <v>3245</v>
      </c>
      <c r="B205" s="2957" t="s">
        <v>3260</v>
      </c>
      <c r="C205" s="2957">
        <v>1</v>
      </c>
      <c r="D205" s="2957">
        <v>3104</v>
      </c>
      <c r="E205" s="2958">
        <v>121.94</v>
      </c>
      <c r="F205" s="2957"/>
    </row>
    <row r="206" spans="1:6">
      <c r="A206" s="2957" t="s">
        <v>3245</v>
      </c>
      <c r="B206" s="2957" t="s">
        <v>3260</v>
      </c>
      <c r="C206" s="2957">
        <v>1</v>
      </c>
      <c r="D206" s="2957">
        <v>3201</v>
      </c>
      <c r="E206" s="2958">
        <v>90.48</v>
      </c>
      <c r="F206" s="2957"/>
    </row>
    <row r="207" spans="1:6">
      <c r="A207" s="2957" t="s">
        <v>3245</v>
      </c>
      <c r="B207" s="2957" t="s">
        <v>3260</v>
      </c>
      <c r="C207" s="2957">
        <v>1</v>
      </c>
      <c r="D207" s="2957">
        <v>3202</v>
      </c>
      <c r="E207" s="2958">
        <v>89.08</v>
      </c>
      <c r="F207" s="2957"/>
    </row>
    <row r="208" spans="1:6">
      <c r="A208" s="2957" t="s">
        <v>3245</v>
      </c>
      <c r="B208" s="2957" t="s">
        <v>3260</v>
      </c>
      <c r="C208" s="2957">
        <v>1</v>
      </c>
      <c r="D208" s="2957">
        <v>3203</v>
      </c>
      <c r="E208" s="2958">
        <v>89.08</v>
      </c>
      <c r="F208" s="2957"/>
    </row>
    <row r="209" spans="1:6">
      <c r="A209" s="2957" t="s">
        <v>3245</v>
      </c>
      <c r="B209" s="2957" t="s">
        <v>3260</v>
      </c>
      <c r="C209" s="2957">
        <v>1</v>
      </c>
      <c r="D209" s="2957">
        <v>3204</v>
      </c>
      <c r="E209" s="2958">
        <v>121.94</v>
      </c>
      <c r="F209" s="2957"/>
    </row>
    <row r="210" spans="1:6">
      <c r="A210" s="2957" t="s">
        <v>3245</v>
      </c>
      <c r="B210" s="2957" t="s">
        <v>3260</v>
      </c>
      <c r="C210" s="2957">
        <v>1</v>
      </c>
      <c r="D210" s="2957">
        <v>3301</v>
      </c>
      <c r="E210" s="2958">
        <v>90.48</v>
      </c>
      <c r="F210" s="2957"/>
    </row>
    <row r="211" spans="1:6">
      <c r="A211" s="2957" t="s">
        <v>3245</v>
      </c>
      <c r="B211" s="2957" t="s">
        <v>3260</v>
      </c>
      <c r="C211" s="2957">
        <v>1</v>
      </c>
      <c r="D211" s="2957">
        <v>3302</v>
      </c>
      <c r="E211" s="2958">
        <v>89.08</v>
      </c>
      <c r="F211" s="2957"/>
    </row>
    <row r="212" spans="1:6">
      <c r="A212" s="2957" t="s">
        <v>3245</v>
      </c>
      <c r="B212" s="2957" t="s">
        <v>3260</v>
      </c>
      <c r="C212" s="2957">
        <v>1</v>
      </c>
      <c r="D212" s="2957">
        <v>3303</v>
      </c>
      <c r="E212" s="2958">
        <v>89.08</v>
      </c>
      <c r="F212" s="2957"/>
    </row>
    <row r="213" spans="1:6">
      <c r="A213" s="2957" t="s">
        <v>3245</v>
      </c>
      <c r="B213" s="2957" t="s">
        <v>3260</v>
      </c>
      <c r="C213" s="2957">
        <v>1</v>
      </c>
      <c r="D213" s="2957">
        <v>3304</v>
      </c>
      <c r="E213" s="2958">
        <v>121.94</v>
      </c>
      <c r="F213" s="2957"/>
    </row>
    <row r="214" spans="1:6">
      <c r="A214" s="2957" t="s">
        <v>3245</v>
      </c>
      <c r="B214" s="2957" t="s">
        <v>3284</v>
      </c>
      <c r="C214" s="2957">
        <v>1</v>
      </c>
      <c r="D214" s="2967" t="s">
        <v>3282</v>
      </c>
      <c r="E214" s="2958">
        <v>21.16</v>
      </c>
      <c r="F214" s="2957" t="s">
        <v>3283</v>
      </c>
    </row>
    <row r="215" spans="1:6">
      <c r="A215" s="2957" t="s">
        <v>3245</v>
      </c>
      <c r="B215" s="2957" t="s">
        <v>3284</v>
      </c>
      <c r="C215" s="2957">
        <v>1</v>
      </c>
      <c r="D215" s="2957">
        <v>101</v>
      </c>
      <c r="E215" s="2958">
        <v>134.1</v>
      </c>
      <c r="F215" s="2957"/>
    </row>
    <row r="216" spans="1:6">
      <c r="A216" s="2957" t="s">
        <v>3245</v>
      </c>
      <c r="B216" s="2957" t="s">
        <v>3268</v>
      </c>
      <c r="C216" s="2957">
        <v>1</v>
      </c>
      <c r="D216" s="2957">
        <v>102</v>
      </c>
      <c r="E216" s="2958">
        <v>89.02</v>
      </c>
      <c r="F216" s="2957"/>
    </row>
    <row r="217" spans="1:6">
      <c r="A217" s="2957" t="s">
        <v>3245</v>
      </c>
      <c r="B217" s="2957" t="s">
        <v>3268</v>
      </c>
      <c r="C217" s="2957">
        <v>1</v>
      </c>
      <c r="D217" s="2957">
        <v>103</v>
      </c>
      <c r="E217" s="2958">
        <v>121.86</v>
      </c>
      <c r="F217" s="2957"/>
    </row>
    <row r="218" spans="1:6">
      <c r="A218" s="2957" t="s">
        <v>3245</v>
      </c>
      <c r="B218" s="2957" t="s">
        <v>3268</v>
      </c>
      <c r="C218" s="2957">
        <v>1</v>
      </c>
      <c r="D218" s="2957">
        <v>201</v>
      </c>
      <c r="E218" s="2958">
        <v>90.42</v>
      </c>
      <c r="F218" s="2957"/>
    </row>
    <row r="219" spans="1:6">
      <c r="A219" s="2957" t="s">
        <v>3245</v>
      </c>
      <c r="B219" s="2957" t="s">
        <v>3268</v>
      </c>
      <c r="C219" s="2957">
        <v>1</v>
      </c>
      <c r="D219" s="2957">
        <v>202</v>
      </c>
      <c r="E219" s="2958">
        <v>89.02</v>
      </c>
      <c r="F219" s="2957"/>
    </row>
    <row r="220" spans="1:6">
      <c r="A220" s="2957" t="s">
        <v>3245</v>
      </c>
      <c r="B220" s="2957" t="s">
        <v>3268</v>
      </c>
      <c r="C220" s="2957">
        <v>1</v>
      </c>
      <c r="D220" s="2957">
        <v>203</v>
      </c>
      <c r="E220" s="2958">
        <v>89.02</v>
      </c>
      <c r="F220" s="2957"/>
    </row>
    <row r="221" spans="1:6">
      <c r="A221" s="2957" t="s">
        <v>3245</v>
      </c>
      <c r="B221" s="2957" t="s">
        <v>3268</v>
      </c>
      <c r="C221" s="2957">
        <v>1</v>
      </c>
      <c r="D221" s="2957">
        <v>204</v>
      </c>
      <c r="E221" s="2958">
        <v>122.96</v>
      </c>
      <c r="F221" s="2957"/>
    </row>
    <row r="222" spans="1:6">
      <c r="A222" s="2957" t="s">
        <v>3245</v>
      </c>
      <c r="B222" s="2957" t="s">
        <v>3268</v>
      </c>
      <c r="C222" s="2957">
        <v>1</v>
      </c>
      <c r="D222" s="2957">
        <v>301</v>
      </c>
      <c r="E222" s="2958">
        <v>90.42</v>
      </c>
      <c r="F222" s="2957"/>
    </row>
    <row r="223" spans="1:6">
      <c r="A223" s="2957" t="s">
        <v>3245</v>
      </c>
      <c r="B223" s="2957" t="s">
        <v>3268</v>
      </c>
      <c r="C223" s="2957">
        <v>1</v>
      </c>
      <c r="D223" s="2957">
        <v>302</v>
      </c>
      <c r="E223" s="2958">
        <v>89.02</v>
      </c>
      <c r="F223" s="2957"/>
    </row>
    <row r="224" spans="1:6">
      <c r="A224" s="2957" t="s">
        <v>3245</v>
      </c>
      <c r="B224" s="2957" t="s">
        <v>3268</v>
      </c>
      <c r="C224" s="2957">
        <v>1</v>
      </c>
      <c r="D224" s="2957">
        <v>303</v>
      </c>
      <c r="E224" s="2958">
        <v>89.02</v>
      </c>
      <c r="F224" s="2957"/>
    </row>
    <row r="225" spans="1:6">
      <c r="A225" s="2957" t="s">
        <v>3245</v>
      </c>
      <c r="B225" s="2957" t="s">
        <v>3268</v>
      </c>
      <c r="C225" s="2957">
        <v>1</v>
      </c>
      <c r="D225" s="2957">
        <v>304</v>
      </c>
      <c r="E225" s="2958">
        <v>122.96</v>
      </c>
      <c r="F225" s="2957"/>
    </row>
    <row r="226" spans="1:6">
      <c r="A226" s="2957" t="s">
        <v>3245</v>
      </c>
      <c r="B226" s="2957" t="s">
        <v>3268</v>
      </c>
      <c r="C226" s="2957">
        <v>1</v>
      </c>
      <c r="D226" s="2957">
        <v>401</v>
      </c>
      <c r="E226" s="2958">
        <v>90.42</v>
      </c>
      <c r="F226" s="2957"/>
    </row>
    <row r="227" spans="1:6">
      <c r="A227" s="2957" t="s">
        <v>3245</v>
      </c>
      <c r="B227" s="2957" t="s">
        <v>3268</v>
      </c>
      <c r="C227" s="2957">
        <v>1</v>
      </c>
      <c r="D227" s="2957">
        <v>402</v>
      </c>
      <c r="E227" s="2958">
        <v>89.02</v>
      </c>
      <c r="F227" s="2957"/>
    </row>
    <row r="228" spans="1:6">
      <c r="A228" s="2957" t="s">
        <v>3245</v>
      </c>
      <c r="B228" s="2957" t="s">
        <v>3268</v>
      </c>
      <c r="C228" s="2957">
        <v>1</v>
      </c>
      <c r="D228" s="2957">
        <v>403</v>
      </c>
      <c r="E228" s="2958">
        <v>89.02</v>
      </c>
      <c r="F228" s="2957"/>
    </row>
    <row r="229" spans="1:6">
      <c r="A229" s="2957" t="s">
        <v>3245</v>
      </c>
      <c r="B229" s="2957" t="s">
        <v>3268</v>
      </c>
      <c r="C229" s="2957">
        <v>1</v>
      </c>
      <c r="D229" s="2957">
        <v>404</v>
      </c>
      <c r="E229" s="2958">
        <v>122.96</v>
      </c>
      <c r="F229" s="2957"/>
    </row>
    <row r="230" spans="1:6">
      <c r="A230" s="2957" t="s">
        <v>3245</v>
      </c>
      <c r="B230" s="2957" t="s">
        <v>3268</v>
      </c>
      <c r="C230" s="2957">
        <v>1</v>
      </c>
      <c r="D230" s="2957">
        <v>501</v>
      </c>
      <c r="E230" s="2958">
        <v>90.42</v>
      </c>
      <c r="F230" s="2957"/>
    </row>
    <row r="231" spans="1:6">
      <c r="A231" s="2957" t="s">
        <v>3245</v>
      </c>
      <c r="B231" s="2957" t="s">
        <v>3268</v>
      </c>
      <c r="C231" s="2957">
        <v>1</v>
      </c>
      <c r="D231" s="2957">
        <v>502</v>
      </c>
      <c r="E231" s="2958">
        <v>89.02</v>
      </c>
      <c r="F231" s="2957"/>
    </row>
    <row r="232" spans="1:6">
      <c r="A232" s="2957" t="s">
        <v>3245</v>
      </c>
      <c r="B232" s="2957" t="s">
        <v>3268</v>
      </c>
      <c r="C232" s="2957">
        <v>1</v>
      </c>
      <c r="D232" s="2957">
        <v>503</v>
      </c>
      <c r="E232" s="2958">
        <v>89.02</v>
      </c>
      <c r="F232" s="2957"/>
    </row>
    <row r="233" spans="1:6">
      <c r="A233" s="2957" t="s">
        <v>3245</v>
      </c>
      <c r="B233" s="2957" t="s">
        <v>3268</v>
      </c>
      <c r="C233" s="2957">
        <v>1</v>
      </c>
      <c r="D233" s="2957">
        <v>504</v>
      </c>
      <c r="E233" s="2958">
        <v>122.96</v>
      </c>
      <c r="F233" s="2957"/>
    </row>
    <row r="234" spans="1:6">
      <c r="A234" s="2957" t="s">
        <v>3245</v>
      </c>
      <c r="B234" s="2957" t="s">
        <v>3268</v>
      </c>
      <c r="C234" s="2957">
        <v>1</v>
      </c>
      <c r="D234" s="2957">
        <v>601</v>
      </c>
      <c r="E234" s="2958">
        <v>90.42</v>
      </c>
      <c r="F234" s="2957"/>
    </row>
    <row r="235" spans="1:6">
      <c r="A235" s="2957" t="s">
        <v>3245</v>
      </c>
      <c r="B235" s="2957" t="s">
        <v>3268</v>
      </c>
      <c r="C235" s="2957">
        <v>1</v>
      </c>
      <c r="D235" s="2957">
        <v>602</v>
      </c>
      <c r="E235" s="2958">
        <v>89.02</v>
      </c>
      <c r="F235" s="2957"/>
    </row>
    <row r="236" spans="1:6">
      <c r="A236" s="2957" t="s">
        <v>3245</v>
      </c>
      <c r="B236" s="2957" t="s">
        <v>3268</v>
      </c>
      <c r="C236" s="2957">
        <v>1</v>
      </c>
      <c r="D236" s="2957">
        <v>603</v>
      </c>
      <c r="E236" s="2958">
        <v>89.02</v>
      </c>
      <c r="F236" s="2957"/>
    </row>
    <row r="237" spans="1:6">
      <c r="A237" s="2957" t="s">
        <v>3245</v>
      </c>
      <c r="B237" s="2957" t="s">
        <v>3268</v>
      </c>
      <c r="C237" s="2957">
        <v>1</v>
      </c>
      <c r="D237" s="2957">
        <v>604</v>
      </c>
      <c r="E237" s="2958">
        <v>122.96</v>
      </c>
      <c r="F237" s="2957"/>
    </row>
    <row r="238" spans="1:6">
      <c r="A238" s="2957" t="s">
        <v>3245</v>
      </c>
      <c r="B238" s="2957" t="s">
        <v>3268</v>
      </c>
      <c r="C238" s="2957">
        <v>1</v>
      </c>
      <c r="D238" s="2957">
        <v>701</v>
      </c>
      <c r="E238" s="2958">
        <v>90.42</v>
      </c>
      <c r="F238" s="2957"/>
    </row>
    <row r="239" spans="1:6">
      <c r="A239" s="2957" t="s">
        <v>3245</v>
      </c>
      <c r="B239" s="2957" t="s">
        <v>3268</v>
      </c>
      <c r="C239" s="2957">
        <v>1</v>
      </c>
      <c r="D239" s="2957">
        <v>702</v>
      </c>
      <c r="E239" s="2958">
        <v>89.02</v>
      </c>
      <c r="F239" s="2957"/>
    </row>
    <row r="240" spans="1:6">
      <c r="A240" s="2957" t="s">
        <v>3245</v>
      </c>
      <c r="B240" s="2957" t="s">
        <v>3268</v>
      </c>
      <c r="C240" s="2957">
        <v>1</v>
      </c>
      <c r="D240" s="2957">
        <v>703</v>
      </c>
      <c r="E240" s="2958">
        <v>89.02</v>
      </c>
      <c r="F240" s="2957"/>
    </row>
    <row r="241" spans="1:6">
      <c r="A241" s="2957" t="s">
        <v>3245</v>
      </c>
      <c r="B241" s="2957" t="s">
        <v>3268</v>
      </c>
      <c r="C241" s="2957">
        <v>1</v>
      </c>
      <c r="D241" s="2957">
        <v>704</v>
      </c>
      <c r="E241" s="2958">
        <v>122.96</v>
      </c>
      <c r="F241" s="2957"/>
    </row>
    <row r="242" spans="1:6">
      <c r="A242" s="2957" t="s">
        <v>3245</v>
      </c>
      <c r="B242" s="2957" t="s">
        <v>3268</v>
      </c>
      <c r="C242" s="2957">
        <v>1</v>
      </c>
      <c r="D242" s="2957">
        <v>801</v>
      </c>
      <c r="E242" s="2958">
        <v>90.42</v>
      </c>
      <c r="F242" s="2957"/>
    </row>
    <row r="243" spans="1:6">
      <c r="A243" s="2957" t="s">
        <v>3245</v>
      </c>
      <c r="B243" s="2957" t="s">
        <v>3268</v>
      </c>
      <c r="C243" s="2957">
        <v>1</v>
      </c>
      <c r="D243" s="2957">
        <v>802</v>
      </c>
      <c r="E243" s="2958">
        <v>89.02</v>
      </c>
      <c r="F243" s="2957"/>
    </row>
    <row r="244" spans="1:6">
      <c r="A244" s="2957" t="s">
        <v>3245</v>
      </c>
      <c r="B244" s="2957" t="s">
        <v>3268</v>
      </c>
      <c r="C244" s="2957">
        <v>1</v>
      </c>
      <c r="D244" s="2957">
        <v>803</v>
      </c>
      <c r="E244" s="2958">
        <v>89.02</v>
      </c>
      <c r="F244" s="2957"/>
    </row>
    <row r="245" spans="1:6">
      <c r="A245" s="2957" t="s">
        <v>3245</v>
      </c>
      <c r="B245" s="2957" t="s">
        <v>3268</v>
      </c>
      <c r="C245" s="2957">
        <v>1</v>
      </c>
      <c r="D245" s="2957">
        <v>804</v>
      </c>
      <c r="E245" s="2958">
        <v>122.96</v>
      </c>
      <c r="F245" s="2957"/>
    </row>
    <row r="246" spans="1:6">
      <c r="A246" s="2957" t="s">
        <v>3245</v>
      </c>
      <c r="B246" s="2957" t="s">
        <v>3268</v>
      </c>
      <c r="C246" s="2957">
        <v>1</v>
      </c>
      <c r="D246" s="2957">
        <v>901</v>
      </c>
      <c r="E246" s="2958">
        <v>90.42</v>
      </c>
      <c r="F246" s="2957"/>
    </row>
    <row r="247" spans="1:6">
      <c r="A247" s="2957" t="s">
        <v>3245</v>
      </c>
      <c r="B247" s="2957" t="s">
        <v>3268</v>
      </c>
      <c r="C247" s="2957">
        <v>1</v>
      </c>
      <c r="D247" s="2957">
        <v>902</v>
      </c>
      <c r="E247" s="2958">
        <v>89.02</v>
      </c>
      <c r="F247" s="2957"/>
    </row>
    <row r="248" spans="1:6">
      <c r="A248" s="2957" t="s">
        <v>3245</v>
      </c>
      <c r="B248" s="2957" t="s">
        <v>3268</v>
      </c>
      <c r="C248" s="2957">
        <v>1</v>
      </c>
      <c r="D248" s="2957">
        <v>903</v>
      </c>
      <c r="E248" s="2958">
        <v>89.02</v>
      </c>
      <c r="F248" s="2957"/>
    </row>
    <row r="249" spans="1:6">
      <c r="A249" s="2957" t="s">
        <v>3245</v>
      </c>
      <c r="B249" s="2957" t="s">
        <v>3268</v>
      </c>
      <c r="C249" s="2957">
        <v>1</v>
      </c>
      <c r="D249" s="2957">
        <v>904</v>
      </c>
      <c r="E249" s="2958">
        <v>122.96</v>
      </c>
      <c r="F249" s="2957"/>
    </row>
    <row r="250" spans="1:6">
      <c r="A250" s="2957" t="s">
        <v>3245</v>
      </c>
      <c r="B250" s="2957" t="s">
        <v>3268</v>
      </c>
      <c r="C250" s="2957">
        <v>1</v>
      </c>
      <c r="D250" s="2957">
        <v>1001</v>
      </c>
      <c r="E250" s="2958">
        <v>90.42</v>
      </c>
      <c r="F250" s="2957"/>
    </row>
    <row r="251" spans="1:6">
      <c r="A251" s="2957" t="s">
        <v>3245</v>
      </c>
      <c r="B251" s="2957" t="s">
        <v>3268</v>
      </c>
      <c r="C251" s="2957">
        <v>1</v>
      </c>
      <c r="D251" s="2957">
        <v>1002</v>
      </c>
      <c r="E251" s="2958">
        <v>89.02</v>
      </c>
      <c r="F251" s="2957"/>
    </row>
    <row r="252" spans="1:6">
      <c r="A252" s="2957" t="s">
        <v>3245</v>
      </c>
      <c r="B252" s="2957" t="s">
        <v>3268</v>
      </c>
      <c r="C252" s="2957">
        <v>1</v>
      </c>
      <c r="D252" s="2957">
        <v>1003</v>
      </c>
      <c r="E252" s="2958">
        <v>89.02</v>
      </c>
      <c r="F252" s="2957"/>
    </row>
    <row r="253" spans="1:6">
      <c r="A253" s="2957" t="s">
        <v>3245</v>
      </c>
      <c r="B253" s="2957" t="s">
        <v>3268</v>
      </c>
      <c r="C253" s="2957">
        <v>1</v>
      </c>
      <c r="D253" s="2957">
        <v>1004</v>
      </c>
      <c r="E253" s="2958">
        <v>122.96</v>
      </c>
      <c r="F253" s="2957"/>
    </row>
    <row r="254" spans="1:6">
      <c r="A254" s="2957" t="s">
        <v>3245</v>
      </c>
      <c r="B254" s="2957" t="s">
        <v>3268</v>
      </c>
      <c r="C254" s="2957">
        <v>1</v>
      </c>
      <c r="D254" s="2957">
        <v>1101</v>
      </c>
      <c r="E254" s="2958">
        <v>90.42</v>
      </c>
      <c r="F254" s="2957"/>
    </row>
    <row r="255" spans="1:6">
      <c r="A255" s="2957" t="s">
        <v>3245</v>
      </c>
      <c r="B255" s="2957" t="s">
        <v>3268</v>
      </c>
      <c r="C255" s="2957">
        <v>1</v>
      </c>
      <c r="D255" s="2957">
        <v>1102</v>
      </c>
      <c r="E255" s="2958">
        <v>89.02</v>
      </c>
      <c r="F255" s="2957"/>
    </row>
    <row r="256" spans="1:6">
      <c r="A256" s="2957" t="s">
        <v>3245</v>
      </c>
      <c r="B256" s="2957" t="s">
        <v>3268</v>
      </c>
      <c r="C256" s="2957">
        <v>1</v>
      </c>
      <c r="D256" s="2957">
        <v>1103</v>
      </c>
      <c r="E256" s="2958">
        <v>89.02</v>
      </c>
      <c r="F256" s="2957"/>
    </row>
    <row r="257" spans="1:6">
      <c r="A257" s="2957" t="s">
        <v>3245</v>
      </c>
      <c r="B257" s="2957" t="s">
        <v>3268</v>
      </c>
      <c r="C257" s="2957">
        <v>1</v>
      </c>
      <c r="D257" s="2957">
        <v>1104</v>
      </c>
      <c r="E257" s="2958">
        <v>122.96</v>
      </c>
      <c r="F257" s="2957"/>
    </row>
    <row r="258" spans="1:6">
      <c r="A258" s="2957" t="s">
        <v>3245</v>
      </c>
      <c r="B258" s="2957" t="s">
        <v>3268</v>
      </c>
      <c r="C258" s="2957">
        <v>1</v>
      </c>
      <c r="D258" s="2957">
        <v>1201</v>
      </c>
      <c r="E258" s="2958">
        <v>90.42</v>
      </c>
      <c r="F258" s="2957"/>
    </row>
    <row r="259" spans="1:6">
      <c r="A259" s="2957" t="s">
        <v>3245</v>
      </c>
      <c r="B259" s="2957" t="s">
        <v>3268</v>
      </c>
      <c r="C259" s="2957">
        <v>1</v>
      </c>
      <c r="D259" s="2957">
        <v>1202</v>
      </c>
      <c r="E259" s="2958">
        <v>89.02</v>
      </c>
      <c r="F259" s="2957"/>
    </row>
    <row r="260" spans="1:6">
      <c r="A260" s="2957" t="s">
        <v>3245</v>
      </c>
      <c r="B260" s="2957" t="s">
        <v>3268</v>
      </c>
      <c r="C260" s="2957">
        <v>1</v>
      </c>
      <c r="D260" s="2957">
        <v>1203</v>
      </c>
      <c r="E260" s="2958">
        <v>89.02</v>
      </c>
      <c r="F260" s="2957"/>
    </row>
    <row r="261" spans="1:6">
      <c r="A261" s="2957" t="s">
        <v>3245</v>
      </c>
      <c r="B261" s="2957" t="s">
        <v>3268</v>
      </c>
      <c r="C261" s="2957">
        <v>1</v>
      </c>
      <c r="D261" s="2957">
        <v>1204</v>
      </c>
      <c r="E261" s="2958">
        <v>122.96</v>
      </c>
      <c r="F261" s="2957"/>
    </row>
    <row r="262" spans="1:6">
      <c r="A262" s="2957" t="s">
        <v>3245</v>
      </c>
      <c r="B262" s="2957" t="s">
        <v>3268</v>
      </c>
      <c r="C262" s="2957">
        <v>1</v>
      </c>
      <c r="D262" s="2957">
        <v>1301</v>
      </c>
      <c r="E262" s="2958">
        <v>90.42</v>
      </c>
      <c r="F262" s="2957"/>
    </row>
    <row r="263" spans="1:6">
      <c r="A263" s="2957" t="s">
        <v>3245</v>
      </c>
      <c r="B263" s="2957" t="s">
        <v>3268</v>
      </c>
      <c r="C263" s="2957">
        <v>1</v>
      </c>
      <c r="D263" s="2957">
        <v>1302</v>
      </c>
      <c r="E263" s="2958">
        <v>89.02</v>
      </c>
      <c r="F263" s="2957"/>
    </row>
    <row r="264" spans="1:6">
      <c r="A264" s="2957" t="s">
        <v>3245</v>
      </c>
      <c r="B264" s="2957" t="s">
        <v>3268</v>
      </c>
      <c r="C264" s="2957">
        <v>1</v>
      </c>
      <c r="D264" s="2957">
        <v>1303</v>
      </c>
      <c r="E264" s="2958">
        <v>89.02</v>
      </c>
      <c r="F264" s="2957"/>
    </row>
    <row r="265" spans="1:6">
      <c r="A265" s="2957" t="s">
        <v>3245</v>
      </c>
      <c r="B265" s="2957" t="s">
        <v>3268</v>
      </c>
      <c r="C265" s="2957">
        <v>1</v>
      </c>
      <c r="D265" s="2957">
        <v>1304</v>
      </c>
      <c r="E265" s="2958">
        <v>122.96</v>
      </c>
      <c r="F265" s="2957"/>
    </row>
    <row r="266" spans="1:6">
      <c r="A266" s="2957" t="s">
        <v>3245</v>
      </c>
      <c r="B266" s="2957" t="s">
        <v>3268</v>
      </c>
      <c r="C266" s="2957">
        <v>1</v>
      </c>
      <c r="D266" s="2957">
        <v>1401</v>
      </c>
      <c r="E266" s="2958">
        <v>90.42</v>
      </c>
      <c r="F266" s="2957"/>
    </row>
    <row r="267" spans="1:6">
      <c r="A267" s="2957" t="s">
        <v>3245</v>
      </c>
      <c r="B267" s="2957" t="s">
        <v>3268</v>
      </c>
      <c r="C267" s="2957">
        <v>1</v>
      </c>
      <c r="D267" s="2957">
        <v>1402</v>
      </c>
      <c r="E267" s="2958">
        <v>89.02</v>
      </c>
      <c r="F267" s="2957"/>
    </row>
    <row r="268" spans="1:6">
      <c r="A268" s="2957" t="s">
        <v>3245</v>
      </c>
      <c r="B268" s="2957" t="s">
        <v>3268</v>
      </c>
      <c r="C268" s="2957">
        <v>1</v>
      </c>
      <c r="D268" s="2957">
        <v>1403</v>
      </c>
      <c r="E268" s="2958">
        <v>89.02</v>
      </c>
      <c r="F268" s="2957"/>
    </row>
    <row r="269" spans="1:6">
      <c r="A269" s="2957" t="s">
        <v>3245</v>
      </c>
      <c r="B269" s="2957" t="s">
        <v>3268</v>
      </c>
      <c r="C269" s="2957">
        <v>1</v>
      </c>
      <c r="D269" s="2957">
        <v>1404</v>
      </c>
      <c r="E269" s="2958">
        <v>122.96</v>
      </c>
      <c r="F269" s="2957"/>
    </row>
    <row r="270" spans="1:6">
      <c r="A270" s="2957" t="s">
        <v>3245</v>
      </c>
      <c r="B270" s="2957" t="s">
        <v>3268</v>
      </c>
      <c r="C270" s="2957">
        <v>1</v>
      </c>
      <c r="D270" s="2957">
        <v>1501</v>
      </c>
      <c r="E270" s="2958">
        <v>90.42</v>
      </c>
      <c r="F270" s="2957"/>
    </row>
    <row r="271" spans="1:6">
      <c r="A271" s="2957" t="s">
        <v>3245</v>
      </c>
      <c r="B271" s="2957" t="s">
        <v>3268</v>
      </c>
      <c r="C271" s="2957">
        <v>1</v>
      </c>
      <c r="D271" s="2957">
        <v>1502</v>
      </c>
      <c r="E271" s="2958">
        <v>89.02</v>
      </c>
      <c r="F271" s="2957"/>
    </row>
    <row r="272" spans="1:6">
      <c r="A272" s="2957" t="s">
        <v>3245</v>
      </c>
      <c r="B272" s="2957" t="s">
        <v>3268</v>
      </c>
      <c r="C272" s="2957">
        <v>1</v>
      </c>
      <c r="D272" s="2957">
        <v>1503</v>
      </c>
      <c r="E272" s="2958">
        <v>89.02</v>
      </c>
      <c r="F272" s="2957"/>
    </row>
    <row r="273" spans="1:6">
      <c r="A273" s="2957" t="s">
        <v>3245</v>
      </c>
      <c r="B273" s="2957" t="s">
        <v>3268</v>
      </c>
      <c r="C273" s="2957">
        <v>1</v>
      </c>
      <c r="D273" s="2957">
        <v>1504</v>
      </c>
      <c r="E273" s="2958">
        <v>122.96</v>
      </c>
      <c r="F273" s="2957"/>
    </row>
    <row r="274" spans="1:6">
      <c r="A274" s="2957" t="s">
        <v>3245</v>
      </c>
      <c r="B274" s="2957" t="s">
        <v>3268</v>
      </c>
      <c r="C274" s="2957">
        <v>1</v>
      </c>
      <c r="D274" s="2957">
        <v>1601</v>
      </c>
      <c r="E274" s="2958">
        <v>90.42</v>
      </c>
      <c r="F274" s="2957"/>
    </row>
    <row r="275" spans="1:6">
      <c r="A275" s="2957" t="s">
        <v>3245</v>
      </c>
      <c r="B275" s="2957" t="s">
        <v>3268</v>
      </c>
      <c r="C275" s="2957">
        <v>1</v>
      </c>
      <c r="D275" s="2957">
        <v>1602</v>
      </c>
      <c r="E275" s="2958">
        <v>89.02</v>
      </c>
      <c r="F275" s="2957"/>
    </row>
    <row r="276" spans="1:6">
      <c r="A276" s="2957" t="s">
        <v>3245</v>
      </c>
      <c r="B276" s="2957" t="s">
        <v>3268</v>
      </c>
      <c r="C276" s="2957">
        <v>1</v>
      </c>
      <c r="D276" s="2957">
        <v>1603</v>
      </c>
      <c r="E276" s="2958">
        <v>89.02</v>
      </c>
      <c r="F276" s="2957"/>
    </row>
    <row r="277" spans="1:6">
      <c r="A277" s="2957" t="s">
        <v>3245</v>
      </c>
      <c r="B277" s="2957" t="s">
        <v>3268</v>
      </c>
      <c r="C277" s="2957">
        <v>1</v>
      </c>
      <c r="D277" s="2957">
        <v>1604</v>
      </c>
      <c r="E277" s="2958">
        <v>122.96</v>
      </c>
      <c r="F277" s="2957"/>
    </row>
    <row r="278" spans="1:6">
      <c r="A278" s="2957" t="s">
        <v>3245</v>
      </c>
      <c r="B278" s="2957" t="s">
        <v>3268</v>
      </c>
      <c r="C278" s="2957">
        <v>1</v>
      </c>
      <c r="D278" s="2957">
        <v>1701</v>
      </c>
      <c r="E278" s="2958">
        <v>90.42</v>
      </c>
      <c r="F278" s="2957"/>
    </row>
    <row r="279" spans="1:6">
      <c r="A279" s="2957" t="s">
        <v>3245</v>
      </c>
      <c r="B279" s="2957" t="s">
        <v>3268</v>
      </c>
      <c r="C279" s="2957">
        <v>1</v>
      </c>
      <c r="D279" s="2957">
        <v>1702</v>
      </c>
      <c r="E279" s="2958">
        <v>89.02</v>
      </c>
      <c r="F279" s="2957"/>
    </row>
    <row r="280" spans="1:6">
      <c r="A280" s="2957" t="s">
        <v>3245</v>
      </c>
      <c r="B280" s="2957" t="s">
        <v>3268</v>
      </c>
      <c r="C280" s="2957">
        <v>1</v>
      </c>
      <c r="D280" s="2957">
        <v>1703</v>
      </c>
      <c r="E280" s="2958">
        <v>89.02</v>
      </c>
      <c r="F280" s="2957"/>
    </row>
    <row r="281" spans="1:6">
      <c r="A281" s="2957" t="s">
        <v>3245</v>
      </c>
      <c r="B281" s="2957" t="s">
        <v>3268</v>
      </c>
      <c r="C281" s="2957">
        <v>1</v>
      </c>
      <c r="D281" s="2957">
        <v>1704</v>
      </c>
      <c r="E281" s="2958">
        <v>122.96</v>
      </c>
      <c r="F281" s="2957"/>
    </row>
    <row r="282" spans="1:6">
      <c r="A282" s="2957" t="s">
        <v>3245</v>
      </c>
      <c r="B282" s="2957" t="s">
        <v>3268</v>
      </c>
      <c r="C282" s="2957">
        <v>1</v>
      </c>
      <c r="D282" s="2957">
        <v>1801</v>
      </c>
      <c r="E282" s="2958">
        <v>90.42</v>
      </c>
      <c r="F282" s="2957"/>
    </row>
    <row r="283" spans="1:6">
      <c r="A283" s="2957" t="s">
        <v>3245</v>
      </c>
      <c r="B283" s="2957" t="s">
        <v>3268</v>
      </c>
      <c r="C283" s="2957">
        <v>1</v>
      </c>
      <c r="D283" s="2957">
        <v>1802</v>
      </c>
      <c r="E283" s="2958">
        <v>89.02</v>
      </c>
      <c r="F283" s="2957"/>
    </row>
    <row r="284" spans="1:6">
      <c r="A284" s="2957" t="s">
        <v>3245</v>
      </c>
      <c r="B284" s="2957" t="s">
        <v>3268</v>
      </c>
      <c r="C284" s="2957">
        <v>1</v>
      </c>
      <c r="D284" s="2957">
        <v>1803</v>
      </c>
      <c r="E284" s="2958">
        <v>89.02</v>
      </c>
      <c r="F284" s="2957"/>
    </row>
    <row r="285" spans="1:6">
      <c r="A285" s="2957" t="s">
        <v>3245</v>
      </c>
      <c r="B285" s="2957" t="s">
        <v>3268</v>
      </c>
      <c r="C285" s="2957">
        <v>1</v>
      </c>
      <c r="D285" s="2957">
        <v>1804</v>
      </c>
      <c r="E285" s="2958">
        <v>122.96</v>
      </c>
      <c r="F285" s="2957"/>
    </row>
    <row r="286" spans="1:6">
      <c r="A286" s="2957" t="s">
        <v>3245</v>
      </c>
      <c r="B286" s="2957" t="s">
        <v>3268</v>
      </c>
      <c r="C286" s="2957">
        <v>1</v>
      </c>
      <c r="D286" s="2957">
        <v>1901</v>
      </c>
      <c r="E286" s="2958">
        <v>90.42</v>
      </c>
      <c r="F286" s="2957"/>
    </row>
    <row r="287" spans="1:6">
      <c r="A287" s="2957" t="s">
        <v>3245</v>
      </c>
      <c r="B287" s="2957" t="s">
        <v>3268</v>
      </c>
      <c r="C287" s="2957">
        <v>1</v>
      </c>
      <c r="D287" s="2957">
        <v>1902</v>
      </c>
      <c r="E287" s="2958">
        <v>89.02</v>
      </c>
      <c r="F287" s="2957"/>
    </row>
    <row r="288" spans="1:6">
      <c r="A288" s="2957" t="s">
        <v>3245</v>
      </c>
      <c r="B288" s="2957" t="s">
        <v>3268</v>
      </c>
      <c r="C288" s="2957">
        <v>1</v>
      </c>
      <c r="D288" s="2957">
        <v>1903</v>
      </c>
      <c r="E288" s="2958">
        <v>89.02</v>
      </c>
      <c r="F288" s="2957"/>
    </row>
    <row r="289" spans="1:6">
      <c r="A289" s="2957" t="s">
        <v>3245</v>
      </c>
      <c r="B289" s="2957" t="s">
        <v>3268</v>
      </c>
      <c r="C289" s="2957">
        <v>1</v>
      </c>
      <c r="D289" s="2957">
        <v>1904</v>
      </c>
      <c r="E289" s="2958">
        <v>122.96</v>
      </c>
      <c r="F289" s="2957"/>
    </row>
    <row r="290" spans="1:6">
      <c r="A290" s="2957" t="s">
        <v>3245</v>
      </c>
      <c r="B290" s="2957" t="s">
        <v>3268</v>
      </c>
      <c r="C290" s="2957">
        <v>1</v>
      </c>
      <c r="D290" s="2957">
        <v>2001</v>
      </c>
      <c r="E290" s="2958">
        <v>90.42</v>
      </c>
      <c r="F290" s="2957"/>
    </row>
    <row r="291" spans="1:6">
      <c r="A291" s="2957" t="s">
        <v>3245</v>
      </c>
      <c r="B291" s="2957" t="s">
        <v>3268</v>
      </c>
      <c r="C291" s="2957">
        <v>1</v>
      </c>
      <c r="D291" s="2957">
        <v>2002</v>
      </c>
      <c r="E291" s="2958">
        <v>89.02</v>
      </c>
      <c r="F291" s="2957"/>
    </row>
    <row r="292" spans="1:6">
      <c r="A292" s="2957" t="s">
        <v>3245</v>
      </c>
      <c r="B292" s="2957" t="s">
        <v>3268</v>
      </c>
      <c r="C292" s="2957">
        <v>1</v>
      </c>
      <c r="D292" s="2957">
        <v>2003</v>
      </c>
      <c r="E292" s="2958">
        <v>89.02</v>
      </c>
      <c r="F292" s="2957"/>
    </row>
    <row r="293" spans="1:6">
      <c r="A293" s="2957" t="s">
        <v>3245</v>
      </c>
      <c r="B293" s="2957" t="s">
        <v>3268</v>
      </c>
      <c r="C293" s="2957">
        <v>1</v>
      </c>
      <c r="D293" s="2957">
        <v>2004</v>
      </c>
      <c r="E293" s="2958">
        <v>122.96</v>
      </c>
      <c r="F293" s="2957"/>
    </row>
    <row r="294" spans="1:6">
      <c r="A294" s="2957" t="s">
        <v>3245</v>
      </c>
      <c r="B294" s="2957" t="s">
        <v>3268</v>
      </c>
      <c r="C294" s="2957">
        <v>1</v>
      </c>
      <c r="D294" s="2957">
        <v>2101</v>
      </c>
      <c r="E294" s="2958">
        <v>90.42</v>
      </c>
      <c r="F294" s="2957"/>
    </row>
    <row r="295" spans="1:6">
      <c r="A295" s="2957" t="s">
        <v>3245</v>
      </c>
      <c r="B295" s="2957" t="s">
        <v>3268</v>
      </c>
      <c r="C295" s="2957">
        <v>1</v>
      </c>
      <c r="D295" s="2957">
        <v>2102</v>
      </c>
      <c r="E295" s="2958">
        <v>89.02</v>
      </c>
      <c r="F295" s="2957"/>
    </row>
    <row r="296" spans="1:6">
      <c r="A296" s="2957" t="s">
        <v>3245</v>
      </c>
      <c r="B296" s="2957" t="s">
        <v>3268</v>
      </c>
      <c r="C296" s="2957">
        <v>1</v>
      </c>
      <c r="D296" s="2957">
        <v>2103</v>
      </c>
      <c r="E296" s="2958">
        <v>89.02</v>
      </c>
      <c r="F296" s="2957"/>
    </row>
    <row r="297" spans="1:6">
      <c r="A297" s="2957" t="s">
        <v>3245</v>
      </c>
      <c r="B297" s="2957" t="s">
        <v>3268</v>
      </c>
      <c r="C297" s="2957">
        <v>1</v>
      </c>
      <c r="D297" s="2957">
        <v>2104</v>
      </c>
      <c r="E297" s="2958">
        <v>122.96</v>
      </c>
      <c r="F297" s="2957"/>
    </row>
    <row r="298" spans="1:6">
      <c r="A298" s="2957" t="s">
        <v>3245</v>
      </c>
      <c r="B298" s="2957" t="s">
        <v>3268</v>
      </c>
      <c r="C298" s="2957">
        <v>1</v>
      </c>
      <c r="D298" s="2957">
        <v>2201</v>
      </c>
      <c r="E298" s="2958">
        <v>90.42</v>
      </c>
      <c r="F298" s="2957"/>
    </row>
    <row r="299" spans="1:6">
      <c r="A299" s="2957" t="s">
        <v>3245</v>
      </c>
      <c r="B299" s="2957" t="s">
        <v>3268</v>
      </c>
      <c r="C299" s="2957">
        <v>1</v>
      </c>
      <c r="D299" s="2957">
        <v>2202</v>
      </c>
      <c r="E299" s="2958">
        <v>89.02</v>
      </c>
      <c r="F299" s="2957"/>
    </row>
    <row r="300" spans="1:6">
      <c r="A300" s="2957" t="s">
        <v>3245</v>
      </c>
      <c r="B300" s="2957" t="s">
        <v>3268</v>
      </c>
      <c r="C300" s="2957">
        <v>1</v>
      </c>
      <c r="D300" s="2957">
        <v>2203</v>
      </c>
      <c r="E300" s="2958">
        <v>89.02</v>
      </c>
      <c r="F300" s="2957"/>
    </row>
    <row r="301" spans="1:6">
      <c r="A301" s="2957" t="s">
        <v>3245</v>
      </c>
      <c r="B301" s="2957" t="s">
        <v>3268</v>
      </c>
      <c r="C301" s="2957">
        <v>1</v>
      </c>
      <c r="D301" s="2957">
        <v>2204</v>
      </c>
      <c r="E301" s="2958">
        <v>122.96</v>
      </c>
      <c r="F301" s="2957"/>
    </row>
    <row r="302" spans="1:6">
      <c r="A302" s="2957" t="s">
        <v>3245</v>
      </c>
      <c r="B302" s="2957" t="s">
        <v>3268</v>
      </c>
      <c r="C302" s="2957">
        <v>1</v>
      </c>
      <c r="D302" s="2957">
        <v>2301</v>
      </c>
      <c r="E302" s="2958">
        <v>90.42</v>
      </c>
      <c r="F302" s="2957"/>
    </row>
    <row r="303" spans="1:6">
      <c r="A303" s="2957" t="s">
        <v>3245</v>
      </c>
      <c r="B303" s="2957" t="s">
        <v>3268</v>
      </c>
      <c r="C303" s="2957">
        <v>1</v>
      </c>
      <c r="D303" s="2957">
        <v>2302</v>
      </c>
      <c r="E303" s="2958">
        <v>89.02</v>
      </c>
      <c r="F303" s="2957"/>
    </row>
    <row r="304" spans="1:6">
      <c r="A304" s="2957" t="s">
        <v>3245</v>
      </c>
      <c r="B304" s="2957" t="s">
        <v>3268</v>
      </c>
      <c r="C304" s="2957">
        <v>1</v>
      </c>
      <c r="D304" s="2957">
        <v>2303</v>
      </c>
      <c r="E304" s="2958">
        <v>89.02</v>
      </c>
      <c r="F304" s="2957"/>
    </row>
    <row r="305" spans="1:6">
      <c r="A305" s="2957" t="s">
        <v>3245</v>
      </c>
      <c r="B305" s="2957" t="s">
        <v>3268</v>
      </c>
      <c r="C305" s="2957">
        <v>1</v>
      </c>
      <c r="D305" s="2957">
        <v>2304</v>
      </c>
      <c r="E305" s="2958">
        <v>122.96</v>
      </c>
      <c r="F305" s="2957"/>
    </row>
    <row r="306" spans="1:6">
      <c r="A306" s="2957" t="s">
        <v>3245</v>
      </c>
      <c r="B306" s="2957" t="s">
        <v>3268</v>
      </c>
      <c r="C306" s="2957">
        <v>1</v>
      </c>
      <c r="D306" s="2957">
        <v>2401</v>
      </c>
      <c r="E306" s="2958">
        <v>90.42</v>
      </c>
      <c r="F306" s="2957"/>
    </row>
    <row r="307" spans="1:6">
      <c r="A307" s="2957" t="s">
        <v>3245</v>
      </c>
      <c r="B307" s="2957" t="s">
        <v>3268</v>
      </c>
      <c r="C307" s="2957">
        <v>1</v>
      </c>
      <c r="D307" s="2957">
        <v>2402</v>
      </c>
      <c r="E307" s="2958">
        <v>89.02</v>
      </c>
      <c r="F307" s="2957"/>
    </row>
    <row r="308" spans="1:6">
      <c r="A308" s="2957" t="s">
        <v>3245</v>
      </c>
      <c r="B308" s="2957" t="s">
        <v>3268</v>
      </c>
      <c r="C308" s="2957">
        <v>1</v>
      </c>
      <c r="D308" s="2957">
        <v>2403</v>
      </c>
      <c r="E308" s="2958">
        <v>89.02</v>
      </c>
      <c r="F308" s="2957"/>
    </row>
    <row r="309" spans="1:6">
      <c r="A309" s="2957" t="s">
        <v>3245</v>
      </c>
      <c r="B309" s="2957" t="s">
        <v>3268</v>
      </c>
      <c r="C309" s="2957">
        <v>1</v>
      </c>
      <c r="D309" s="2957">
        <v>2404</v>
      </c>
      <c r="E309" s="2958">
        <v>122.96</v>
      </c>
      <c r="F309" s="2957"/>
    </row>
    <row r="310" spans="1:6">
      <c r="A310" s="2957" t="s">
        <v>3245</v>
      </c>
      <c r="B310" s="2957" t="s">
        <v>3268</v>
      </c>
      <c r="C310" s="2957">
        <v>1</v>
      </c>
      <c r="D310" s="2957">
        <v>2501</v>
      </c>
      <c r="E310" s="2958">
        <v>90.42</v>
      </c>
      <c r="F310" s="2957"/>
    </row>
    <row r="311" spans="1:6">
      <c r="A311" s="2957" t="s">
        <v>3245</v>
      </c>
      <c r="B311" s="2957" t="s">
        <v>3268</v>
      </c>
      <c r="C311" s="2957">
        <v>1</v>
      </c>
      <c r="D311" s="2957">
        <v>2502</v>
      </c>
      <c r="E311" s="2958">
        <v>89.02</v>
      </c>
      <c r="F311" s="2957"/>
    </row>
    <row r="312" spans="1:6">
      <c r="A312" s="2957" t="s">
        <v>3245</v>
      </c>
      <c r="B312" s="2957" t="s">
        <v>3268</v>
      </c>
      <c r="C312" s="2957">
        <v>1</v>
      </c>
      <c r="D312" s="2957">
        <v>2503</v>
      </c>
      <c r="E312" s="2958">
        <v>89.02</v>
      </c>
      <c r="F312" s="2957"/>
    </row>
    <row r="313" spans="1:6">
      <c r="A313" s="2957" t="s">
        <v>3245</v>
      </c>
      <c r="B313" s="2957" t="s">
        <v>3268</v>
      </c>
      <c r="C313" s="2957">
        <v>1</v>
      </c>
      <c r="D313" s="2957">
        <v>2504</v>
      </c>
      <c r="E313" s="2958">
        <v>122.96</v>
      </c>
      <c r="F313" s="2957"/>
    </row>
    <row r="314" spans="1:6">
      <c r="A314" s="2957" t="s">
        <v>3245</v>
      </c>
      <c r="B314" s="2957" t="s">
        <v>3268</v>
      </c>
      <c r="C314" s="2957">
        <v>1</v>
      </c>
      <c r="D314" s="2957">
        <v>2601</v>
      </c>
      <c r="E314" s="2958">
        <v>90.42</v>
      </c>
      <c r="F314" s="2957"/>
    </row>
    <row r="315" spans="1:6">
      <c r="A315" s="2957" t="s">
        <v>3245</v>
      </c>
      <c r="B315" s="2957" t="s">
        <v>3268</v>
      </c>
      <c r="C315" s="2957">
        <v>1</v>
      </c>
      <c r="D315" s="2957">
        <v>2602</v>
      </c>
      <c r="E315" s="2958">
        <v>89.02</v>
      </c>
      <c r="F315" s="2957"/>
    </row>
    <row r="316" spans="1:6">
      <c r="A316" s="2957" t="s">
        <v>3245</v>
      </c>
      <c r="B316" s="2957" t="s">
        <v>3268</v>
      </c>
      <c r="C316" s="2957">
        <v>1</v>
      </c>
      <c r="D316" s="2957">
        <v>2603</v>
      </c>
      <c r="E316" s="2958">
        <v>89.02</v>
      </c>
      <c r="F316" s="2957"/>
    </row>
    <row r="317" spans="1:6">
      <c r="A317" s="2957" t="s">
        <v>3245</v>
      </c>
      <c r="B317" s="2957" t="s">
        <v>3268</v>
      </c>
      <c r="C317" s="2957">
        <v>1</v>
      </c>
      <c r="D317" s="2957">
        <v>2604</v>
      </c>
      <c r="E317" s="2958">
        <v>122.96</v>
      </c>
      <c r="F317" s="2957"/>
    </row>
    <row r="318" spans="1:6">
      <c r="A318" s="2957" t="s">
        <v>3245</v>
      </c>
      <c r="B318" s="2957" t="s">
        <v>3268</v>
      </c>
      <c r="C318" s="2957">
        <v>1</v>
      </c>
      <c r="D318" s="2957">
        <v>2701</v>
      </c>
      <c r="E318" s="2958">
        <v>90.42</v>
      </c>
      <c r="F318" s="2957"/>
    </row>
    <row r="319" spans="1:6">
      <c r="A319" s="2957" t="s">
        <v>3245</v>
      </c>
      <c r="B319" s="2957" t="s">
        <v>3268</v>
      </c>
      <c r="C319" s="2957">
        <v>1</v>
      </c>
      <c r="D319" s="2957">
        <v>2702</v>
      </c>
      <c r="E319" s="2958">
        <v>89.02</v>
      </c>
      <c r="F319" s="2957"/>
    </row>
    <row r="320" spans="1:6">
      <c r="A320" s="2957" t="s">
        <v>3245</v>
      </c>
      <c r="B320" s="2957" t="s">
        <v>3268</v>
      </c>
      <c r="C320" s="2957">
        <v>1</v>
      </c>
      <c r="D320" s="2957">
        <v>2703</v>
      </c>
      <c r="E320" s="2958">
        <v>89.02</v>
      </c>
      <c r="F320" s="2957"/>
    </row>
    <row r="321" spans="1:6">
      <c r="A321" s="2957" t="s">
        <v>3245</v>
      </c>
      <c r="B321" s="2957" t="s">
        <v>3268</v>
      </c>
      <c r="C321" s="2957">
        <v>1</v>
      </c>
      <c r="D321" s="2957">
        <v>2704</v>
      </c>
      <c r="E321" s="2958">
        <v>122.96</v>
      </c>
      <c r="F321" s="2957"/>
    </row>
    <row r="322" spans="1:6">
      <c r="A322" s="2957" t="s">
        <v>3245</v>
      </c>
      <c r="B322" s="2957" t="s">
        <v>3268</v>
      </c>
      <c r="C322" s="2957">
        <v>1</v>
      </c>
      <c r="D322" s="2957">
        <v>2801</v>
      </c>
      <c r="E322" s="2958">
        <v>90.42</v>
      </c>
      <c r="F322" s="2957"/>
    </row>
    <row r="323" spans="1:6">
      <c r="A323" s="2957" t="s">
        <v>3245</v>
      </c>
      <c r="B323" s="2957" t="s">
        <v>3268</v>
      </c>
      <c r="C323" s="2957">
        <v>1</v>
      </c>
      <c r="D323" s="2957">
        <v>2802</v>
      </c>
      <c r="E323" s="2958">
        <v>89.02</v>
      </c>
      <c r="F323" s="2957"/>
    </row>
    <row r="324" spans="1:6">
      <c r="A324" s="2957" t="s">
        <v>3245</v>
      </c>
      <c r="B324" s="2957" t="s">
        <v>3268</v>
      </c>
      <c r="C324" s="2957">
        <v>1</v>
      </c>
      <c r="D324" s="2957">
        <v>2803</v>
      </c>
      <c r="E324" s="2958">
        <v>89.02</v>
      </c>
      <c r="F324" s="2957"/>
    </row>
    <row r="325" spans="1:6">
      <c r="A325" s="2957" t="s">
        <v>3245</v>
      </c>
      <c r="B325" s="2957" t="s">
        <v>3268</v>
      </c>
      <c r="C325" s="2957">
        <v>1</v>
      </c>
      <c r="D325" s="2957">
        <v>2804</v>
      </c>
      <c r="E325" s="2958">
        <v>122.96</v>
      </c>
      <c r="F325" s="2957"/>
    </row>
    <row r="326" spans="1:6">
      <c r="A326" s="2957" t="s">
        <v>3245</v>
      </c>
      <c r="B326" s="2957" t="s">
        <v>3268</v>
      </c>
      <c r="C326" s="2957">
        <v>1</v>
      </c>
      <c r="D326" s="2957">
        <v>2901</v>
      </c>
      <c r="E326" s="2958">
        <v>90.42</v>
      </c>
      <c r="F326" s="2957"/>
    </row>
    <row r="327" spans="1:6">
      <c r="A327" s="2957" t="s">
        <v>3245</v>
      </c>
      <c r="B327" s="2957" t="s">
        <v>3268</v>
      </c>
      <c r="C327" s="2957">
        <v>1</v>
      </c>
      <c r="D327" s="2957">
        <v>2902</v>
      </c>
      <c r="E327" s="2958">
        <v>89.02</v>
      </c>
      <c r="F327" s="2957"/>
    </row>
    <row r="328" spans="1:6">
      <c r="A328" s="2957" t="s">
        <v>3245</v>
      </c>
      <c r="B328" s="2957" t="s">
        <v>3268</v>
      </c>
      <c r="C328" s="2957">
        <v>1</v>
      </c>
      <c r="D328" s="2957">
        <v>2903</v>
      </c>
      <c r="E328" s="2958">
        <v>89.02</v>
      </c>
      <c r="F328" s="2957"/>
    </row>
    <row r="329" spans="1:6">
      <c r="A329" s="2957" t="s">
        <v>3245</v>
      </c>
      <c r="B329" s="2957" t="s">
        <v>3268</v>
      </c>
      <c r="C329" s="2957">
        <v>1</v>
      </c>
      <c r="D329" s="2957">
        <v>2904</v>
      </c>
      <c r="E329" s="2958">
        <v>122.96</v>
      </c>
      <c r="F329" s="2957"/>
    </row>
    <row r="330" spans="1:6">
      <c r="A330" s="2957" t="s">
        <v>3245</v>
      </c>
      <c r="B330" s="2957" t="s">
        <v>3268</v>
      </c>
      <c r="C330" s="2957">
        <v>1</v>
      </c>
      <c r="D330" s="2957">
        <v>3001</v>
      </c>
      <c r="E330" s="2958">
        <v>90.42</v>
      </c>
      <c r="F330" s="2957"/>
    </row>
    <row r="331" spans="1:6">
      <c r="A331" s="2957" t="s">
        <v>3245</v>
      </c>
      <c r="B331" s="2957" t="s">
        <v>3268</v>
      </c>
      <c r="C331" s="2957">
        <v>1</v>
      </c>
      <c r="D331" s="2957">
        <v>3002</v>
      </c>
      <c r="E331" s="2958">
        <v>89.02</v>
      </c>
      <c r="F331" s="2957"/>
    </row>
    <row r="332" spans="1:6">
      <c r="A332" s="2957" t="s">
        <v>3245</v>
      </c>
      <c r="B332" s="2957" t="s">
        <v>3268</v>
      </c>
      <c r="C332" s="2957">
        <v>1</v>
      </c>
      <c r="D332" s="2957">
        <v>3003</v>
      </c>
      <c r="E332" s="2958">
        <v>89.02</v>
      </c>
      <c r="F332" s="2957"/>
    </row>
    <row r="333" spans="1:6">
      <c r="A333" s="2957" t="s">
        <v>3245</v>
      </c>
      <c r="B333" s="2957" t="s">
        <v>3268</v>
      </c>
      <c r="C333" s="2957">
        <v>1</v>
      </c>
      <c r="D333" s="2957">
        <v>3004</v>
      </c>
      <c r="E333" s="2958">
        <v>122.96</v>
      </c>
      <c r="F333" s="2957"/>
    </row>
    <row r="334" spans="1:6">
      <c r="A334" s="2957" t="s">
        <v>3245</v>
      </c>
      <c r="B334" s="2957" t="s">
        <v>3268</v>
      </c>
      <c r="C334" s="2957">
        <v>1</v>
      </c>
      <c r="D334" s="2957">
        <v>3101</v>
      </c>
      <c r="E334" s="2958">
        <v>90.42</v>
      </c>
      <c r="F334" s="2957"/>
    </row>
    <row r="335" spans="1:6">
      <c r="A335" s="2957" t="s">
        <v>3245</v>
      </c>
      <c r="B335" s="2957" t="s">
        <v>3268</v>
      </c>
      <c r="C335" s="2957">
        <v>1</v>
      </c>
      <c r="D335" s="2957">
        <v>3102</v>
      </c>
      <c r="E335" s="2958">
        <v>89.02</v>
      </c>
      <c r="F335" s="2957"/>
    </row>
    <row r="336" spans="1:6">
      <c r="A336" s="2957" t="s">
        <v>3245</v>
      </c>
      <c r="B336" s="2957" t="s">
        <v>3268</v>
      </c>
      <c r="C336" s="2957">
        <v>1</v>
      </c>
      <c r="D336" s="2957">
        <v>3103</v>
      </c>
      <c r="E336" s="2958">
        <v>89.02</v>
      </c>
      <c r="F336" s="2957"/>
    </row>
    <row r="337" spans="1:6">
      <c r="A337" s="2957" t="s">
        <v>3245</v>
      </c>
      <c r="B337" s="2957" t="s">
        <v>3268</v>
      </c>
      <c r="C337" s="2957">
        <v>1</v>
      </c>
      <c r="D337" s="2957">
        <v>3104</v>
      </c>
      <c r="E337" s="2958">
        <v>122.96</v>
      </c>
      <c r="F337" s="2957"/>
    </row>
    <row r="338" spans="1:6">
      <c r="A338" s="2957" t="s">
        <v>3245</v>
      </c>
      <c r="B338" s="2957" t="s">
        <v>3268</v>
      </c>
      <c r="C338" s="2957">
        <v>1</v>
      </c>
      <c r="D338" s="2957">
        <v>3201</v>
      </c>
      <c r="E338" s="2958">
        <v>90.42</v>
      </c>
      <c r="F338" s="2957"/>
    </row>
    <row r="339" spans="1:6">
      <c r="A339" s="2957" t="s">
        <v>3245</v>
      </c>
      <c r="B339" s="2957" t="s">
        <v>3268</v>
      </c>
      <c r="C339" s="2957">
        <v>1</v>
      </c>
      <c r="D339" s="2957">
        <v>3202</v>
      </c>
      <c r="E339" s="2958">
        <v>89.02</v>
      </c>
      <c r="F339" s="2957"/>
    </row>
    <row r="340" spans="1:6">
      <c r="A340" s="2957" t="s">
        <v>3245</v>
      </c>
      <c r="B340" s="2957" t="s">
        <v>3268</v>
      </c>
      <c r="C340" s="2957">
        <v>1</v>
      </c>
      <c r="D340" s="2957">
        <v>3203</v>
      </c>
      <c r="E340" s="2958">
        <v>89.02</v>
      </c>
      <c r="F340" s="2957"/>
    </row>
    <row r="341" spans="1:6">
      <c r="A341" s="2957" t="s">
        <v>3245</v>
      </c>
      <c r="B341" s="2957" t="s">
        <v>3268</v>
      </c>
      <c r="C341" s="2957">
        <v>1</v>
      </c>
      <c r="D341" s="2957">
        <v>3204</v>
      </c>
      <c r="E341" s="2958">
        <v>122.96</v>
      </c>
      <c r="F341" s="2957"/>
    </row>
    <row r="342" spans="1:6">
      <c r="A342" s="2957" t="s">
        <v>3245</v>
      </c>
      <c r="B342" s="2957" t="s">
        <v>3268</v>
      </c>
      <c r="C342" s="2957">
        <v>1</v>
      </c>
      <c r="D342" s="2957">
        <v>3301</v>
      </c>
      <c r="E342" s="2958">
        <v>90.42</v>
      </c>
      <c r="F342" s="2957"/>
    </row>
    <row r="343" spans="1:6">
      <c r="A343" s="2957" t="s">
        <v>3245</v>
      </c>
      <c r="B343" s="2957" t="s">
        <v>3268</v>
      </c>
      <c r="C343" s="2957">
        <v>1</v>
      </c>
      <c r="D343" s="2957">
        <v>3302</v>
      </c>
      <c r="E343" s="2958">
        <v>89.02</v>
      </c>
      <c r="F343" s="2957"/>
    </row>
    <row r="344" spans="1:6">
      <c r="A344" s="2957" t="s">
        <v>3245</v>
      </c>
      <c r="B344" s="2957" t="s">
        <v>3268</v>
      </c>
      <c r="C344" s="2957">
        <v>1</v>
      </c>
      <c r="D344" s="2957">
        <v>3303</v>
      </c>
      <c r="E344" s="2958">
        <v>89.02</v>
      </c>
      <c r="F344" s="2957"/>
    </row>
    <row r="345" spans="1:6">
      <c r="A345" s="2957" t="s">
        <v>3245</v>
      </c>
      <c r="B345" s="2957" t="s">
        <v>3268</v>
      </c>
      <c r="C345" s="2957">
        <v>1</v>
      </c>
      <c r="D345" s="2967">
        <v>3304</v>
      </c>
      <c r="E345" s="2958">
        <v>122.96</v>
      </c>
      <c r="F345" s="2957"/>
    </row>
    <row r="346" spans="1:6">
      <c r="A346" s="2957" t="s">
        <v>3245</v>
      </c>
      <c r="B346" s="2957" t="s">
        <v>3270</v>
      </c>
      <c r="C346" s="2957">
        <v>1</v>
      </c>
      <c r="D346" s="2957">
        <v>101</v>
      </c>
      <c r="E346" s="2958">
        <v>118.47</v>
      </c>
      <c r="F346" s="2957"/>
    </row>
    <row r="347" spans="1:6">
      <c r="A347" s="2957" t="s">
        <v>3245</v>
      </c>
      <c r="B347" s="2957" t="s">
        <v>3270</v>
      </c>
      <c r="C347" s="2957">
        <v>1</v>
      </c>
      <c r="D347" s="2957">
        <v>102</v>
      </c>
      <c r="E347" s="2958">
        <v>157.97</v>
      </c>
      <c r="F347" s="2957"/>
    </row>
    <row r="348" spans="1:6">
      <c r="A348" s="2957" t="s">
        <v>3245</v>
      </c>
      <c r="B348" s="2957" t="s">
        <v>3270</v>
      </c>
      <c r="C348" s="2957">
        <v>1</v>
      </c>
      <c r="D348" s="2957">
        <v>201</v>
      </c>
      <c r="E348" s="2958">
        <v>118.47</v>
      </c>
      <c r="F348" s="2957"/>
    </row>
    <row r="349" spans="1:6">
      <c r="A349" s="2957" t="s">
        <v>3245</v>
      </c>
      <c r="B349" s="2957" t="s">
        <v>3270</v>
      </c>
      <c r="C349" s="2957">
        <v>1</v>
      </c>
      <c r="D349" s="2957">
        <v>202</v>
      </c>
      <c r="E349" s="2958">
        <v>96.94</v>
      </c>
      <c r="F349" s="2957"/>
    </row>
    <row r="350" spans="1:6">
      <c r="A350" s="2957" t="s">
        <v>3245</v>
      </c>
      <c r="B350" s="2957" t="s">
        <v>3270</v>
      </c>
      <c r="C350" s="2957">
        <v>1</v>
      </c>
      <c r="D350" s="2957">
        <v>203</v>
      </c>
      <c r="E350" s="2958">
        <v>139.79</v>
      </c>
      <c r="F350" s="2957"/>
    </row>
    <row r="351" spans="1:6">
      <c r="A351" s="2957" t="s">
        <v>3245</v>
      </c>
      <c r="B351" s="2957" t="s">
        <v>3270</v>
      </c>
      <c r="C351" s="2957">
        <v>1</v>
      </c>
      <c r="D351" s="2957">
        <v>301</v>
      </c>
      <c r="E351" s="2958">
        <v>118.47</v>
      </c>
      <c r="F351" s="2957"/>
    </row>
    <row r="352" spans="1:6">
      <c r="A352" s="2957" t="s">
        <v>3245</v>
      </c>
      <c r="B352" s="2957" t="s">
        <v>3270</v>
      </c>
      <c r="C352" s="2957">
        <v>1</v>
      </c>
      <c r="D352" s="2957">
        <v>302</v>
      </c>
      <c r="E352" s="2958">
        <v>96.94</v>
      </c>
      <c r="F352" s="2957"/>
    </row>
    <row r="353" spans="1:6">
      <c r="A353" s="2957" t="s">
        <v>3245</v>
      </c>
      <c r="B353" s="2957" t="s">
        <v>3270</v>
      </c>
      <c r="C353" s="2957">
        <v>1</v>
      </c>
      <c r="D353" s="2957">
        <v>303</v>
      </c>
      <c r="E353" s="2958">
        <v>139.79</v>
      </c>
      <c r="F353" s="2957"/>
    </row>
    <row r="354" spans="1:6">
      <c r="A354" s="2957" t="s">
        <v>3245</v>
      </c>
      <c r="B354" s="2957" t="s">
        <v>3270</v>
      </c>
      <c r="C354" s="2957">
        <v>1</v>
      </c>
      <c r="D354" s="2957">
        <v>401</v>
      </c>
      <c r="E354" s="2958">
        <v>118.47</v>
      </c>
      <c r="F354" s="2957"/>
    </row>
    <row r="355" spans="1:6">
      <c r="A355" s="2957" t="s">
        <v>3245</v>
      </c>
      <c r="B355" s="2957" t="s">
        <v>3270</v>
      </c>
      <c r="C355" s="2957">
        <v>1</v>
      </c>
      <c r="D355" s="2957">
        <v>402</v>
      </c>
      <c r="E355" s="2958">
        <v>96.94</v>
      </c>
      <c r="F355" s="2957"/>
    </row>
    <row r="356" spans="1:6">
      <c r="A356" s="2957" t="s">
        <v>3245</v>
      </c>
      <c r="B356" s="2957" t="s">
        <v>3270</v>
      </c>
      <c r="C356" s="2957">
        <v>1</v>
      </c>
      <c r="D356" s="2957">
        <v>403</v>
      </c>
      <c r="E356" s="2958">
        <v>139.79</v>
      </c>
      <c r="F356" s="2957"/>
    </row>
    <row r="357" spans="1:6">
      <c r="A357" s="2957" t="s">
        <v>3245</v>
      </c>
      <c r="B357" s="2957" t="s">
        <v>3270</v>
      </c>
      <c r="C357" s="2957">
        <v>1</v>
      </c>
      <c r="D357" s="2957">
        <v>501</v>
      </c>
      <c r="E357" s="2958">
        <v>118.47</v>
      </c>
      <c r="F357" s="2957"/>
    </row>
    <row r="358" spans="1:6">
      <c r="A358" s="2957" t="s">
        <v>3245</v>
      </c>
      <c r="B358" s="2957" t="s">
        <v>3270</v>
      </c>
      <c r="C358" s="2957">
        <v>1</v>
      </c>
      <c r="D358" s="2957">
        <v>502</v>
      </c>
      <c r="E358" s="2958">
        <v>96.94</v>
      </c>
      <c r="F358" s="2957"/>
    </row>
    <row r="359" spans="1:6">
      <c r="A359" s="2957" t="s">
        <v>3245</v>
      </c>
      <c r="B359" s="2957" t="s">
        <v>3270</v>
      </c>
      <c r="C359" s="2957">
        <v>1</v>
      </c>
      <c r="D359" s="2957">
        <v>503</v>
      </c>
      <c r="E359" s="2958">
        <v>139.79</v>
      </c>
      <c r="F359" s="2957"/>
    </row>
    <row r="360" spans="1:6">
      <c r="A360" s="2957" t="s">
        <v>3245</v>
      </c>
      <c r="B360" s="2957" t="s">
        <v>3270</v>
      </c>
      <c r="C360" s="2957">
        <v>1</v>
      </c>
      <c r="D360" s="2957">
        <v>601</v>
      </c>
      <c r="E360" s="2958">
        <v>118.47</v>
      </c>
      <c r="F360" s="2957"/>
    </row>
    <row r="361" spans="1:6">
      <c r="A361" s="2957" t="s">
        <v>3245</v>
      </c>
      <c r="B361" s="2957" t="s">
        <v>3270</v>
      </c>
      <c r="C361" s="2957">
        <v>1</v>
      </c>
      <c r="D361" s="2957">
        <v>602</v>
      </c>
      <c r="E361" s="2958">
        <v>96.94</v>
      </c>
      <c r="F361" s="2957"/>
    </row>
    <row r="362" spans="1:6">
      <c r="A362" s="2957" t="s">
        <v>3245</v>
      </c>
      <c r="B362" s="2957" t="s">
        <v>3270</v>
      </c>
      <c r="C362" s="2957">
        <v>1</v>
      </c>
      <c r="D362" s="2957">
        <v>603</v>
      </c>
      <c r="E362" s="2958">
        <v>139.79</v>
      </c>
      <c r="F362" s="2957"/>
    </row>
    <row r="363" spans="1:6">
      <c r="A363" s="2957" t="s">
        <v>3245</v>
      </c>
      <c r="B363" s="2957" t="s">
        <v>3270</v>
      </c>
      <c r="C363" s="2957">
        <v>1</v>
      </c>
      <c r="D363" s="2957">
        <v>701</v>
      </c>
      <c r="E363" s="2958">
        <v>118.47</v>
      </c>
      <c r="F363" s="2957"/>
    </row>
    <row r="364" spans="1:6">
      <c r="A364" s="2957" t="s">
        <v>3245</v>
      </c>
      <c r="B364" s="2957" t="s">
        <v>3270</v>
      </c>
      <c r="C364" s="2957">
        <v>1</v>
      </c>
      <c r="D364" s="2957">
        <v>702</v>
      </c>
      <c r="E364" s="2958">
        <v>96.94</v>
      </c>
      <c r="F364" s="2957"/>
    </row>
    <row r="365" spans="1:6">
      <c r="A365" s="2957" t="s">
        <v>3245</v>
      </c>
      <c r="B365" s="2957" t="s">
        <v>3270</v>
      </c>
      <c r="C365" s="2957">
        <v>1</v>
      </c>
      <c r="D365" s="2957">
        <v>703</v>
      </c>
      <c r="E365" s="2958">
        <v>139.79</v>
      </c>
      <c r="F365" s="2957"/>
    </row>
    <row r="366" spans="1:6">
      <c r="A366" s="2957" t="s">
        <v>3245</v>
      </c>
      <c r="B366" s="2957" t="s">
        <v>3270</v>
      </c>
      <c r="C366" s="2957">
        <v>1</v>
      </c>
      <c r="D366" s="2957">
        <v>801</v>
      </c>
      <c r="E366" s="2958">
        <v>118.47</v>
      </c>
      <c r="F366" s="2957"/>
    </row>
    <row r="367" spans="1:6">
      <c r="A367" s="2957" t="s">
        <v>3245</v>
      </c>
      <c r="B367" s="2957" t="s">
        <v>3270</v>
      </c>
      <c r="C367" s="2957">
        <v>1</v>
      </c>
      <c r="D367" s="2957">
        <v>802</v>
      </c>
      <c r="E367" s="2958">
        <v>96.94</v>
      </c>
      <c r="F367" s="2957"/>
    </row>
    <row r="368" spans="1:6">
      <c r="A368" s="2957" t="s">
        <v>3245</v>
      </c>
      <c r="B368" s="2957" t="s">
        <v>3270</v>
      </c>
      <c r="C368" s="2957">
        <v>1</v>
      </c>
      <c r="D368" s="2957">
        <v>803</v>
      </c>
      <c r="E368" s="2958">
        <v>139.79</v>
      </c>
      <c r="F368" s="2957"/>
    </row>
    <row r="369" spans="1:6">
      <c r="A369" s="2957" t="s">
        <v>3245</v>
      </c>
      <c r="B369" s="2957" t="s">
        <v>3270</v>
      </c>
      <c r="C369" s="2957">
        <v>1</v>
      </c>
      <c r="D369" s="2957">
        <v>901</v>
      </c>
      <c r="E369" s="2958">
        <v>118.47</v>
      </c>
      <c r="F369" s="2957"/>
    </row>
    <row r="370" spans="1:6">
      <c r="A370" s="2957" t="s">
        <v>3245</v>
      </c>
      <c r="B370" s="2957" t="s">
        <v>3270</v>
      </c>
      <c r="C370" s="2957">
        <v>1</v>
      </c>
      <c r="D370" s="2957">
        <v>902</v>
      </c>
      <c r="E370" s="2958">
        <v>96.94</v>
      </c>
      <c r="F370" s="2957"/>
    </row>
    <row r="371" spans="1:6">
      <c r="A371" s="2957" t="s">
        <v>3245</v>
      </c>
      <c r="B371" s="2957" t="s">
        <v>3270</v>
      </c>
      <c r="C371" s="2957">
        <v>1</v>
      </c>
      <c r="D371" s="2957">
        <v>903</v>
      </c>
      <c r="E371" s="2958">
        <v>139.79</v>
      </c>
      <c r="F371" s="2957"/>
    </row>
    <row r="372" spans="1:6">
      <c r="A372" s="2957" t="s">
        <v>3245</v>
      </c>
      <c r="B372" s="2957" t="s">
        <v>3270</v>
      </c>
      <c r="C372" s="2957">
        <v>1</v>
      </c>
      <c r="D372" s="2957">
        <v>1001</v>
      </c>
      <c r="E372" s="2958">
        <v>118.47</v>
      </c>
      <c r="F372" s="2957"/>
    </row>
    <row r="373" spans="1:6">
      <c r="A373" s="2957" t="s">
        <v>3245</v>
      </c>
      <c r="B373" s="2957" t="s">
        <v>3270</v>
      </c>
      <c r="C373" s="2957">
        <v>1</v>
      </c>
      <c r="D373" s="2957">
        <v>1002</v>
      </c>
      <c r="E373" s="2958">
        <v>96.94</v>
      </c>
      <c r="F373" s="2957"/>
    </row>
    <row r="374" spans="1:6">
      <c r="A374" s="2957" t="s">
        <v>3245</v>
      </c>
      <c r="B374" s="2957" t="s">
        <v>3270</v>
      </c>
      <c r="C374" s="2957">
        <v>1</v>
      </c>
      <c r="D374" s="2957">
        <v>1003</v>
      </c>
      <c r="E374" s="2958">
        <v>139.79</v>
      </c>
      <c r="F374" s="2957"/>
    </row>
    <row r="375" spans="1:6">
      <c r="A375" s="2957" t="s">
        <v>3245</v>
      </c>
      <c r="B375" s="2957" t="s">
        <v>3270</v>
      </c>
      <c r="C375" s="2957">
        <v>1</v>
      </c>
      <c r="D375" s="2957">
        <v>1101</v>
      </c>
      <c r="E375" s="2958">
        <v>118.47</v>
      </c>
      <c r="F375" s="2957"/>
    </row>
    <row r="376" spans="1:6">
      <c r="A376" s="2957" t="s">
        <v>3245</v>
      </c>
      <c r="B376" s="2957" t="s">
        <v>3270</v>
      </c>
      <c r="C376" s="2957">
        <v>1</v>
      </c>
      <c r="D376" s="2957">
        <v>1102</v>
      </c>
      <c r="E376" s="2958">
        <v>96.94</v>
      </c>
      <c r="F376" s="2957"/>
    </row>
    <row r="377" spans="1:6">
      <c r="A377" s="2957" t="s">
        <v>3245</v>
      </c>
      <c r="B377" s="2957" t="s">
        <v>3270</v>
      </c>
      <c r="C377" s="2957">
        <v>1</v>
      </c>
      <c r="D377" s="2957">
        <v>1103</v>
      </c>
      <c r="E377" s="2958">
        <v>139.79</v>
      </c>
      <c r="F377" s="2957"/>
    </row>
    <row r="378" spans="1:6">
      <c r="A378" s="2957" t="s">
        <v>3245</v>
      </c>
      <c r="B378" s="2957" t="s">
        <v>3270</v>
      </c>
      <c r="C378" s="2957">
        <v>1</v>
      </c>
      <c r="D378" s="2957">
        <v>1201</v>
      </c>
      <c r="E378" s="2958">
        <v>118.47</v>
      </c>
      <c r="F378" s="2957"/>
    </row>
    <row r="379" spans="1:6">
      <c r="A379" s="2957" t="s">
        <v>3245</v>
      </c>
      <c r="B379" s="2957" t="s">
        <v>3270</v>
      </c>
      <c r="C379" s="2957">
        <v>1</v>
      </c>
      <c r="D379" s="2957">
        <v>1202</v>
      </c>
      <c r="E379" s="2958">
        <v>96.94</v>
      </c>
      <c r="F379" s="2957"/>
    </row>
    <row r="380" spans="1:6">
      <c r="A380" s="2957" t="s">
        <v>3245</v>
      </c>
      <c r="B380" s="2957" t="s">
        <v>3270</v>
      </c>
      <c r="C380" s="2957">
        <v>1</v>
      </c>
      <c r="D380" s="2957">
        <v>1203</v>
      </c>
      <c r="E380" s="2958">
        <v>139.79</v>
      </c>
      <c r="F380" s="2957"/>
    </row>
    <row r="381" spans="1:6">
      <c r="A381" s="2957" t="s">
        <v>3245</v>
      </c>
      <c r="B381" s="2957" t="s">
        <v>3270</v>
      </c>
      <c r="C381" s="2957">
        <v>1</v>
      </c>
      <c r="D381" s="2957">
        <v>1301</v>
      </c>
      <c r="E381" s="2958">
        <v>118.47</v>
      </c>
      <c r="F381" s="2957"/>
    </row>
    <row r="382" spans="1:6">
      <c r="A382" s="2957" t="s">
        <v>3245</v>
      </c>
      <c r="B382" s="2957" t="s">
        <v>3270</v>
      </c>
      <c r="C382" s="2957">
        <v>1</v>
      </c>
      <c r="D382" s="2957">
        <v>1302</v>
      </c>
      <c r="E382" s="2958">
        <v>96.94</v>
      </c>
      <c r="F382" s="2957"/>
    </row>
    <row r="383" spans="1:6">
      <c r="A383" s="2957" t="s">
        <v>3245</v>
      </c>
      <c r="B383" s="2957" t="s">
        <v>3270</v>
      </c>
      <c r="C383" s="2957">
        <v>1</v>
      </c>
      <c r="D383" s="2957">
        <v>1303</v>
      </c>
      <c r="E383" s="2958">
        <v>139.79</v>
      </c>
      <c r="F383" s="2957"/>
    </row>
    <row r="384" spans="1:6">
      <c r="A384" s="2957" t="s">
        <v>3245</v>
      </c>
      <c r="B384" s="2957" t="s">
        <v>3270</v>
      </c>
      <c r="C384" s="2957">
        <v>1</v>
      </c>
      <c r="D384" s="2957">
        <v>1401</v>
      </c>
      <c r="E384" s="2958">
        <v>118.47</v>
      </c>
      <c r="F384" s="2957"/>
    </row>
    <row r="385" spans="1:6">
      <c r="A385" s="2957" t="s">
        <v>3245</v>
      </c>
      <c r="B385" s="2957" t="s">
        <v>3270</v>
      </c>
      <c r="C385" s="2957">
        <v>1</v>
      </c>
      <c r="D385" s="2957">
        <v>1402</v>
      </c>
      <c r="E385" s="2958">
        <v>96.94</v>
      </c>
      <c r="F385" s="2957"/>
    </row>
    <row r="386" spans="1:6">
      <c r="A386" s="2957" t="s">
        <v>3245</v>
      </c>
      <c r="B386" s="2957" t="s">
        <v>3270</v>
      </c>
      <c r="C386" s="2957">
        <v>1</v>
      </c>
      <c r="D386" s="2957">
        <v>1403</v>
      </c>
      <c r="E386" s="2958">
        <v>139.79</v>
      </c>
      <c r="F386" s="2957"/>
    </row>
    <row r="387" spans="1:6">
      <c r="A387" s="2957" t="s">
        <v>3245</v>
      </c>
      <c r="B387" s="2957" t="s">
        <v>3270</v>
      </c>
      <c r="C387" s="2957">
        <v>1</v>
      </c>
      <c r="D387" s="2957">
        <v>1501</v>
      </c>
      <c r="E387" s="2958">
        <v>118.47</v>
      </c>
      <c r="F387" s="2957"/>
    </row>
    <row r="388" spans="1:6">
      <c r="A388" s="2957" t="s">
        <v>3245</v>
      </c>
      <c r="B388" s="2957" t="s">
        <v>3270</v>
      </c>
      <c r="C388" s="2957">
        <v>1</v>
      </c>
      <c r="D388" s="2957">
        <v>1502</v>
      </c>
      <c r="E388" s="2958">
        <v>96.94</v>
      </c>
      <c r="F388" s="2957"/>
    </row>
    <row r="389" spans="1:6">
      <c r="A389" s="2957" t="s">
        <v>3245</v>
      </c>
      <c r="B389" s="2957" t="s">
        <v>3270</v>
      </c>
      <c r="C389" s="2957">
        <v>1</v>
      </c>
      <c r="D389" s="2957">
        <v>1503</v>
      </c>
      <c r="E389" s="2958">
        <v>139.79</v>
      </c>
      <c r="F389" s="2957"/>
    </row>
    <row r="390" spans="1:6">
      <c r="A390" s="2957" t="s">
        <v>3245</v>
      </c>
      <c r="B390" s="2957" t="s">
        <v>3270</v>
      </c>
      <c r="C390" s="2957">
        <v>1</v>
      </c>
      <c r="D390" s="2957">
        <v>1601</v>
      </c>
      <c r="E390" s="2958">
        <v>118.47</v>
      </c>
      <c r="F390" s="2957"/>
    </row>
    <row r="391" spans="1:6">
      <c r="A391" s="2957" t="s">
        <v>3245</v>
      </c>
      <c r="B391" s="2957" t="s">
        <v>3270</v>
      </c>
      <c r="C391" s="2957">
        <v>1</v>
      </c>
      <c r="D391" s="2957">
        <v>1602</v>
      </c>
      <c r="E391" s="2958">
        <v>96.94</v>
      </c>
      <c r="F391" s="2957"/>
    </row>
    <row r="392" spans="1:6">
      <c r="A392" s="2957" t="s">
        <v>3245</v>
      </c>
      <c r="B392" s="2957" t="s">
        <v>3270</v>
      </c>
      <c r="C392" s="2957">
        <v>1</v>
      </c>
      <c r="D392" s="2957">
        <v>1603</v>
      </c>
      <c r="E392" s="2958">
        <v>139.79</v>
      </c>
      <c r="F392" s="2957"/>
    </row>
    <row r="393" spans="1:6">
      <c r="A393" s="2957" t="s">
        <v>3245</v>
      </c>
      <c r="B393" s="2957" t="s">
        <v>3270</v>
      </c>
      <c r="C393" s="2957">
        <v>1</v>
      </c>
      <c r="D393" s="2957">
        <v>1701</v>
      </c>
      <c r="E393" s="2958">
        <v>118.47</v>
      </c>
      <c r="F393" s="2957"/>
    </row>
    <row r="394" spans="1:6">
      <c r="A394" s="2957" t="s">
        <v>3245</v>
      </c>
      <c r="B394" s="2957" t="s">
        <v>3270</v>
      </c>
      <c r="C394" s="2957">
        <v>1</v>
      </c>
      <c r="D394" s="2957">
        <v>1702</v>
      </c>
      <c r="E394" s="2958">
        <v>96.94</v>
      </c>
      <c r="F394" s="2957"/>
    </row>
    <row r="395" spans="1:6">
      <c r="A395" s="2957" t="s">
        <v>3245</v>
      </c>
      <c r="B395" s="2957" t="s">
        <v>3270</v>
      </c>
      <c r="C395" s="2957">
        <v>1</v>
      </c>
      <c r="D395" s="2957">
        <v>1703</v>
      </c>
      <c r="E395" s="2958">
        <v>139.79</v>
      </c>
      <c r="F395" s="2957"/>
    </row>
    <row r="396" spans="1:6">
      <c r="A396" s="2957" t="s">
        <v>3245</v>
      </c>
      <c r="B396" s="2957" t="s">
        <v>3270</v>
      </c>
      <c r="C396" s="2957">
        <v>1</v>
      </c>
      <c r="D396" s="2957">
        <v>1801</v>
      </c>
      <c r="E396" s="2958">
        <v>118.47</v>
      </c>
      <c r="F396" s="2957"/>
    </row>
    <row r="397" spans="1:6">
      <c r="A397" s="2957" t="s">
        <v>3245</v>
      </c>
      <c r="B397" s="2957" t="s">
        <v>3270</v>
      </c>
      <c r="C397" s="2957">
        <v>1</v>
      </c>
      <c r="D397" s="2957">
        <v>1802</v>
      </c>
      <c r="E397" s="2958">
        <v>96.94</v>
      </c>
      <c r="F397" s="2957"/>
    </row>
    <row r="398" spans="1:6">
      <c r="A398" s="2957" t="s">
        <v>3245</v>
      </c>
      <c r="B398" s="2957" t="s">
        <v>3270</v>
      </c>
      <c r="C398" s="2957">
        <v>1</v>
      </c>
      <c r="D398" s="2957">
        <v>1803</v>
      </c>
      <c r="E398" s="2958">
        <v>139.79</v>
      </c>
      <c r="F398" s="2957"/>
    </row>
    <row r="399" spans="1:6">
      <c r="A399" s="2957" t="s">
        <v>3245</v>
      </c>
      <c r="B399" s="2957" t="s">
        <v>3270</v>
      </c>
      <c r="C399" s="2957">
        <v>1</v>
      </c>
      <c r="D399" s="2957">
        <v>1901</v>
      </c>
      <c r="E399" s="2958">
        <v>118.47</v>
      </c>
      <c r="F399" s="2957"/>
    </row>
    <row r="400" spans="1:6">
      <c r="A400" s="2957" t="s">
        <v>3245</v>
      </c>
      <c r="B400" s="2957" t="s">
        <v>3270</v>
      </c>
      <c r="C400" s="2957">
        <v>1</v>
      </c>
      <c r="D400" s="2957">
        <v>1902</v>
      </c>
      <c r="E400" s="2958">
        <v>96.94</v>
      </c>
      <c r="F400" s="2957"/>
    </row>
    <row r="401" spans="1:6">
      <c r="A401" s="2957" t="s">
        <v>3245</v>
      </c>
      <c r="B401" s="2957" t="s">
        <v>3270</v>
      </c>
      <c r="C401" s="2957">
        <v>1</v>
      </c>
      <c r="D401" s="2957">
        <v>1903</v>
      </c>
      <c r="E401" s="2958">
        <v>139.79</v>
      </c>
      <c r="F401" s="2957"/>
    </row>
    <row r="402" spans="1:6">
      <c r="A402" s="2957" t="s">
        <v>3245</v>
      </c>
      <c r="B402" s="2957" t="s">
        <v>3270</v>
      </c>
      <c r="C402" s="2957">
        <v>1</v>
      </c>
      <c r="D402" s="2957">
        <v>2001</v>
      </c>
      <c r="E402" s="2958">
        <v>118.47</v>
      </c>
      <c r="F402" s="2957"/>
    </row>
    <row r="403" spans="1:6">
      <c r="A403" s="2957" t="s">
        <v>3245</v>
      </c>
      <c r="B403" s="2957" t="s">
        <v>3270</v>
      </c>
      <c r="C403" s="2957">
        <v>1</v>
      </c>
      <c r="D403" s="2957">
        <v>2002</v>
      </c>
      <c r="E403" s="2958">
        <v>96.94</v>
      </c>
      <c r="F403" s="2957"/>
    </row>
    <row r="404" spans="1:6">
      <c r="A404" s="2957" t="s">
        <v>3245</v>
      </c>
      <c r="B404" s="2957" t="s">
        <v>3270</v>
      </c>
      <c r="C404" s="2957">
        <v>1</v>
      </c>
      <c r="D404" s="2957">
        <v>2003</v>
      </c>
      <c r="E404" s="2958">
        <v>139.79</v>
      </c>
      <c r="F404" s="2957"/>
    </row>
    <row r="405" spans="1:6">
      <c r="A405" s="2957" t="s">
        <v>3245</v>
      </c>
      <c r="B405" s="2957" t="s">
        <v>3270</v>
      </c>
      <c r="C405" s="2957">
        <v>1</v>
      </c>
      <c r="D405" s="2957">
        <v>2101</v>
      </c>
      <c r="E405" s="2958">
        <v>118.47</v>
      </c>
      <c r="F405" s="2957"/>
    </row>
    <row r="406" spans="1:6">
      <c r="A406" s="2957" t="s">
        <v>3245</v>
      </c>
      <c r="B406" s="2957" t="s">
        <v>3270</v>
      </c>
      <c r="C406" s="2957">
        <v>1</v>
      </c>
      <c r="D406" s="2957">
        <v>2102</v>
      </c>
      <c r="E406" s="2958">
        <v>96.94</v>
      </c>
      <c r="F406" s="2957"/>
    </row>
    <row r="407" spans="1:6">
      <c r="A407" s="2957" t="s">
        <v>3245</v>
      </c>
      <c r="B407" s="2957" t="s">
        <v>3270</v>
      </c>
      <c r="C407" s="2957">
        <v>1</v>
      </c>
      <c r="D407" s="2957">
        <v>2103</v>
      </c>
      <c r="E407" s="2958">
        <v>139.79</v>
      </c>
      <c r="F407" s="2957"/>
    </row>
    <row r="408" spans="1:6">
      <c r="A408" s="2957" t="s">
        <v>3245</v>
      </c>
      <c r="B408" s="2957" t="s">
        <v>3270</v>
      </c>
      <c r="C408" s="2957">
        <v>1</v>
      </c>
      <c r="D408" s="2957">
        <v>2201</v>
      </c>
      <c r="E408" s="2958">
        <v>118.47</v>
      </c>
      <c r="F408" s="2957"/>
    </row>
    <row r="409" spans="1:6">
      <c r="A409" s="2957" t="s">
        <v>3245</v>
      </c>
      <c r="B409" s="2957" t="s">
        <v>3270</v>
      </c>
      <c r="C409" s="2957">
        <v>1</v>
      </c>
      <c r="D409" s="2957">
        <v>2202</v>
      </c>
      <c r="E409" s="2958">
        <v>96.94</v>
      </c>
      <c r="F409" s="2957"/>
    </row>
    <row r="410" spans="1:6">
      <c r="A410" s="2957" t="s">
        <v>3245</v>
      </c>
      <c r="B410" s="2957" t="s">
        <v>3270</v>
      </c>
      <c r="C410" s="2957">
        <v>1</v>
      </c>
      <c r="D410" s="2957">
        <v>2203</v>
      </c>
      <c r="E410" s="2958">
        <v>139.79</v>
      </c>
      <c r="F410" s="2957"/>
    </row>
    <row r="411" spans="1:6">
      <c r="A411" s="2957" t="s">
        <v>3245</v>
      </c>
      <c r="B411" s="2957" t="s">
        <v>3270</v>
      </c>
      <c r="C411" s="2957">
        <v>1</v>
      </c>
      <c r="D411" s="2957">
        <v>2301</v>
      </c>
      <c r="E411" s="2958">
        <v>118.47</v>
      </c>
      <c r="F411" s="2957"/>
    </row>
    <row r="412" spans="1:6">
      <c r="A412" s="2957" t="s">
        <v>3245</v>
      </c>
      <c r="B412" s="2957" t="s">
        <v>3270</v>
      </c>
      <c r="C412" s="2957">
        <v>1</v>
      </c>
      <c r="D412" s="2957">
        <v>2302</v>
      </c>
      <c r="E412" s="2958">
        <v>96.94</v>
      </c>
      <c r="F412" s="2957"/>
    </row>
    <row r="413" spans="1:6">
      <c r="A413" s="2957" t="s">
        <v>3245</v>
      </c>
      <c r="B413" s="2957" t="s">
        <v>3270</v>
      </c>
      <c r="C413" s="2957">
        <v>1</v>
      </c>
      <c r="D413" s="2957">
        <v>2303</v>
      </c>
      <c r="E413" s="2958">
        <v>139.79</v>
      </c>
      <c r="F413" s="2957"/>
    </row>
    <row r="414" spans="1:6">
      <c r="A414" s="2957" t="s">
        <v>3245</v>
      </c>
      <c r="B414" s="2957" t="s">
        <v>3270</v>
      </c>
      <c r="C414" s="2957">
        <v>1</v>
      </c>
      <c r="D414" s="2957">
        <v>2401</v>
      </c>
      <c r="E414" s="2958">
        <v>118.47</v>
      </c>
      <c r="F414" s="2957"/>
    </row>
    <row r="415" spans="1:6">
      <c r="A415" s="2957" t="s">
        <v>3245</v>
      </c>
      <c r="B415" s="2957" t="s">
        <v>3270</v>
      </c>
      <c r="C415" s="2957">
        <v>1</v>
      </c>
      <c r="D415" s="2957">
        <v>2402</v>
      </c>
      <c r="E415" s="2958">
        <v>96.94</v>
      </c>
      <c r="F415" s="2957"/>
    </row>
    <row r="416" spans="1:6">
      <c r="A416" s="2957" t="s">
        <v>3245</v>
      </c>
      <c r="B416" s="2957" t="s">
        <v>3270</v>
      </c>
      <c r="C416" s="2957">
        <v>1</v>
      </c>
      <c r="D416" s="2957">
        <v>2403</v>
      </c>
      <c r="E416" s="2958">
        <v>139.79</v>
      </c>
      <c r="F416" s="2957"/>
    </row>
    <row r="417" spans="1:6">
      <c r="A417" s="2957" t="s">
        <v>3245</v>
      </c>
      <c r="B417" s="2957" t="s">
        <v>3270</v>
      </c>
      <c r="C417" s="2957">
        <v>1</v>
      </c>
      <c r="D417" s="2957">
        <v>2501</v>
      </c>
      <c r="E417" s="2958">
        <v>118.47</v>
      </c>
      <c r="F417" s="2957"/>
    </row>
    <row r="418" spans="1:6">
      <c r="A418" s="2957" t="s">
        <v>3245</v>
      </c>
      <c r="B418" s="2957" t="s">
        <v>3270</v>
      </c>
      <c r="C418" s="2957">
        <v>1</v>
      </c>
      <c r="D418" s="2957">
        <v>2502</v>
      </c>
      <c r="E418" s="2958">
        <v>96.94</v>
      </c>
      <c r="F418" s="2957"/>
    </row>
    <row r="419" spans="1:6">
      <c r="A419" s="2957" t="s">
        <v>3245</v>
      </c>
      <c r="B419" s="2957" t="s">
        <v>3270</v>
      </c>
      <c r="C419" s="2957">
        <v>1</v>
      </c>
      <c r="D419" s="2957">
        <v>2503</v>
      </c>
      <c r="E419" s="2958">
        <v>139.79</v>
      </c>
      <c r="F419" s="2957"/>
    </row>
    <row r="420" spans="1:6">
      <c r="A420" s="2957" t="s">
        <v>3245</v>
      </c>
      <c r="B420" s="2957" t="s">
        <v>3270</v>
      </c>
      <c r="C420" s="2957">
        <v>1</v>
      </c>
      <c r="D420" s="2957">
        <v>2601</v>
      </c>
      <c r="E420" s="2958">
        <v>118.47</v>
      </c>
      <c r="F420" s="2957"/>
    </row>
    <row r="421" spans="1:6">
      <c r="A421" s="2957" t="s">
        <v>3245</v>
      </c>
      <c r="B421" s="2957" t="s">
        <v>3270</v>
      </c>
      <c r="C421" s="2957">
        <v>1</v>
      </c>
      <c r="D421" s="2957">
        <v>2602</v>
      </c>
      <c r="E421" s="2958">
        <v>96.94</v>
      </c>
      <c r="F421" s="2957"/>
    </row>
    <row r="422" spans="1:6">
      <c r="A422" s="2957" t="s">
        <v>3245</v>
      </c>
      <c r="B422" s="2957" t="s">
        <v>3270</v>
      </c>
      <c r="C422" s="2957">
        <v>1</v>
      </c>
      <c r="D422" s="2957">
        <v>2603</v>
      </c>
      <c r="E422" s="2958">
        <v>139.79</v>
      </c>
      <c r="F422" s="2957"/>
    </row>
    <row r="423" spans="1:6">
      <c r="A423" s="2957" t="s">
        <v>3245</v>
      </c>
      <c r="B423" s="2957" t="s">
        <v>3270</v>
      </c>
      <c r="C423" s="2957">
        <v>1</v>
      </c>
      <c r="D423" s="2957">
        <v>2701</v>
      </c>
      <c r="E423" s="2958">
        <v>118.47</v>
      </c>
      <c r="F423" s="2957"/>
    </row>
    <row r="424" spans="1:6">
      <c r="A424" s="2957" t="s">
        <v>3245</v>
      </c>
      <c r="B424" s="2957" t="s">
        <v>3270</v>
      </c>
      <c r="C424" s="2957">
        <v>1</v>
      </c>
      <c r="D424" s="2957">
        <v>2702</v>
      </c>
      <c r="E424" s="2958">
        <v>96.94</v>
      </c>
      <c r="F424" s="2957"/>
    </row>
    <row r="425" spans="1:6">
      <c r="A425" s="2957" t="s">
        <v>3245</v>
      </c>
      <c r="B425" s="2957" t="s">
        <v>3270</v>
      </c>
      <c r="C425" s="2957">
        <v>1</v>
      </c>
      <c r="D425" s="2957">
        <v>2703</v>
      </c>
      <c r="E425" s="2958">
        <v>139.79</v>
      </c>
      <c r="F425" s="2957"/>
    </row>
    <row r="426" spans="1:6">
      <c r="A426" s="2957" t="s">
        <v>3245</v>
      </c>
      <c r="B426" s="2957" t="s">
        <v>3270</v>
      </c>
      <c r="C426" s="2957">
        <v>1</v>
      </c>
      <c r="D426" s="2957">
        <v>2801</v>
      </c>
      <c r="E426" s="2958">
        <v>118.47</v>
      </c>
      <c r="F426" s="2957"/>
    </row>
    <row r="427" spans="1:6">
      <c r="A427" s="2957" t="s">
        <v>3245</v>
      </c>
      <c r="B427" s="2957" t="s">
        <v>3270</v>
      </c>
      <c r="C427" s="2957">
        <v>1</v>
      </c>
      <c r="D427" s="2957">
        <v>2802</v>
      </c>
      <c r="E427" s="2958">
        <v>96.94</v>
      </c>
      <c r="F427" s="2957"/>
    </row>
    <row r="428" spans="1:6">
      <c r="A428" s="2957" t="s">
        <v>3245</v>
      </c>
      <c r="B428" s="2957" t="s">
        <v>3270</v>
      </c>
      <c r="C428" s="2957">
        <v>1</v>
      </c>
      <c r="D428" s="2957">
        <v>2803</v>
      </c>
      <c r="E428" s="2958">
        <v>139.79</v>
      </c>
      <c r="F428" s="2957"/>
    </row>
    <row r="429" spans="1:6">
      <c r="A429" s="2957" t="s">
        <v>3245</v>
      </c>
      <c r="B429" s="2957" t="s">
        <v>3270</v>
      </c>
      <c r="C429" s="2957">
        <v>1</v>
      </c>
      <c r="D429" s="2957">
        <v>2901</v>
      </c>
      <c r="E429" s="2958">
        <v>118.47</v>
      </c>
      <c r="F429" s="2957"/>
    </row>
    <row r="430" spans="1:6">
      <c r="A430" s="2957" t="s">
        <v>3245</v>
      </c>
      <c r="B430" s="2957" t="s">
        <v>3270</v>
      </c>
      <c r="C430" s="2957">
        <v>1</v>
      </c>
      <c r="D430" s="2957">
        <v>2902</v>
      </c>
      <c r="E430" s="2958">
        <v>96.94</v>
      </c>
      <c r="F430" s="2957"/>
    </row>
    <row r="431" spans="1:6">
      <c r="A431" s="2957" t="s">
        <v>3245</v>
      </c>
      <c r="B431" s="2957" t="s">
        <v>3270</v>
      </c>
      <c r="C431" s="2957">
        <v>1</v>
      </c>
      <c r="D431" s="2957">
        <v>2903</v>
      </c>
      <c r="E431" s="2958">
        <v>139.79</v>
      </c>
      <c r="F431" s="2957"/>
    </row>
    <row r="432" spans="1:6">
      <c r="A432" s="2957" t="s">
        <v>3245</v>
      </c>
      <c r="B432" s="2957" t="s">
        <v>3270</v>
      </c>
      <c r="C432" s="2957">
        <v>1</v>
      </c>
      <c r="D432" s="2957">
        <v>3001</v>
      </c>
      <c r="E432" s="2958">
        <v>118.47</v>
      </c>
      <c r="F432" s="2957"/>
    </row>
    <row r="433" spans="1:6">
      <c r="A433" s="2957" t="s">
        <v>3245</v>
      </c>
      <c r="B433" s="2957" t="s">
        <v>3270</v>
      </c>
      <c r="C433" s="2957">
        <v>1</v>
      </c>
      <c r="D433" s="2957">
        <v>3002</v>
      </c>
      <c r="E433" s="2958">
        <v>96.94</v>
      </c>
      <c r="F433" s="2957"/>
    </row>
    <row r="434" spans="1:6">
      <c r="A434" s="2957" t="s">
        <v>3245</v>
      </c>
      <c r="B434" s="2957" t="s">
        <v>3270</v>
      </c>
      <c r="C434" s="2957">
        <v>1</v>
      </c>
      <c r="D434" s="2967">
        <v>3003</v>
      </c>
      <c r="E434" s="2958">
        <v>139.79</v>
      </c>
      <c r="F434" s="2957"/>
    </row>
    <row r="435" spans="1:6">
      <c r="A435" s="2957" t="s">
        <v>3245</v>
      </c>
      <c r="B435" s="2957" t="s">
        <v>3271</v>
      </c>
      <c r="C435" s="2957">
        <v>1</v>
      </c>
      <c r="D435" s="2957">
        <v>101</v>
      </c>
      <c r="E435" s="2958">
        <v>117.8</v>
      </c>
      <c r="F435" s="2957"/>
    </row>
    <row r="436" spans="1:6">
      <c r="A436" s="2957" t="s">
        <v>3245</v>
      </c>
      <c r="B436" s="2957" t="s">
        <v>3271</v>
      </c>
      <c r="C436" s="2957">
        <v>1</v>
      </c>
      <c r="D436" s="2957">
        <v>102</v>
      </c>
      <c r="E436" s="2958">
        <v>96.39</v>
      </c>
      <c r="F436" s="2957"/>
    </row>
    <row r="437" spans="1:6">
      <c r="A437" s="2957" t="s">
        <v>3245</v>
      </c>
      <c r="B437" s="2957" t="s">
        <v>3271</v>
      </c>
      <c r="C437" s="2957">
        <v>1</v>
      </c>
      <c r="D437" s="2957">
        <v>103</v>
      </c>
      <c r="E437" s="2958">
        <v>139</v>
      </c>
      <c r="F437" s="2957"/>
    </row>
    <row r="438" spans="1:6">
      <c r="A438" s="2957" t="s">
        <v>3245</v>
      </c>
      <c r="B438" s="2957" t="s">
        <v>3271</v>
      </c>
      <c r="C438" s="2957">
        <v>1</v>
      </c>
      <c r="D438" s="2957">
        <v>201</v>
      </c>
      <c r="E438" s="2958">
        <v>117.8</v>
      </c>
      <c r="F438" s="2957"/>
    </row>
    <row r="439" spans="1:6">
      <c r="A439" s="2957" t="s">
        <v>3245</v>
      </c>
      <c r="B439" s="2957" t="s">
        <v>3271</v>
      </c>
      <c r="C439" s="2957">
        <v>1</v>
      </c>
      <c r="D439" s="2957">
        <v>202</v>
      </c>
      <c r="E439" s="2958">
        <v>96.39</v>
      </c>
      <c r="F439" s="2957"/>
    </row>
    <row r="440" spans="1:6">
      <c r="A440" s="2957" t="s">
        <v>3245</v>
      </c>
      <c r="B440" s="2957" t="s">
        <v>3271</v>
      </c>
      <c r="C440" s="2957">
        <v>1</v>
      </c>
      <c r="D440" s="2957">
        <v>203</v>
      </c>
      <c r="E440" s="2958">
        <v>139</v>
      </c>
      <c r="F440" s="2957"/>
    </row>
    <row r="441" spans="1:6">
      <c r="A441" s="2957" t="s">
        <v>3245</v>
      </c>
      <c r="B441" s="2957" t="s">
        <v>3271</v>
      </c>
      <c r="C441" s="2957">
        <v>1</v>
      </c>
      <c r="D441" s="2957">
        <v>301</v>
      </c>
      <c r="E441" s="2958">
        <v>117.8</v>
      </c>
      <c r="F441" s="2957"/>
    </row>
    <row r="442" spans="1:6">
      <c r="A442" s="2957" t="s">
        <v>3245</v>
      </c>
      <c r="B442" s="2957" t="s">
        <v>3271</v>
      </c>
      <c r="C442" s="2957">
        <v>1</v>
      </c>
      <c r="D442" s="2957">
        <v>302</v>
      </c>
      <c r="E442" s="2958">
        <v>96.39</v>
      </c>
      <c r="F442" s="2957"/>
    </row>
    <row r="443" spans="1:6">
      <c r="A443" s="2957" t="s">
        <v>3245</v>
      </c>
      <c r="B443" s="2957" t="s">
        <v>3271</v>
      </c>
      <c r="C443" s="2957">
        <v>1</v>
      </c>
      <c r="D443" s="2957">
        <v>303</v>
      </c>
      <c r="E443" s="2958">
        <v>139</v>
      </c>
      <c r="F443" s="2957"/>
    </row>
    <row r="444" spans="1:6">
      <c r="A444" s="2957" t="s">
        <v>3245</v>
      </c>
      <c r="B444" s="2957" t="s">
        <v>3271</v>
      </c>
      <c r="C444" s="2957">
        <v>1</v>
      </c>
      <c r="D444" s="2957">
        <v>401</v>
      </c>
      <c r="E444" s="2958">
        <v>117.8</v>
      </c>
      <c r="F444" s="2957"/>
    </row>
    <row r="445" spans="1:6">
      <c r="A445" s="2957" t="s">
        <v>3245</v>
      </c>
      <c r="B445" s="2957" t="s">
        <v>3271</v>
      </c>
      <c r="C445" s="2957">
        <v>1</v>
      </c>
      <c r="D445" s="2957">
        <v>402</v>
      </c>
      <c r="E445" s="2958">
        <v>96.39</v>
      </c>
      <c r="F445" s="2957"/>
    </row>
    <row r="446" spans="1:6">
      <c r="A446" s="2957" t="s">
        <v>3245</v>
      </c>
      <c r="B446" s="2957" t="s">
        <v>3271</v>
      </c>
      <c r="C446" s="2957">
        <v>1</v>
      </c>
      <c r="D446" s="2957">
        <v>403</v>
      </c>
      <c r="E446" s="2958">
        <v>139</v>
      </c>
      <c r="F446" s="2957"/>
    </row>
    <row r="447" spans="1:6">
      <c r="A447" s="2957" t="s">
        <v>3245</v>
      </c>
      <c r="B447" s="2957" t="s">
        <v>3271</v>
      </c>
      <c r="C447" s="2957">
        <v>1</v>
      </c>
      <c r="D447" s="2957">
        <v>501</v>
      </c>
      <c r="E447" s="2958">
        <v>117.8</v>
      </c>
      <c r="F447" s="2957"/>
    </row>
    <row r="448" spans="1:6">
      <c r="A448" s="2957" t="s">
        <v>3245</v>
      </c>
      <c r="B448" s="2957" t="s">
        <v>3271</v>
      </c>
      <c r="C448" s="2957">
        <v>1</v>
      </c>
      <c r="D448" s="2957">
        <v>502</v>
      </c>
      <c r="E448" s="2958">
        <v>96.39</v>
      </c>
      <c r="F448" s="2957"/>
    </row>
    <row r="449" spans="1:6">
      <c r="A449" s="2957" t="s">
        <v>3245</v>
      </c>
      <c r="B449" s="2957" t="s">
        <v>3271</v>
      </c>
      <c r="C449" s="2957">
        <v>1</v>
      </c>
      <c r="D449" s="2957">
        <v>503</v>
      </c>
      <c r="E449" s="2958">
        <v>139</v>
      </c>
      <c r="F449" s="2957"/>
    </row>
    <row r="450" spans="1:6">
      <c r="A450" s="2957" t="s">
        <v>3245</v>
      </c>
      <c r="B450" s="2957" t="s">
        <v>3271</v>
      </c>
      <c r="C450" s="2957">
        <v>1</v>
      </c>
      <c r="D450" s="2957">
        <v>601</v>
      </c>
      <c r="E450" s="2958">
        <v>117.8</v>
      </c>
      <c r="F450" s="2957"/>
    </row>
    <row r="451" spans="1:6">
      <c r="A451" s="2957" t="s">
        <v>3245</v>
      </c>
      <c r="B451" s="2957" t="s">
        <v>3271</v>
      </c>
      <c r="C451" s="2957">
        <v>1</v>
      </c>
      <c r="D451" s="2957">
        <v>602</v>
      </c>
      <c r="E451" s="2958">
        <v>96.39</v>
      </c>
      <c r="F451" s="2957"/>
    </row>
    <row r="452" spans="1:6">
      <c r="A452" s="2957" t="s">
        <v>3245</v>
      </c>
      <c r="B452" s="2957" t="s">
        <v>3271</v>
      </c>
      <c r="C452" s="2957">
        <v>1</v>
      </c>
      <c r="D452" s="2957">
        <v>603</v>
      </c>
      <c r="E452" s="2958">
        <v>139</v>
      </c>
      <c r="F452" s="2957"/>
    </row>
    <row r="453" spans="1:6">
      <c r="A453" s="2957" t="s">
        <v>3245</v>
      </c>
      <c r="B453" s="2957" t="s">
        <v>3271</v>
      </c>
      <c r="C453" s="2957">
        <v>1</v>
      </c>
      <c r="D453" s="2957">
        <v>701</v>
      </c>
      <c r="E453" s="2958">
        <v>117.8</v>
      </c>
      <c r="F453" s="2957"/>
    </row>
    <row r="454" spans="1:6">
      <c r="A454" s="2957" t="s">
        <v>3245</v>
      </c>
      <c r="B454" s="2957" t="s">
        <v>3271</v>
      </c>
      <c r="C454" s="2957">
        <v>1</v>
      </c>
      <c r="D454" s="2957">
        <v>702</v>
      </c>
      <c r="E454" s="2958">
        <v>96.39</v>
      </c>
      <c r="F454" s="2957"/>
    </row>
    <row r="455" spans="1:6">
      <c r="A455" s="2957" t="s">
        <v>3245</v>
      </c>
      <c r="B455" s="2957" t="s">
        <v>3271</v>
      </c>
      <c r="C455" s="2957">
        <v>1</v>
      </c>
      <c r="D455" s="2957">
        <v>703</v>
      </c>
      <c r="E455" s="2958">
        <v>139</v>
      </c>
      <c r="F455" s="2957"/>
    </row>
    <row r="456" spans="1:6">
      <c r="A456" s="2957" t="s">
        <v>3245</v>
      </c>
      <c r="B456" s="2957" t="s">
        <v>3271</v>
      </c>
      <c r="C456" s="2957">
        <v>1</v>
      </c>
      <c r="D456" s="2957">
        <v>801</v>
      </c>
      <c r="E456" s="2958">
        <v>117.8</v>
      </c>
      <c r="F456" s="2957"/>
    </row>
    <row r="457" spans="1:6">
      <c r="A457" s="2957" t="s">
        <v>3245</v>
      </c>
      <c r="B457" s="2957" t="s">
        <v>3271</v>
      </c>
      <c r="C457" s="2957">
        <v>1</v>
      </c>
      <c r="D457" s="2957">
        <v>802</v>
      </c>
      <c r="E457" s="2958">
        <v>96.39</v>
      </c>
      <c r="F457" s="2957"/>
    </row>
    <row r="458" spans="1:6">
      <c r="A458" s="2957" t="s">
        <v>3245</v>
      </c>
      <c r="B458" s="2957" t="s">
        <v>3271</v>
      </c>
      <c r="C458" s="2957">
        <v>1</v>
      </c>
      <c r="D458" s="2957">
        <v>803</v>
      </c>
      <c r="E458" s="2958">
        <v>139</v>
      </c>
      <c r="F458" s="2957"/>
    </row>
    <row r="459" spans="1:6">
      <c r="A459" s="2957" t="s">
        <v>3245</v>
      </c>
      <c r="B459" s="2957" t="s">
        <v>3271</v>
      </c>
      <c r="C459" s="2957">
        <v>1</v>
      </c>
      <c r="D459" s="2957">
        <v>901</v>
      </c>
      <c r="E459" s="2958">
        <v>117.8</v>
      </c>
      <c r="F459" s="2957"/>
    </row>
    <row r="460" spans="1:6">
      <c r="A460" s="2957" t="s">
        <v>3245</v>
      </c>
      <c r="B460" s="2957" t="s">
        <v>3271</v>
      </c>
      <c r="C460" s="2957">
        <v>1</v>
      </c>
      <c r="D460" s="2957">
        <v>902</v>
      </c>
      <c r="E460" s="2958">
        <v>96.39</v>
      </c>
      <c r="F460" s="2957"/>
    </row>
    <row r="461" spans="1:6">
      <c r="A461" s="2957" t="s">
        <v>3245</v>
      </c>
      <c r="B461" s="2957" t="s">
        <v>3271</v>
      </c>
      <c r="C461" s="2957">
        <v>1</v>
      </c>
      <c r="D461" s="2957">
        <v>903</v>
      </c>
      <c r="E461" s="2958">
        <v>139</v>
      </c>
      <c r="F461" s="2957"/>
    </row>
    <row r="462" spans="1:6">
      <c r="A462" s="2957" t="s">
        <v>3245</v>
      </c>
      <c r="B462" s="2957" t="s">
        <v>3271</v>
      </c>
      <c r="C462" s="2957">
        <v>1</v>
      </c>
      <c r="D462" s="2957">
        <v>1001</v>
      </c>
      <c r="E462" s="2958">
        <v>117.8</v>
      </c>
      <c r="F462" s="2957"/>
    </row>
    <row r="463" spans="1:6">
      <c r="A463" s="2957" t="s">
        <v>3245</v>
      </c>
      <c r="B463" s="2957" t="s">
        <v>3271</v>
      </c>
      <c r="C463" s="2957">
        <v>1</v>
      </c>
      <c r="D463" s="2957">
        <v>1002</v>
      </c>
      <c r="E463" s="2958">
        <v>96.39</v>
      </c>
      <c r="F463" s="2957"/>
    </row>
    <row r="464" spans="1:6">
      <c r="A464" s="2957" t="s">
        <v>3245</v>
      </c>
      <c r="B464" s="2957" t="s">
        <v>3271</v>
      </c>
      <c r="C464" s="2957">
        <v>1</v>
      </c>
      <c r="D464" s="2957">
        <v>1003</v>
      </c>
      <c r="E464" s="2958">
        <v>139</v>
      </c>
      <c r="F464" s="2957"/>
    </row>
    <row r="465" spans="1:6">
      <c r="A465" s="2957" t="s">
        <v>3245</v>
      </c>
      <c r="B465" s="2957" t="s">
        <v>3271</v>
      </c>
      <c r="C465" s="2957">
        <v>1</v>
      </c>
      <c r="D465" s="2957">
        <v>1101</v>
      </c>
      <c r="E465" s="2958">
        <v>117.8</v>
      </c>
      <c r="F465" s="2957"/>
    </row>
    <row r="466" spans="1:6">
      <c r="A466" s="2957" t="s">
        <v>3245</v>
      </c>
      <c r="B466" s="2957" t="s">
        <v>3271</v>
      </c>
      <c r="C466" s="2957">
        <v>1</v>
      </c>
      <c r="D466" s="2957">
        <v>1102</v>
      </c>
      <c r="E466" s="2958">
        <v>96.39</v>
      </c>
      <c r="F466" s="2957"/>
    </row>
    <row r="467" spans="1:6">
      <c r="A467" s="2957" t="s">
        <v>3245</v>
      </c>
      <c r="B467" s="2957" t="s">
        <v>3271</v>
      </c>
      <c r="C467" s="2957">
        <v>1</v>
      </c>
      <c r="D467" s="2957">
        <v>1103</v>
      </c>
      <c r="E467" s="2958">
        <v>139</v>
      </c>
      <c r="F467" s="2957"/>
    </row>
    <row r="468" spans="1:6">
      <c r="A468" s="2957" t="s">
        <v>3245</v>
      </c>
      <c r="B468" s="2957" t="s">
        <v>3271</v>
      </c>
      <c r="C468" s="2957">
        <v>1</v>
      </c>
      <c r="D468" s="2957">
        <v>1201</v>
      </c>
      <c r="E468" s="2958">
        <v>117.8</v>
      </c>
      <c r="F468" s="2957"/>
    </row>
    <row r="469" spans="1:6">
      <c r="A469" s="2957" t="s">
        <v>3245</v>
      </c>
      <c r="B469" s="2957" t="s">
        <v>3271</v>
      </c>
      <c r="C469" s="2957">
        <v>1</v>
      </c>
      <c r="D469" s="2957">
        <v>1202</v>
      </c>
      <c r="E469" s="2958">
        <v>96.39</v>
      </c>
      <c r="F469" s="2957"/>
    </row>
    <row r="470" spans="1:6">
      <c r="A470" s="2957" t="s">
        <v>3245</v>
      </c>
      <c r="B470" s="2957" t="s">
        <v>3271</v>
      </c>
      <c r="C470" s="2957">
        <v>1</v>
      </c>
      <c r="D470" s="2957">
        <v>1203</v>
      </c>
      <c r="E470" s="2958">
        <v>139</v>
      </c>
      <c r="F470" s="2957"/>
    </row>
    <row r="471" spans="1:6">
      <c r="A471" s="2957" t="s">
        <v>3245</v>
      </c>
      <c r="B471" s="2957" t="s">
        <v>3271</v>
      </c>
      <c r="C471" s="2957">
        <v>1</v>
      </c>
      <c r="D471" s="2957">
        <v>1301</v>
      </c>
      <c r="E471" s="2958">
        <v>117.8</v>
      </c>
      <c r="F471" s="2957"/>
    </row>
    <row r="472" spans="1:6">
      <c r="A472" s="2957" t="s">
        <v>3245</v>
      </c>
      <c r="B472" s="2957" t="s">
        <v>3271</v>
      </c>
      <c r="C472" s="2957">
        <v>1</v>
      </c>
      <c r="D472" s="2957">
        <v>1302</v>
      </c>
      <c r="E472" s="2958">
        <v>96.39</v>
      </c>
      <c r="F472" s="2957"/>
    </row>
    <row r="473" spans="1:6">
      <c r="A473" s="2957" t="s">
        <v>3245</v>
      </c>
      <c r="B473" s="2957" t="s">
        <v>3271</v>
      </c>
      <c r="C473" s="2957">
        <v>1</v>
      </c>
      <c r="D473" s="2957">
        <v>1303</v>
      </c>
      <c r="E473" s="2958">
        <v>139</v>
      </c>
      <c r="F473" s="2957"/>
    </row>
    <row r="474" spans="1:6">
      <c r="A474" s="2957" t="s">
        <v>3245</v>
      </c>
      <c r="B474" s="2957" t="s">
        <v>3271</v>
      </c>
      <c r="C474" s="2957">
        <v>1</v>
      </c>
      <c r="D474" s="2957">
        <v>1401</v>
      </c>
      <c r="E474" s="2958">
        <v>117.8</v>
      </c>
      <c r="F474" s="2957"/>
    </row>
    <row r="475" spans="1:6">
      <c r="A475" s="2957" t="s">
        <v>3245</v>
      </c>
      <c r="B475" s="2957" t="s">
        <v>3271</v>
      </c>
      <c r="C475" s="2957">
        <v>1</v>
      </c>
      <c r="D475" s="2957">
        <v>1402</v>
      </c>
      <c r="E475" s="2958">
        <v>96.39</v>
      </c>
      <c r="F475" s="2957"/>
    </row>
    <row r="476" spans="1:6">
      <c r="A476" s="2957" t="s">
        <v>3245</v>
      </c>
      <c r="B476" s="2957" t="s">
        <v>3271</v>
      </c>
      <c r="C476" s="2957">
        <v>1</v>
      </c>
      <c r="D476" s="2957">
        <v>1403</v>
      </c>
      <c r="E476" s="2958">
        <v>139</v>
      </c>
      <c r="F476" s="2957"/>
    </row>
    <row r="477" spans="1:6">
      <c r="A477" s="2957" t="s">
        <v>3245</v>
      </c>
      <c r="B477" s="2957" t="s">
        <v>3271</v>
      </c>
      <c r="C477" s="2957">
        <v>1</v>
      </c>
      <c r="D477" s="2957">
        <v>1501</v>
      </c>
      <c r="E477" s="2958">
        <v>117.8</v>
      </c>
      <c r="F477" s="2957"/>
    </row>
    <row r="478" spans="1:6">
      <c r="A478" s="2957" t="s">
        <v>3245</v>
      </c>
      <c r="B478" s="2957" t="s">
        <v>3271</v>
      </c>
      <c r="C478" s="2957">
        <v>1</v>
      </c>
      <c r="D478" s="2957">
        <v>1502</v>
      </c>
      <c r="E478" s="2958">
        <v>96.39</v>
      </c>
      <c r="F478" s="2957"/>
    </row>
    <row r="479" spans="1:6">
      <c r="A479" s="2957" t="s">
        <v>3245</v>
      </c>
      <c r="B479" s="2957" t="s">
        <v>3271</v>
      </c>
      <c r="C479" s="2957">
        <v>1</v>
      </c>
      <c r="D479" s="2957">
        <v>1503</v>
      </c>
      <c r="E479" s="2958">
        <v>139</v>
      </c>
      <c r="F479" s="2957"/>
    </row>
    <row r="480" spans="1:6">
      <c r="A480" s="2957" t="s">
        <v>3245</v>
      </c>
      <c r="B480" s="2957" t="s">
        <v>3271</v>
      </c>
      <c r="C480" s="2957">
        <v>1</v>
      </c>
      <c r="D480" s="2957">
        <v>1601</v>
      </c>
      <c r="E480" s="2958">
        <v>117.8</v>
      </c>
      <c r="F480" s="2957"/>
    </row>
    <row r="481" spans="1:6">
      <c r="A481" s="2957" t="s">
        <v>3245</v>
      </c>
      <c r="B481" s="2957" t="s">
        <v>3271</v>
      </c>
      <c r="C481" s="2957">
        <v>1</v>
      </c>
      <c r="D481" s="2957">
        <v>1602</v>
      </c>
      <c r="E481" s="2958">
        <v>96.39</v>
      </c>
      <c r="F481" s="2957"/>
    </row>
    <row r="482" spans="1:6">
      <c r="A482" s="2957" t="s">
        <v>3245</v>
      </c>
      <c r="B482" s="2957" t="s">
        <v>3271</v>
      </c>
      <c r="C482" s="2957">
        <v>1</v>
      </c>
      <c r="D482" s="2957">
        <v>1603</v>
      </c>
      <c r="E482" s="2958">
        <v>139</v>
      </c>
      <c r="F482" s="2957"/>
    </row>
    <row r="483" spans="1:6">
      <c r="A483" s="2957" t="s">
        <v>3245</v>
      </c>
      <c r="B483" s="2957" t="s">
        <v>3271</v>
      </c>
      <c r="C483" s="2957">
        <v>1</v>
      </c>
      <c r="D483" s="2957">
        <v>1701</v>
      </c>
      <c r="E483" s="2958">
        <v>117.8</v>
      </c>
      <c r="F483" s="2957"/>
    </row>
    <row r="484" spans="1:6">
      <c r="A484" s="2957" t="s">
        <v>3245</v>
      </c>
      <c r="B484" s="2957" t="s">
        <v>3271</v>
      </c>
      <c r="C484" s="2957">
        <v>1</v>
      </c>
      <c r="D484" s="2957">
        <v>1702</v>
      </c>
      <c r="E484" s="2958">
        <v>96.39</v>
      </c>
      <c r="F484" s="2957"/>
    </row>
    <row r="485" spans="1:6">
      <c r="A485" s="2957" t="s">
        <v>3245</v>
      </c>
      <c r="B485" s="2957" t="s">
        <v>3271</v>
      </c>
      <c r="C485" s="2957">
        <v>1</v>
      </c>
      <c r="D485" s="2957">
        <v>1703</v>
      </c>
      <c r="E485" s="2958">
        <v>139</v>
      </c>
      <c r="F485" s="2957"/>
    </row>
    <row r="486" spans="1:6">
      <c r="A486" s="2957" t="s">
        <v>3245</v>
      </c>
      <c r="B486" s="2957" t="s">
        <v>3271</v>
      </c>
      <c r="C486" s="2957">
        <v>1</v>
      </c>
      <c r="D486" s="2957">
        <v>1801</v>
      </c>
      <c r="E486" s="2958">
        <v>117.8</v>
      </c>
      <c r="F486" s="2957"/>
    </row>
    <row r="487" spans="1:6">
      <c r="A487" s="2957" t="s">
        <v>3245</v>
      </c>
      <c r="B487" s="2957" t="s">
        <v>3271</v>
      </c>
      <c r="C487" s="2957">
        <v>1</v>
      </c>
      <c r="D487" s="2957">
        <v>1802</v>
      </c>
      <c r="E487" s="2958">
        <v>96.39</v>
      </c>
      <c r="F487" s="2957"/>
    </row>
    <row r="488" spans="1:6">
      <c r="A488" s="2957" t="s">
        <v>3245</v>
      </c>
      <c r="B488" s="2957" t="s">
        <v>3271</v>
      </c>
      <c r="C488" s="2957">
        <v>1</v>
      </c>
      <c r="D488" s="2957">
        <v>1803</v>
      </c>
      <c r="E488" s="2958">
        <v>139</v>
      </c>
      <c r="F488" s="2957"/>
    </row>
    <row r="489" spans="1:6">
      <c r="A489" s="2957" t="s">
        <v>3245</v>
      </c>
      <c r="B489" s="2957" t="s">
        <v>3271</v>
      </c>
      <c r="C489" s="2957">
        <v>1</v>
      </c>
      <c r="D489" s="2957">
        <v>1901</v>
      </c>
      <c r="E489" s="2958">
        <v>117.8</v>
      </c>
      <c r="F489" s="2957"/>
    </row>
    <row r="490" spans="1:6">
      <c r="A490" s="2957" t="s">
        <v>3245</v>
      </c>
      <c r="B490" s="2957" t="s">
        <v>3271</v>
      </c>
      <c r="C490" s="2957">
        <v>1</v>
      </c>
      <c r="D490" s="2957">
        <v>1902</v>
      </c>
      <c r="E490" s="2958">
        <v>96.39</v>
      </c>
      <c r="F490" s="2957"/>
    </row>
    <row r="491" spans="1:6">
      <c r="A491" s="2957" t="s">
        <v>3245</v>
      </c>
      <c r="B491" s="2957" t="s">
        <v>3271</v>
      </c>
      <c r="C491" s="2957">
        <v>1</v>
      </c>
      <c r="D491" s="2957">
        <v>1903</v>
      </c>
      <c r="E491" s="2958">
        <v>139</v>
      </c>
      <c r="F491" s="2957"/>
    </row>
    <row r="492" spans="1:6">
      <c r="A492" s="2957" t="s">
        <v>3245</v>
      </c>
      <c r="B492" s="2957" t="s">
        <v>3271</v>
      </c>
      <c r="C492" s="2957">
        <v>1</v>
      </c>
      <c r="D492" s="2957">
        <v>2001</v>
      </c>
      <c r="E492" s="2958">
        <v>117.8</v>
      </c>
      <c r="F492" s="2957"/>
    </row>
    <row r="493" spans="1:6">
      <c r="A493" s="2957" t="s">
        <v>3245</v>
      </c>
      <c r="B493" s="2957" t="s">
        <v>3271</v>
      </c>
      <c r="C493" s="2957">
        <v>1</v>
      </c>
      <c r="D493" s="2957">
        <v>2002</v>
      </c>
      <c r="E493" s="2958">
        <v>96.39</v>
      </c>
      <c r="F493" s="2957"/>
    </row>
    <row r="494" spans="1:6">
      <c r="A494" s="2957" t="s">
        <v>3245</v>
      </c>
      <c r="B494" s="2957" t="s">
        <v>3271</v>
      </c>
      <c r="C494" s="2957">
        <v>1</v>
      </c>
      <c r="D494" s="2957">
        <v>2003</v>
      </c>
      <c r="E494" s="2958">
        <v>139</v>
      </c>
      <c r="F494" s="2957"/>
    </row>
    <row r="495" spans="1:6">
      <c r="A495" s="2957" t="s">
        <v>3245</v>
      </c>
      <c r="B495" s="2957" t="s">
        <v>3271</v>
      </c>
      <c r="C495" s="2957">
        <v>1</v>
      </c>
      <c r="D495" s="2957">
        <v>2101</v>
      </c>
      <c r="E495" s="2958">
        <v>117.8</v>
      </c>
      <c r="F495" s="2957"/>
    </row>
    <row r="496" spans="1:6">
      <c r="A496" s="2957" t="s">
        <v>3245</v>
      </c>
      <c r="B496" s="2957" t="s">
        <v>3271</v>
      </c>
      <c r="C496" s="2957">
        <v>1</v>
      </c>
      <c r="D496" s="2957">
        <v>2102</v>
      </c>
      <c r="E496" s="2958">
        <v>96.39</v>
      </c>
      <c r="F496" s="2957"/>
    </row>
    <row r="497" spans="1:6">
      <c r="A497" s="2957" t="s">
        <v>3245</v>
      </c>
      <c r="B497" s="2957" t="s">
        <v>3271</v>
      </c>
      <c r="C497" s="2957">
        <v>1</v>
      </c>
      <c r="D497" s="2957">
        <v>2103</v>
      </c>
      <c r="E497" s="2958">
        <v>139</v>
      </c>
      <c r="F497" s="2957"/>
    </row>
    <row r="498" spans="1:6">
      <c r="A498" s="2957" t="s">
        <v>3245</v>
      </c>
      <c r="B498" s="2957" t="s">
        <v>3271</v>
      </c>
      <c r="C498" s="2957">
        <v>1</v>
      </c>
      <c r="D498" s="2957">
        <v>2201</v>
      </c>
      <c r="E498" s="2958">
        <v>117.8</v>
      </c>
      <c r="F498" s="2957"/>
    </row>
    <row r="499" spans="1:6">
      <c r="A499" s="2957" t="s">
        <v>3245</v>
      </c>
      <c r="B499" s="2957" t="s">
        <v>3271</v>
      </c>
      <c r="C499" s="2957">
        <v>1</v>
      </c>
      <c r="D499" s="2957">
        <v>2202</v>
      </c>
      <c r="E499" s="2958">
        <v>96.39</v>
      </c>
      <c r="F499" s="2957"/>
    </row>
    <row r="500" spans="1:6">
      <c r="A500" s="2957" t="s">
        <v>3245</v>
      </c>
      <c r="B500" s="2957" t="s">
        <v>3271</v>
      </c>
      <c r="C500" s="2957">
        <v>1</v>
      </c>
      <c r="D500" s="2957">
        <v>2203</v>
      </c>
      <c r="E500" s="2958">
        <v>139</v>
      </c>
      <c r="F500" s="2957"/>
    </row>
    <row r="501" spans="1:6">
      <c r="A501" s="2957" t="s">
        <v>3245</v>
      </c>
      <c r="B501" s="2957" t="s">
        <v>3271</v>
      </c>
      <c r="C501" s="2957">
        <v>1</v>
      </c>
      <c r="D501" s="2957">
        <v>2301</v>
      </c>
      <c r="E501" s="2958">
        <v>117.8</v>
      </c>
      <c r="F501" s="2957"/>
    </row>
    <row r="502" spans="1:6">
      <c r="A502" s="2957" t="s">
        <v>3245</v>
      </c>
      <c r="B502" s="2957" t="s">
        <v>3271</v>
      </c>
      <c r="C502" s="2957">
        <v>1</v>
      </c>
      <c r="D502" s="2957">
        <v>2302</v>
      </c>
      <c r="E502" s="2958">
        <v>96.39</v>
      </c>
      <c r="F502" s="2957"/>
    </row>
    <row r="503" spans="1:6">
      <c r="A503" s="2957" t="s">
        <v>3245</v>
      </c>
      <c r="B503" s="2957" t="s">
        <v>3271</v>
      </c>
      <c r="C503" s="2957">
        <v>1</v>
      </c>
      <c r="D503" s="2957">
        <v>2303</v>
      </c>
      <c r="E503" s="2958">
        <v>139</v>
      </c>
      <c r="F503" s="2957"/>
    </row>
    <row r="504" spans="1:6">
      <c r="A504" s="2957" t="s">
        <v>3245</v>
      </c>
      <c r="B504" s="2957" t="s">
        <v>3271</v>
      </c>
      <c r="C504" s="2957">
        <v>1</v>
      </c>
      <c r="D504" s="2957">
        <v>2401</v>
      </c>
      <c r="E504" s="2958">
        <v>117.8</v>
      </c>
      <c r="F504" s="2957"/>
    </row>
    <row r="505" spans="1:6">
      <c r="A505" s="2957" t="s">
        <v>3245</v>
      </c>
      <c r="B505" s="2957" t="s">
        <v>3271</v>
      </c>
      <c r="C505" s="2957">
        <v>1</v>
      </c>
      <c r="D505" s="2957">
        <v>2402</v>
      </c>
      <c r="E505" s="2958">
        <v>96.39</v>
      </c>
      <c r="F505" s="2957"/>
    </row>
    <row r="506" spans="1:6">
      <c r="A506" s="2957" t="s">
        <v>3245</v>
      </c>
      <c r="B506" s="2957" t="s">
        <v>3271</v>
      </c>
      <c r="C506" s="2957">
        <v>1</v>
      </c>
      <c r="D506" s="2957">
        <v>2403</v>
      </c>
      <c r="E506" s="2958">
        <v>139</v>
      </c>
      <c r="F506" s="2957"/>
    </row>
    <row r="507" spans="1:6">
      <c r="A507" s="2957" t="s">
        <v>3245</v>
      </c>
      <c r="B507" s="2957" t="s">
        <v>3271</v>
      </c>
      <c r="C507" s="2957">
        <v>1</v>
      </c>
      <c r="D507" s="2957">
        <v>2501</v>
      </c>
      <c r="E507" s="2958">
        <v>117.8</v>
      </c>
      <c r="F507" s="2957"/>
    </row>
    <row r="508" spans="1:6">
      <c r="A508" s="2957" t="s">
        <v>3245</v>
      </c>
      <c r="B508" s="2957" t="s">
        <v>3271</v>
      </c>
      <c r="C508" s="2957">
        <v>1</v>
      </c>
      <c r="D508" s="2957">
        <v>2502</v>
      </c>
      <c r="E508" s="2958">
        <v>96.39</v>
      </c>
      <c r="F508" s="2957"/>
    </row>
    <row r="509" spans="1:6">
      <c r="A509" s="2957" t="s">
        <v>3245</v>
      </c>
      <c r="B509" s="2957" t="s">
        <v>3271</v>
      </c>
      <c r="C509" s="2957">
        <v>1</v>
      </c>
      <c r="D509" s="2957">
        <v>2503</v>
      </c>
      <c r="E509" s="2958">
        <v>139</v>
      </c>
      <c r="F509" s="2957"/>
    </row>
    <row r="510" spans="1:6">
      <c r="A510" s="2957" t="s">
        <v>3245</v>
      </c>
      <c r="B510" s="2957" t="s">
        <v>3271</v>
      </c>
      <c r="C510" s="2957">
        <v>1</v>
      </c>
      <c r="D510" s="2957">
        <v>2601</v>
      </c>
      <c r="E510" s="2958">
        <v>117.8</v>
      </c>
      <c r="F510" s="2957"/>
    </row>
    <row r="511" spans="1:6">
      <c r="A511" s="2957" t="s">
        <v>3245</v>
      </c>
      <c r="B511" s="2957" t="s">
        <v>3271</v>
      </c>
      <c r="C511" s="2957">
        <v>1</v>
      </c>
      <c r="D511" s="2957">
        <v>2602</v>
      </c>
      <c r="E511" s="2958">
        <v>96.39</v>
      </c>
      <c r="F511" s="2957"/>
    </row>
    <row r="512" spans="1:6">
      <c r="A512" s="2957" t="s">
        <v>3245</v>
      </c>
      <c r="B512" s="2957" t="s">
        <v>3271</v>
      </c>
      <c r="C512" s="2957">
        <v>1</v>
      </c>
      <c r="D512" s="2957">
        <v>2603</v>
      </c>
      <c r="E512" s="2958">
        <v>139</v>
      </c>
      <c r="F512" s="2957"/>
    </row>
    <row r="513" spans="1:7">
      <c r="A513" s="2957" t="s">
        <v>3245</v>
      </c>
      <c r="B513" s="2957" t="s">
        <v>3271</v>
      </c>
      <c r="C513" s="2957">
        <v>1</v>
      </c>
      <c r="D513" s="2957">
        <v>2701</v>
      </c>
      <c r="E513" s="2958">
        <v>117.8</v>
      </c>
      <c r="F513" s="2957"/>
    </row>
    <row r="514" spans="1:7">
      <c r="A514" s="2957" t="s">
        <v>3245</v>
      </c>
      <c r="B514" s="2957" t="s">
        <v>3271</v>
      </c>
      <c r="C514" s="2957">
        <v>1</v>
      </c>
      <c r="D514" s="2957">
        <v>2702</v>
      </c>
      <c r="E514" s="2958">
        <v>96.39</v>
      </c>
      <c r="F514" s="2957"/>
    </row>
    <row r="515" spans="1:7">
      <c r="A515" s="2957" t="s">
        <v>3245</v>
      </c>
      <c r="B515" s="2957" t="s">
        <v>3271</v>
      </c>
      <c r="C515" s="2957">
        <v>1</v>
      </c>
      <c r="D515" s="2957">
        <v>2703</v>
      </c>
      <c r="E515" s="2958">
        <v>139</v>
      </c>
      <c r="F515" s="2957"/>
    </row>
    <row r="516" spans="1:7">
      <c r="A516" s="2957" t="s">
        <v>3245</v>
      </c>
      <c r="B516" s="2957" t="s">
        <v>3271</v>
      </c>
      <c r="C516" s="2957">
        <v>1</v>
      </c>
      <c r="D516" s="2957">
        <v>2801</v>
      </c>
      <c r="E516" s="2958">
        <v>117.8</v>
      </c>
      <c r="F516" s="2957"/>
    </row>
    <row r="517" spans="1:7">
      <c r="A517" s="2957" t="s">
        <v>3245</v>
      </c>
      <c r="B517" s="2957" t="s">
        <v>3271</v>
      </c>
      <c r="C517" s="2957">
        <v>1</v>
      </c>
      <c r="D517" s="2957">
        <v>2802</v>
      </c>
      <c r="E517" s="2958">
        <v>96.39</v>
      </c>
      <c r="F517" s="2957"/>
    </row>
    <row r="518" spans="1:7">
      <c r="A518" s="2957" t="s">
        <v>3245</v>
      </c>
      <c r="B518" s="2957" t="s">
        <v>3271</v>
      </c>
      <c r="C518" s="2957">
        <v>1</v>
      </c>
      <c r="D518" s="2957">
        <v>2803</v>
      </c>
      <c r="E518" s="2958">
        <v>139</v>
      </c>
      <c r="F518" s="2957"/>
    </row>
    <row r="519" spans="1:7">
      <c r="A519" s="2957" t="s">
        <v>3245</v>
      </c>
      <c r="B519" s="2957" t="s">
        <v>3271</v>
      </c>
      <c r="C519" s="2957">
        <v>1</v>
      </c>
      <c r="D519" s="2957">
        <v>2901</v>
      </c>
      <c r="E519" s="2958">
        <v>117.8</v>
      </c>
      <c r="F519" s="2957"/>
    </row>
    <row r="520" spans="1:7">
      <c r="A520" s="2957" t="s">
        <v>3245</v>
      </c>
      <c r="B520" s="2957" t="s">
        <v>3271</v>
      </c>
      <c r="C520" s="2957">
        <v>1</v>
      </c>
      <c r="D520" s="2957">
        <v>2902</v>
      </c>
      <c r="E520" s="2958">
        <v>96.39</v>
      </c>
      <c r="F520" s="2957"/>
    </row>
    <row r="521" spans="1:7">
      <c r="A521" s="2957" t="s">
        <v>3245</v>
      </c>
      <c r="B521" s="2957" t="s">
        <v>3271</v>
      </c>
      <c r="C521" s="2957">
        <v>1</v>
      </c>
      <c r="D521" s="2957">
        <v>2903</v>
      </c>
      <c r="E521" s="2958">
        <v>139</v>
      </c>
      <c r="F521" s="2957"/>
    </row>
    <row r="522" spans="1:7">
      <c r="A522" s="2957" t="s">
        <v>3245</v>
      </c>
      <c r="B522" s="2957" t="s">
        <v>3271</v>
      </c>
      <c r="C522" s="2957">
        <v>1</v>
      </c>
      <c r="D522" s="2957">
        <v>3001</v>
      </c>
      <c r="E522" s="2958">
        <v>117.8</v>
      </c>
      <c r="F522" s="2957"/>
    </row>
    <row r="523" spans="1:7">
      <c r="A523" s="2957" t="s">
        <v>3245</v>
      </c>
      <c r="B523" s="2957" t="s">
        <v>3271</v>
      </c>
      <c r="C523" s="2957">
        <v>1</v>
      </c>
      <c r="D523" s="2957">
        <v>3002</v>
      </c>
      <c r="E523" s="2958">
        <v>96.39</v>
      </c>
      <c r="F523" s="2957"/>
      <c r="G523" s="2980">
        <v>5</v>
      </c>
    </row>
    <row r="524" spans="1:7">
      <c r="A524" s="2957" t="s">
        <v>3245</v>
      </c>
      <c r="B524" s="2957" t="s">
        <v>3271</v>
      </c>
      <c r="C524" s="2957">
        <v>1</v>
      </c>
      <c r="D524" s="2967">
        <v>3003</v>
      </c>
      <c r="E524" s="2981">
        <v>139</v>
      </c>
      <c r="F524" s="2957"/>
      <c r="G524" s="2980">
        <v>10595.7</v>
      </c>
    </row>
    <row r="525" spans="1:7">
      <c r="A525" s="2957" t="s">
        <v>3245</v>
      </c>
      <c r="B525" s="2957" t="s">
        <v>3273</v>
      </c>
      <c r="C525" s="2957">
        <v>1</v>
      </c>
      <c r="D525" s="2957">
        <v>101</v>
      </c>
      <c r="E525" s="2958">
        <v>93.16</v>
      </c>
      <c r="F525" s="2957"/>
    </row>
    <row r="526" spans="1:7">
      <c r="A526" s="2957" t="s">
        <v>3245</v>
      </c>
      <c r="B526" s="2957" t="s">
        <v>3273</v>
      </c>
      <c r="C526" s="2957">
        <v>1</v>
      </c>
      <c r="D526" s="2957">
        <v>102</v>
      </c>
      <c r="E526" s="2958">
        <v>91.07</v>
      </c>
      <c r="F526" s="2957"/>
    </row>
    <row r="527" spans="1:7">
      <c r="A527" s="2957" t="s">
        <v>3245</v>
      </c>
      <c r="B527" s="2957" t="s">
        <v>3273</v>
      </c>
      <c r="C527" s="2957">
        <v>1</v>
      </c>
      <c r="D527" s="2957">
        <v>103</v>
      </c>
      <c r="E527" s="2958">
        <v>91.07</v>
      </c>
      <c r="F527" s="2957"/>
    </row>
    <row r="528" spans="1:7">
      <c r="A528" s="2957" t="s">
        <v>3245</v>
      </c>
      <c r="B528" s="2957" t="s">
        <v>3273</v>
      </c>
      <c r="C528" s="2957">
        <v>1</v>
      </c>
      <c r="D528" s="2957">
        <v>104</v>
      </c>
      <c r="E528" s="2958">
        <v>93.16</v>
      </c>
      <c r="F528" s="2957"/>
    </row>
    <row r="529" spans="1:6">
      <c r="A529" s="2957" t="s">
        <v>3245</v>
      </c>
      <c r="B529" s="2957" t="s">
        <v>3273</v>
      </c>
      <c r="C529" s="2957">
        <v>1</v>
      </c>
      <c r="D529" s="2957">
        <v>201</v>
      </c>
      <c r="E529" s="2958">
        <v>93.16</v>
      </c>
      <c r="F529" s="2957"/>
    </row>
    <row r="530" spans="1:6">
      <c r="A530" s="2957" t="s">
        <v>3245</v>
      </c>
      <c r="B530" s="2957" t="s">
        <v>3273</v>
      </c>
      <c r="C530" s="2957">
        <v>1</v>
      </c>
      <c r="D530" s="2957">
        <v>202</v>
      </c>
      <c r="E530" s="2958">
        <v>91.07</v>
      </c>
      <c r="F530" s="2957"/>
    </row>
    <row r="531" spans="1:6">
      <c r="A531" s="2957" t="s">
        <v>3245</v>
      </c>
      <c r="B531" s="2957" t="s">
        <v>3273</v>
      </c>
      <c r="C531" s="2957">
        <v>1</v>
      </c>
      <c r="D531" s="2957">
        <v>203</v>
      </c>
      <c r="E531" s="2958">
        <v>91.07</v>
      </c>
      <c r="F531" s="2957"/>
    </row>
    <row r="532" spans="1:6">
      <c r="A532" s="2957" t="s">
        <v>3245</v>
      </c>
      <c r="B532" s="2957" t="s">
        <v>3273</v>
      </c>
      <c r="C532" s="2957">
        <v>1</v>
      </c>
      <c r="D532" s="2957">
        <v>204</v>
      </c>
      <c r="E532" s="2958">
        <v>93.16</v>
      </c>
      <c r="F532" s="2957"/>
    </row>
    <row r="533" spans="1:6">
      <c r="A533" s="2957" t="s">
        <v>3245</v>
      </c>
      <c r="B533" s="2957" t="s">
        <v>3273</v>
      </c>
      <c r="C533" s="2957">
        <v>1</v>
      </c>
      <c r="D533" s="2957">
        <v>301</v>
      </c>
      <c r="E533" s="2958">
        <v>93.16</v>
      </c>
      <c r="F533" s="2957"/>
    </row>
    <row r="534" spans="1:6">
      <c r="A534" s="2957" t="s">
        <v>3245</v>
      </c>
      <c r="B534" s="2957" t="s">
        <v>3273</v>
      </c>
      <c r="C534" s="2957">
        <v>1</v>
      </c>
      <c r="D534" s="2957">
        <v>302</v>
      </c>
      <c r="E534" s="2958">
        <v>91.07</v>
      </c>
      <c r="F534" s="2957"/>
    </row>
    <row r="535" spans="1:6">
      <c r="A535" s="2957" t="s">
        <v>3245</v>
      </c>
      <c r="B535" s="2957" t="s">
        <v>3273</v>
      </c>
      <c r="C535" s="2957">
        <v>1</v>
      </c>
      <c r="D535" s="2957">
        <v>303</v>
      </c>
      <c r="E535" s="2958">
        <v>91.07</v>
      </c>
      <c r="F535" s="2957"/>
    </row>
    <row r="536" spans="1:6">
      <c r="A536" s="2957" t="s">
        <v>3245</v>
      </c>
      <c r="B536" s="2957" t="s">
        <v>3273</v>
      </c>
      <c r="C536" s="2957">
        <v>1</v>
      </c>
      <c r="D536" s="2957">
        <v>304</v>
      </c>
      <c r="E536" s="2958">
        <v>93.16</v>
      </c>
      <c r="F536" s="2957"/>
    </row>
    <row r="537" spans="1:6">
      <c r="A537" s="2957" t="s">
        <v>3245</v>
      </c>
      <c r="B537" s="2957" t="s">
        <v>3273</v>
      </c>
      <c r="C537" s="2957">
        <v>1</v>
      </c>
      <c r="D537" s="2957">
        <v>401</v>
      </c>
      <c r="E537" s="2958">
        <v>93.16</v>
      </c>
      <c r="F537" s="2957"/>
    </row>
    <row r="538" spans="1:6">
      <c r="A538" s="2957" t="s">
        <v>3245</v>
      </c>
      <c r="B538" s="2957" t="s">
        <v>3273</v>
      </c>
      <c r="C538" s="2957">
        <v>1</v>
      </c>
      <c r="D538" s="2957">
        <v>402</v>
      </c>
      <c r="E538" s="2958">
        <v>91.07</v>
      </c>
      <c r="F538" s="2957"/>
    </row>
    <row r="539" spans="1:6">
      <c r="A539" s="2957" t="s">
        <v>3245</v>
      </c>
      <c r="B539" s="2957" t="s">
        <v>3273</v>
      </c>
      <c r="C539" s="2957">
        <v>1</v>
      </c>
      <c r="D539" s="2957">
        <v>403</v>
      </c>
      <c r="E539" s="2958">
        <v>91.07</v>
      </c>
      <c r="F539" s="2957"/>
    </row>
    <row r="540" spans="1:6">
      <c r="A540" s="2957" t="s">
        <v>3245</v>
      </c>
      <c r="B540" s="2957" t="s">
        <v>3273</v>
      </c>
      <c r="C540" s="2957">
        <v>1</v>
      </c>
      <c r="D540" s="2957">
        <v>404</v>
      </c>
      <c r="E540" s="2958">
        <v>93.16</v>
      </c>
      <c r="F540" s="2957"/>
    </row>
    <row r="541" spans="1:6">
      <c r="A541" s="2957" t="s">
        <v>3245</v>
      </c>
      <c r="B541" s="2957" t="s">
        <v>3273</v>
      </c>
      <c r="C541" s="2957">
        <v>1</v>
      </c>
      <c r="D541" s="2957">
        <v>501</v>
      </c>
      <c r="E541" s="2958">
        <v>93.16</v>
      </c>
      <c r="F541" s="2957"/>
    </row>
    <row r="542" spans="1:6">
      <c r="A542" s="2957" t="s">
        <v>3245</v>
      </c>
      <c r="B542" s="2957" t="s">
        <v>3273</v>
      </c>
      <c r="C542" s="2957">
        <v>1</v>
      </c>
      <c r="D542" s="2957">
        <v>502</v>
      </c>
      <c r="E542" s="2958">
        <v>91.07</v>
      </c>
      <c r="F542" s="2957"/>
    </row>
    <row r="543" spans="1:6">
      <c r="A543" s="2957" t="s">
        <v>3245</v>
      </c>
      <c r="B543" s="2957" t="s">
        <v>3273</v>
      </c>
      <c r="C543" s="2957">
        <v>1</v>
      </c>
      <c r="D543" s="2957">
        <v>503</v>
      </c>
      <c r="E543" s="2958">
        <v>91.07</v>
      </c>
      <c r="F543" s="2957"/>
    </row>
    <row r="544" spans="1:6">
      <c r="A544" s="2957" t="s">
        <v>3245</v>
      </c>
      <c r="B544" s="2957" t="s">
        <v>3273</v>
      </c>
      <c r="C544" s="2957">
        <v>1</v>
      </c>
      <c r="D544" s="2957">
        <v>504</v>
      </c>
      <c r="E544" s="2958">
        <v>93.16</v>
      </c>
      <c r="F544" s="2957"/>
    </row>
    <row r="545" spans="1:6">
      <c r="A545" s="2957" t="s">
        <v>3245</v>
      </c>
      <c r="B545" s="2957" t="s">
        <v>3273</v>
      </c>
      <c r="C545" s="2957">
        <v>1</v>
      </c>
      <c r="D545" s="2957">
        <v>601</v>
      </c>
      <c r="E545" s="2958">
        <v>93.16</v>
      </c>
      <c r="F545" s="2957"/>
    </row>
    <row r="546" spans="1:6">
      <c r="A546" s="2957" t="s">
        <v>3245</v>
      </c>
      <c r="B546" s="2957" t="s">
        <v>3273</v>
      </c>
      <c r="C546" s="2957">
        <v>1</v>
      </c>
      <c r="D546" s="2957">
        <v>602</v>
      </c>
      <c r="E546" s="2958">
        <v>91.07</v>
      </c>
      <c r="F546" s="2957"/>
    </row>
    <row r="547" spans="1:6">
      <c r="A547" s="2957" t="s">
        <v>3245</v>
      </c>
      <c r="B547" s="2957" t="s">
        <v>3273</v>
      </c>
      <c r="C547" s="2957">
        <v>1</v>
      </c>
      <c r="D547" s="2957">
        <v>603</v>
      </c>
      <c r="E547" s="2958">
        <v>91.07</v>
      </c>
      <c r="F547" s="2957"/>
    </row>
    <row r="548" spans="1:6">
      <c r="A548" s="2957" t="s">
        <v>3245</v>
      </c>
      <c r="B548" s="2957" t="s">
        <v>3273</v>
      </c>
      <c r="C548" s="2957">
        <v>1</v>
      </c>
      <c r="D548" s="2957">
        <v>604</v>
      </c>
      <c r="E548" s="2958">
        <v>93.16</v>
      </c>
      <c r="F548" s="2957"/>
    </row>
    <row r="549" spans="1:6">
      <c r="A549" s="2957" t="s">
        <v>3245</v>
      </c>
      <c r="B549" s="2957" t="s">
        <v>3273</v>
      </c>
      <c r="C549" s="2957">
        <v>1</v>
      </c>
      <c r="D549" s="2957">
        <v>701</v>
      </c>
      <c r="E549" s="2958">
        <v>93.16</v>
      </c>
      <c r="F549" s="2957"/>
    </row>
    <row r="550" spans="1:6">
      <c r="A550" s="2957" t="s">
        <v>3245</v>
      </c>
      <c r="B550" s="2957" t="s">
        <v>3273</v>
      </c>
      <c r="C550" s="2957">
        <v>1</v>
      </c>
      <c r="D550" s="2957">
        <v>702</v>
      </c>
      <c r="E550" s="2958">
        <v>91.07</v>
      </c>
      <c r="F550" s="2957"/>
    </row>
    <row r="551" spans="1:6">
      <c r="A551" s="2957" t="s">
        <v>3245</v>
      </c>
      <c r="B551" s="2957" t="s">
        <v>3273</v>
      </c>
      <c r="C551" s="2957">
        <v>1</v>
      </c>
      <c r="D551" s="2957">
        <v>703</v>
      </c>
      <c r="E551" s="2958">
        <v>91.07</v>
      </c>
      <c r="F551" s="2957"/>
    </row>
    <row r="552" spans="1:6">
      <c r="A552" s="2957" t="s">
        <v>3245</v>
      </c>
      <c r="B552" s="2957" t="s">
        <v>3273</v>
      </c>
      <c r="C552" s="2957">
        <v>1</v>
      </c>
      <c r="D552" s="2957">
        <v>704</v>
      </c>
      <c r="E552" s="2958">
        <v>93.16</v>
      </c>
      <c r="F552" s="2957"/>
    </row>
    <row r="553" spans="1:6">
      <c r="A553" s="2957" t="s">
        <v>3245</v>
      </c>
      <c r="B553" s="2957" t="s">
        <v>3273</v>
      </c>
      <c r="C553" s="2957">
        <v>1</v>
      </c>
      <c r="D553" s="2957">
        <v>801</v>
      </c>
      <c r="E553" s="2958">
        <v>93.16</v>
      </c>
      <c r="F553" s="2957"/>
    </row>
    <row r="554" spans="1:6">
      <c r="A554" s="2957" t="s">
        <v>3245</v>
      </c>
      <c r="B554" s="2957" t="s">
        <v>3273</v>
      </c>
      <c r="C554" s="2957">
        <v>1</v>
      </c>
      <c r="D554" s="2957">
        <v>802</v>
      </c>
      <c r="E554" s="2958">
        <v>91.07</v>
      </c>
      <c r="F554" s="2957"/>
    </row>
    <row r="555" spans="1:6">
      <c r="A555" s="2957" t="s">
        <v>3245</v>
      </c>
      <c r="B555" s="2957" t="s">
        <v>3273</v>
      </c>
      <c r="C555" s="2957">
        <v>1</v>
      </c>
      <c r="D555" s="2957">
        <v>803</v>
      </c>
      <c r="E555" s="2958">
        <v>91.07</v>
      </c>
      <c r="F555" s="2957"/>
    </row>
    <row r="556" spans="1:6">
      <c r="A556" s="2957" t="s">
        <v>3245</v>
      </c>
      <c r="B556" s="2957" t="s">
        <v>3273</v>
      </c>
      <c r="C556" s="2957">
        <v>1</v>
      </c>
      <c r="D556" s="2957">
        <v>804</v>
      </c>
      <c r="E556" s="2958">
        <v>93.16</v>
      </c>
      <c r="F556" s="2957"/>
    </row>
    <row r="557" spans="1:6">
      <c r="A557" s="2957" t="s">
        <v>3245</v>
      </c>
      <c r="B557" s="2957" t="s">
        <v>3273</v>
      </c>
      <c r="C557" s="2957">
        <v>1</v>
      </c>
      <c r="D557" s="2957">
        <v>901</v>
      </c>
      <c r="E557" s="2958">
        <v>93.16</v>
      </c>
      <c r="F557" s="2957"/>
    </row>
    <row r="558" spans="1:6">
      <c r="A558" s="2957" t="s">
        <v>3245</v>
      </c>
      <c r="B558" s="2957" t="s">
        <v>3273</v>
      </c>
      <c r="C558" s="2957">
        <v>1</v>
      </c>
      <c r="D558" s="2957">
        <v>902</v>
      </c>
      <c r="E558" s="2958">
        <v>91.07</v>
      </c>
      <c r="F558" s="2957"/>
    </row>
    <row r="559" spans="1:6">
      <c r="A559" s="2957" t="s">
        <v>3245</v>
      </c>
      <c r="B559" s="2957" t="s">
        <v>3273</v>
      </c>
      <c r="C559" s="2957">
        <v>1</v>
      </c>
      <c r="D559" s="2957">
        <v>903</v>
      </c>
      <c r="E559" s="2958">
        <v>91.07</v>
      </c>
      <c r="F559" s="2957"/>
    </row>
    <row r="560" spans="1:6">
      <c r="A560" s="2957" t="s">
        <v>3245</v>
      </c>
      <c r="B560" s="2957" t="s">
        <v>3273</v>
      </c>
      <c r="C560" s="2957">
        <v>1</v>
      </c>
      <c r="D560" s="2957">
        <v>904</v>
      </c>
      <c r="E560" s="2958">
        <v>93.16</v>
      </c>
      <c r="F560" s="2957"/>
    </row>
    <row r="561" spans="1:6">
      <c r="A561" s="2957" t="s">
        <v>3245</v>
      </c>
      <c r="B561" s="2957" t="s">
        <v>3273</v>
      </c>
      <c r="C561" s="2957">
        <v>1</v>
      </c>
      <c r="D561" s="2957">
        <v>1001</v>
      </c>
      <c r="E561" s="2958">
        <v>93.16</v>
      </c>
      <c r="F561" s="2957"/>
    </row>
    <row r="562" spans="1:6">
      <c r="A562" s="2957" t="s">
        <v>3245</v>
      </c>
      <c r="B562" s="2957" t="s">
        <v>3273</v>
      </c>
      <c r="C562" s="2957">
        <v>1</v>
      </c>
      <c r="D562" s="2957">
        <v>1002</v>
      </c>
      <c r="E562" s="2958">
        <v>91.07</v>
      </c>
      <c r="F562" s="2957"/>
    </row>
    <row r="563" spans="1:6">
      <c r="A563" s="2957" t="s">
        <v>3245</v>
      </c>
      <c r="B563" s="2957" t="s">
        <v>3273</v>
      </c>
      <c r="C563" s="2957">
        <v>1</v>
      </c>
      <c r="D563" s="2957">
        <v>1003</v>
      </c>
      <c r="E563" s="2958">
        <v>91.07</v>
      </c>
      <c r="F563" s="2957"/>
    </row>
    <row r="564" spans="1:6">
      <c r="A564" s="2957" t="s">
        <v>3245</v>
      </c>
      <c r="B564" s="2957" t="s">
        <v>3273</v>
      </c>
      <c r="C564" s="2957">
        <v>1</v>
      </c>
      <c r="D564" s="2957">
        <v>1004</v>
      </c>
      <c r="E564" s="2958">
        <v>93.16</v>
      </c>
      <c r="F564" s="2957"/>
    </row>
    <row r="565" spans="1:6">
      <c r="A565" s="2957" t="s">
        <v>3245</v>
      </c>
      <c r="B565" s="2957" t="s">
        <v>3273</v>
      </c>
      <c r="C565" s="2957">
        <v>1</v>
      </c>
      <c r="D565" s="2957">
        <v>1101</v>
      </c>
      <c r="E565" s="2958">
        <v>93.16</v>
      </c>
      <c r="F565" s="2957"/>
    </row>
    <row r="566" spans="1:6">
      <c r="A566" s="2957" t="s">
        <v>3245</v>
      </c>
      <c r="B566" s="2957" t="s">
        <v>3273</v>
      </c>
      <c r="C566" s="2957">
        <v>1</v>
      </c>
      <c r="D566" s="2957">
        <v>1102</v>
      </c>
      <c r="E566" s="2958">
        <v>91.07</v>
      </c>
      <c r="F566" s="2957"/>
    </row>
    <row r="567" spans="1:6">
      <c r="A567" s="2957" t="s">
        <v>3245</v>
      </c>
      <c r="B567" s="2957" t="s">
        <v>3273</v>
      </c>
      <c r="C567" s="2957">
        <v>1</v>
      </c>
      <c r="D567" s="2957">
        <v>1103</v>
      </c>
      <c r="E567" s="2958">
        <v>91.07</v>
      </c>
      <c r="F567" s="2957"/>
    </row>
    <row r="568" spans="1:6">
      <c r="A568" s="2957" t="s">
        <v>3245</v>
      </c>
      <c r="B568" s="2957" t="s">
        <v>3273</v>
      </c>
      <c r="C568" s="2957">
        <v>1</v>
      </c>
      <c r="D568" s="2957">
        <v>1104</v>
      </c>
      <c r="E568" s="2958">
        <v>93.16</v>
      </c>
      <c r="F568" s="2957"/>
    </row>
    <row r="569" spans="1:6">
      <c r="A569" s="2957" t="s">
        <v>3245</v>
      </c>
      <c r="B569" s="2957" t="s">
        <v>3273</v>
      </c>
      <c r="C569" s="2957">
        <v>1</v>
      </c>
      <c r="D569" s="2957">
        <v>1201</v>
      </c>
      <c r="E569" s="2958">
        <v>93.16</v>
      </c>
      <c r="F569" s="2957"/>
    </row>
    <row r="570" spans="1:6">
      <c r="A570" s="2957" t="s">
        <v>3245</v>
      </c>
      <c r="B570" s="2957" t="s">
        <v>3273</v>
      </c>
      <c r="C570" s="2957">
        <v>1</v>
      </c>
      <c r="D570" s="2957">
        <v>1202</v>
      </c>
      <c r="E570" s="2958">
        <v>91.07</v>
      </c>
      <c r="F570" s="2957"/>
    </row>
    <row r="571" spans="1:6">
      <c r="A571" s="2957" t="s">
        <v>3245</v>
      </c>
      <c r="B571" s="2957" t="s">
        <v>3273</v>
      </c>
      <c r="C571" s="2957">
        <v>1</v>
      </c>
      <c r="D571" s="2957">
        <v>1203</v>
      </c>
      <c r="E571" s="2958">
        <v>91.07</v>
      </c>
      <c r="F571" s="2957"/>
    </row>
    <row r="572" spans="1:6">
      <c r="A572" s="2957" t="s">
        <v>3245</v>
      </c>
      <c r="B572" s="2957" t="s">
        <v>3273</v>
      </c>
      <c r="C572" s="2957">
        <v>1</v>
      </c>
      <c r="D572" s="2957">
        <v>1204</v>
      </c>
      <c r="E572" s="2958">
        <v>93.16</v>
      </c>
      <c r="F572" s="2957"/>
    </row>
    <row r="573" spans="1:6">
      <c r="A573" s="2957" t="s">
        <v>3245</v>
      </c>
      <c r="B573" s="2957" t="s">
        <v>3273</v>
      </c>
      <c r="C573" s="2957">
        <v>1</v>
      </c>
      <c r="D573" s="2957">
        <v>1301</v>
      </c>
      <c r="E573" s="2958">
        <v>93.16</v>
      </c>
      <c r="F573" s="2957"/>
    </row>
    <row r="574" spans="1:6">
      <c r="A574" s="2957" t="s">
        <v>3245</v>
      </c>
      <c r="B574" s="2957" t="s">
        <v>3273</v>
      </c>
      <c r="C574" s="2957">
        <v>1</v>
      </c>
      <c r="D574" s="2957">
        <v>1302</v>
      </c>
      <c r="E574" s="2958">
        <v>91.07</v>
      </c>
      <c r="F574" s="2957"/>
    </row>
    <row r="575" spans="1:6">
      <c r="A575" s="2957" t="s">
        <v>3245</v>
      </c>
      <c r="B575" s="2957" t="s">
        <v>3273</v>
      </c>
      <c r="C575" s="2957">
        <v>1</v>
      </c>
      <c r="D575" s="2957">
        <v>1303</v>
      </c>
      <c r="E575" s="2958">
        <v>91.07</v>
      </c>
      <c r="F575" s="2957"/>
    </row>
    <row r="576" spans="1:6">
      <c r="A576" s="2957" t="s">
        <v>3245</v>
      </c>
      <c r="B576" s="2957" t="s">
        <v>3273</v>
      </c>
      <c r="C576" s="2957">
        <v>1</v>
      </c>
      <c r="D576" s="2957">
        <v>1304</v>
      </c>
      <c r="E576" s="2958">
        <v>93.16</v>
      </c>
      <c r="F576" s="2957"/>
    </row>
    <row r="577" spans="1:6">
      <c r="A577" s="2957" t="s">
        <v>3245</v>
      </c>
      <c r="B577" s="2957" t="s">
        <v>3273</v>
      </c>
      <c r="C577" s="2957">
        <v>1</v>
      </c>
      <c r="D577" s="2957">
        <v>1401</v>
      </c>
      <c r="E577" s="2958">
        <v>93.16</v>
      </c>
      <c r="F577" s="2957"/>
    </row>
    <row r="578" spans="1:6">
      <c r="A578" s="2957" t="s">
        <v>3245</v>
      </c>
      <c r="B578" s="2957" t="s">
        <v>3273</v>
      </c>
      <c r="C578" s="2957">
        <v>1</v>
      </c>
      <c r="D578" s="2957">
        <v>1402</v>
      </c>
      <c r="E578" s="2958">
        <v>91.07</v>
      </c>
      <c r="F578" s="2957"/>
    </row>
    <row r="579" spans="1:6">
      <c r="A579" s="2957" t="s">
        <v>3245</v>
      </c>
      <c r="B579" s="2957" t="s">
        <v>3273</v>
      </c>
      <c r="C579" s="2957">
        <v>1</v>
      </c>
      <c r="D579" s="2957">
        <v>1403</v>
      </c>
      <c r="E579" s="2958">
        <v>91.07</v>
      </c>
      <c r="F579" s="2957"/>
    </row>
    <row r="580" spans="1:6">
      <c r="A580" s="2957" t="s">
        <v>3245</v>
      </c>
      <c r="B580" s="2957" t="s">
        <v>3273</v>
      </c>
      <c r="C580" s="2957">
        <v>1</v>
      </c>
      <c r="D580" s="2957">
        <v>1404</v>
      </c>
      <c r="E580" s="2958">
        <v>93.16</v>
      </c>
      <c r="F580" s="2957"/>
    </row>
    <row r="581" spans="1:6">
      <c r="A581" s="2957" t="s">
        <v>3245</v>
      </c>
      <c r="B581" s="2957" t="s">
        <v>3273</v>
      </c>
      <c r="C581" s="2957">
        <v>1</v>
      </c>
      <c r="D581" s="2957">
        <v>1501</v>
      </c>
      <c r="E581" s="2958">
        <v>93.16</v>
      </c>
      <c r="F581" s="2957"/>
    </row>
    <row r="582" spans="1:6">
      <c r="A582" s="2957" t="s">
        <v>3245</v>
      </c>
      <c r="B582" s="2957" t="s">
        <v>3273</v>
      </c>
      <c r="C582" s="2957">
        <v>1</v>
      </c>
      <c r="D582" s="2957">
        <v>1502</v>
      </c>
      <c r="E582" s="2958">
        <v>91.07</v>
      </c>
      <c r="F582" s="2957"/>
    </row>
    <row r="583" spans="1:6">
      <c r="A583" s="2957" t="s">
        <v>3245</v>
      </c>
      <c r="B583" s="2957" t="s">
        <v>3273</v>
      </c>
      <c r="C583" s="2957">
        <v>1</v>
      </c>
      <c r="D583" s="2957">
        <v>1503</v>
      </c>
      <c r="E583" s="2958">
        <v>91.07</v>
      </c>
      <c r="F583" s="2957"/>
    </row>
    <row r="584" spans="1:6">
      <c r="A584" s="2957" t="s">
        <v>3245</v>
      </c>
      <c r="B584" s="2957" t="s">
        <v>3273</v>
      </c>
      <c r="C584" s="2957">
        <v>1</v>
      </c>
      <c r="D584" s="2957">
        <v>1504</v>
      </c>
      <c r="E584" s="2958">
        <v>93.16</v>
      </c>
      <c r="F584" s="2957"/>
    </row>
    <row r="585" spans="1:6">
      <c r="A585" s="2957" t="s">
        <v>3245</v>
      </c>
      <c r="B585" s="2957" t="s">
        <v>3273</v>
      </c>
      <c r="C585" s="2957">
        <v>1</v>
      </c>
      <c r="D585" s="2957">
        <v>1601</v>
      </c>
      <c r="E585" s="2958">
        <v>93.16</v>
      </c>
      <c r="F585" s="2957"/>
    </row>
    <row r="586" spans="1:6">
      <c r="A586" s="2957" t="s">
        <v>3245</v>
      </c>
      <c r="B586" s="2957" t="s">
        <v>3273</v>
      </c>
      <c r="C586" s="2957">
        <v>1</v>
      </c>
      <c r="D586" s="2957">
        <v>1602</v>
      </c>
      <c r="E586" s="2958">
        <v>91.07</v>
      </c>
      <c r="F586" s="2957"/>
    </row>
    <row r="587" spans="1:6">
      <c r="A587" s="2957" t="s">
        <v>3245</v>
      </c>
      <c r="B587" s="2957" t="s">
        <v>3273</v>
      </c>
      <c r="C587" s="2957">
        <v>1</v>
      </c>
      <c r="D587" s="2957">
        <v>1603</v>
      </c>
      <c r="E587" s="2958">
        <v>91.07</v>
      </c>
      <c r="F587" s="2957"/>
    </row>
    <row r="588" spans="1:6">
      <c r="A588" s="2957" t="s">
        <v>3245</v>
      </c>
      <c r="B588" s="2957" t="s">
        <v>3273</v>
      </c>
      <c r="C588" s="2957">
        <v>1</v>
      </c>
      <c r="D588" s="2957">
        <v>1604</v>
      </c>
      <c r="E588" s="2958">
        <v>93.16</v>
      </c>
      <c r="F588" s="2957"/>
    </row>
    <row r="589" spans="1:6">
      <c r="A589" s="2957" t="s">
        <v>3245</v>
      </c>
      <c r="B589" s="2957" t="s">
        <v>3273</v>
      </c>
      <c r="C589" s="2957">
        <v>1</v>
      </c>
      <c r="D589" s="2957">
        <v>1701</v>
      </c>
      <c r="E589" s="2958">
        <v>93.16</v>
      </c>
      <c r="F589" s="2957"/>
    </row>
    <row r="590" spans="1:6">
      <c r="A590" s="2957" t="s">
        <v>3245</v>
      </c>
      <c r="B590" s="2957" t="s">
        <v>3273</v>
      </c>
      <c r="C590" s="2957">
        <v>1</v>
      </c>
      <c r="D590" s="2957">
        <v>1702</v>
      </c>
      <c r="E590" s="2958">
        <v>91.07</v>
      </c>
      <c r="F590" s="2957"/>
    </row>
    <row r="591" spans="1:6">
      <c r="A591" s="2957" t="s">
        <v>3245</v>
      </c>
      <c r="B591" s="2957" t="s">
        <v>3273</v>
      </c>
      <c r="C591" s="2957">
        <v>1</v>
      </c>
      <c r="D591" s="2957">
        <v>1703</v>
      </c>
      <c r="E591" s="2958">
        <v>91.07</v>
      </c>
      <c r="F591" s="2957"/>
    </row>
    <row r="592" spans="1:6">
      <c r="A592" s="2957" t="s">
        <v>3245</v>
      </c>
      <c r="B592" s="2957" t="s">
        <v>3273</v>
      </c>
      <c r="C592" s="2957">
        <v>1</v>
      </c>
      <c r="D592" s="2957">
        <v>1704</v>
      </c>
      <c r="E592" s="2958">
        <v>93.16</v>
      </c>
      <c r="F592" s="2957"/>
    </row>
    <row r="593" spans="1:6">
      <c r="A593" s="2957" t="s">
        <v>3245</v>
      </c>
      <c r="B593" s="2957" t="s">
        <v>3273</v>
      </c>
      <c r="C593" s="2957">
        <v>1</v>
      </c>
      <c r="D593" s="2957">
        <v>1801</v>
      </c>
      <c r="E593" s="2958">
        <v>93.16</v>
      </c>
      <c r="F593" s="2957"/>
    </row>
    <row r="594" spans="1:6">
      <c r="A594" s="2957" t="s">
        <v>3245</v>
      </c>
      <c r="B594" s="2957" t="s">
        <v>3273</v>
      </c>
      <c r="C594" s="2957">
        <v>1</v>
      </c>
      <c r="D594" s="2957">
        <v>1802</v>
      </c>
      <c r="E594" s="2958">
        <v>91.07</v>
      </c>
      <c r="F594" s="2957"/>
    </row>
    <row r="595" spans="1:6">
      <c r="A595" s="2957" t="s">
        <v>3245</v>
      </c>
      <c r="B595" s="2957" t="s">
        <v>3273</v>
      </c>
      <c r="C595" s="2957">
        <v>1</v>
      </c>
      <c r="D595" s="2957">
        <v>1803</v>
      </c>
      <c r="E595" s="2958">
        <v>91.07</v>
      </c>
      <c r="F595" s="2957"/>
    </row>
    <row r="596" spans="1:6">
      <c r="A596" s="2957" t="s">
        <v>3245</v>
      </c>
      <c r="B596" s="2957" t="s">
        <v>3273</v>
      </c>
      <c r="C596" s="2957">
        <v>1</v>
      </c>
      <c r="D596" s="2957">
        <v>1804</v>
      </c>
      <c r="E596" s="2958">
        <v>93.16</v>
      </c>
      <c r="F596" s="2957"/>
    </row>
    <row r="597" spans="1:6">
      <c r="A597" s="2957" t="s">
        <v>3245</v>
      </c>
      <c r="B597" s="2957" t="s">
        <v>3273</v>
      </c>
      <c r="C597" s="2957">
        <v>1</v>
      </c>
      <c r="D597" s="2957">
        <v>1901</v>
      </c>
      <c r="E597" s="2958">
        <v>93.16</v>
      </c>
      <c r="F597" s="2957"/>
    </row>
    <row r="598" spans="1:6">
      <c r="A598" s="2957" t="s">
        <v>3245</v>
      </c>
      <c r="B598" s="2957" t="s">
        <v>3273</v>
      </c>
      <c r="C598" s="2957">
        <v>1</v>
      </c>
      <c r="D598" s="2957">
        <v>1902</v>
      </c>
      <c r="E598" s="2958">
        <v>91.07</v>
      </c>
      <c r="F598" s="2957"/>
    </row>
    <row r="599" spans="1:6">
      <c r="A599" s="2957" t="s">
        <v>3245</v>
      </c>
      <c r="B599" s="2957" t="s">
        <v>3273</v>
      </c>
      <c r="C599" s="2957">
        <v>1</v>
      </c>
      <c r="D599" s="2957">
        <v>1903</v>
      </c>
      <c r="E599" s="2958">
        <v>91.07</v>
      </c>
      <c r="F599" s="2957"/>
    </row>
    <row r="600" spans="1:6">
      <c r="A600" s="2957" t="s">
        <v>3245</v>
      </c>
      <c r="B600" s="2957" t="s">
        <v>3273</v>
      </c>
      <c r="C600" s="2957">
        <v>1</v>
      </c>
      <c r="D600" s="2957">
        <v>1904</v>
      </c>
      <c r="E600" s="2958">
        <v>93.16</v>
      </c>
      <c r="F600" s="2957"/>
    </row>
    <row r="601" spans="1:6">
      <c r="A601" s="2957" t="s">
        <v>3245</v>
      </c>
      <c r="B601" s="2957" t="s">
        <v>3273</v>
      </c>
      <c r="C601" s="2957">
        <v>1</v>
      </c>
      <c r="D601" s="2957">
        <v>2001</v>
      </c>
      <c r="E601" s="2958">
        <v>93.16</v>
      </c>
      <c r="F601" s="2957"/>
    </row>
    <row r="602" spans="1:6">
      <c r="A602" s="2957" t="s">
        <v>3245</v>
      </c>
      <c r="B602" s="2957" t="s">
        <v>3273</v>
      </c>
      <c r="C602" s="2957">
        <v>1</v>
      </c>
      <c r="D602" s="2957">
        <v>2002</v>
      </c>
      <c r="E602" s="2958">
        <v>91.07</v>
      </c>
      <c r="F602" s="2957"/>
    </row>
    <row r="603" spans="1:6">
      <c r="A603" s="2957" t="s">
        <v>3245</v>
      </c>
      <c r="B603" s="2957" t="s">
        <v>3273</v>
      </c>
      <c r="C603" s="2957">
        <v>1</v>
      </c>
      <c r="D603" s="2957">
        <v>2003</v>
      </c>
      <c r="E603" s="2958">
        <v>91.07</v>
      </c>
      <c r="F603" s="2957"/>
    </row>
    <row r="604" spans="1:6">
      <c r="A604" s="2957" t="s">
        <v>3245</v>
      </c>
      <c r="B604" s="2957" t="s">
        <v>3273</v>
      </c>
      <c r="C604" s="2957">
        <v>1</v>
      </c>
      <c r="D604" s="2957">
        <v>2004</v>
      </c>
      <c r="E604" s="2958">
        <v>93.16</v>
      </c>
      <c r="F604" s="2957"/>
    </row>
    <row r="605" spans="1:6">
      <c r="A605" s="2957" t="s">
        <v>3245</v>
      </c>
      <c r="B605" s="2957" t="s">
        <v>3273</v>
      </c>
      <c r="C605" s="2957">
        <v>1</v>
      </c>
      <c r="D605" s="2957">
        <v>2101</v>
      </c>
      <c r="E605" s="2958">
        <v>93.16</v>
      </c>
      <c r="F605" s="2957"/>
    </row>
    <row r="606" spans="1:6">
      <c r="A606" s="2957" t="s">
        <v>3245</v>
      </c>
      <c r="B606" s="2957" t="s">
        <v>3273</v>
      </c>
      <c r="C606" s="2957">
        <v>1</v>
      </c>
      <c r="D606" s="2957">
        <v>2102</v>
      </c>
      <c r="E606" s="2958">
        <v>91.07</v>
      </c>
      <c r="F606" s="2957"/>
    </row>
    <row r="607" spans="1:6">
      <c r="A607" s="2957" t="s">
        <v>3245</v>
      </c>
      <c r="B607" s="2957" t="s">
        <v>3273</v>
      </c>
      <c r="C607" s="2957">
        <v>1</v>
      </c>
      <c r="D607" s="2957">
        <v>2103</v>
      </c>
      <c r="E607" s="2958">
        <v>91.07</v>
      </c>
      <c r="F607" s="2957"/>
    </row>
    <row r="608" spans="1:6">
      <c r="A608" s="2957" t="s">
        <v>3245</v>
      </c>
      <c r="B608" s="2957" t="s">
        <v>3273</v>
      </c>
      <c r="C608" s="2957">
        <v>1</v>
      </c>
      <c r="D608" s="2957">
        <v>2104</v>
      </c>
      <c r="E608" s="2958">
        <v>93.16</v>
      </c>
      <c r="F608" s="2957"/>
    </row>
    <row r="609" spans="1:6">
      <c r="A609" s="2957" t="s">
        <v>3245</v>
      </c>
      <c r="B609" s="2957" t="s">
        <v>3273</v>
      </c>
      <c r="C609" s="2957">
        <v>1</v>
      </c>
      <c r="D609" s="2957">
        <v>2201</v>
      </c>
      <c r="E609" s="2958">
        <v>93.16</v>
      </c>
      <c r="F609" s="2957"/>
    </row>
    <row r="610" spans="1:6">
      <c r="A610" s="2957" t="s">
        <v>3245</v>
      </c>
      <c r="B610" s="2957" t="s">
        <v>3273</v>
      </c>
      <c r="C610" s="2957">
        <v>1</v>
      </c>
      <c r="D610" s="2957">
        <v>2202</v>
      </c>
      <c r="E610" s="2958">
        <v>91.07</v>
      </c>
      <c r="F610" s="2957"/>
    </row>
    <row r="611" spans="1:6">
      <c r="A611" s="2957" t="s">
        <v>3245</v>
      </c>
      <c r="B611" s="2957" t="s">
        <v>3273</v>
      </c>
      <c r="C611" s="2957">
        <v>1</v>
      </c>
      <c r="D611" s="2957">
        <v>2203</v>
      </c>
      <c r="E611" s="2958">
        <v>91.07</v>
      </c>
      <c r="F611" s="2957"/>
    </row>
    <row r="612" spans="1:6">
      <c r="A612" s="2957" t="s">
        <v>3245</v>
      </c>
      <c r="B612" s="2957" t="s">
        <v>3273</v>
      </c>
      <c r="C612" s="2957">
        <v>1</v>
      </c>
      <c r="D612" s="2957">
        <v>2204</v>
      </c>
      <c r="E612" s="2958">
        <v>93.16</v>
      </c>
      <c r="F612" s="2957"/>
    </row>
    <row r="613" spans="1:6">
      <c r="A613" s="2957" t="s">
        <v>3245</v>
      </c>
      <c r="B613" s="2957" t="s">
        <v>3273</v>
      </c>
      <c r="C613" s="2957">
        <v>1</v>
      </c>
      <c r="D613" s="2957">
        <v>2301</v>
      </c>
      <c r="E613" s="2958">
        <v>93.16</v>
      </c>
      <c r="F613" s="2957"/>
    </row>
    <row r="614" spans="1:6">
      <c r="A614" s="2957" t="s">
        <v>3245</v>
      </c>
      <c r="B614" s="2957" t="s">
        <v>3273</v>
      </c>
      <c r="C614" s="2957">
        <v>1</v>
      </c>
      <c r="D614" s="2957">
        <v>2302</v>
      </c>
      <c r="E614" s="2958">
        <v>91.07</v>
      </c>
      <c r="F614" s="2957"/>
    </row>
    <row r="615" spans="1:6">
      <c r="A615" s="2957" t="s">
        <v>3245</v>
      </c>
      <c r="B615" s="2957" t="s">
        <v>3273</v>
      </c>
      <c r="C615" s="2957">
        <v>1</v>
      </c>
      <c r="D615" s="2957">
        <v>2303</v>
      </c>
      <c r="E615" s="2958">
        <v>91.07</v>
      </c>
      <c r="F615" s="2957"/>
    </row>
    <row r="616" spans="1:6">
      <c r="A616" s="2957" t="s">
        <v>3245</v>
      </c>
      <c r="B616" s="2957" t="s">
        <v>3273</v>
      </c>
      <c r="C616" s="2957">
        <v>1</v>
      </c>
      <c r="D616" s="2957">
        <v>2304</v>
      </c>
      <c r="E616" s="2958">
        <v>93.16</v>
      </c>
      <c r="F616" s="2957"/>
    </row>
    <row r="617" spans="1:6">
      <c r="A617" s="2957" t="s">
        <v>3245</v>
      </c>
      <c r="B617" s="2957" t="s">
        <v>3273</v>
      </c>
      <c r="C617" s="2957">
        <v>1</v>
      </c>
      <c r="D617" s="2957">
        <v>2401</v>
      </c>
      <c r="E617" s="2958">
        <v>93.16</v>
      </c>
      <c r="F617" s="2957"/>
    </row>
    <row r="618" spans="1:6">
      <c r="A618" s="2957" t="s">
        <v>3245</v>
      </c>
      <c r="B618" s="2957" t="s">
        <v>3273</v>
      </c>
      <c r="C618" s="2957">
        <v>1</v>
      </c>
      <c r="D618" s="2957">
        <v>2402</v>
      </c>
      <c r="E618" s="2958">
        <v>91.07</v>
      </c>
      <c r="F618" s="2957"/>
    </row>
    <row r="619" spans="1:6">
      <c r="A619" s="2957" t="s">
        <v>3245</v>
      </c>
      <c r="B619" s="2957" t="s">
        <v>3273</v>
      </c>
      <c r="C619" s="2957">
        <v>1</v>
      </c>
      <c r="D619" s="2957">
        <v>2403</v>
      </c>
      <c r="E619" s="2958">
        <v>91.07</v>
      </c>
      <c r="F619" s="2957"/>
    </row>
    <row r="620" spans="1:6">
      <c r="A620" s="2957" t="s">
        <v>3245</v>
      </c>
      <c r="B620" s="2957" t="s">
        <v>3273</v>
      </c>
      <c r="C620" s="2957">
        <v>1</v>
      </c>
      <c r="D620" s="2957">
        <v>2404</v>
      </c>
      <c r="E620" s="2958">
        <v>93.16</v>
      </c>
      <c r="F620" s="2957"/>
    </row>
    <row r="621" spans="1:6">
      <c r="A621" s="2957" t="s">
        <v>3245</v>
      </c>
      <c r="B621" s="2957" t="s">
        <v>3273</v>
      </c>
      <c r="C621" s="2957">
        <v>1</v>
      </c>
      <c r="D621" s="2957">
        <v>2501</v>
      </c>
      <c r="E621" s="2958">
        <v>93.16</v>
      </c>
      <c r="F621" s="2957"/>
    </row>
    <row r="622" spans="1:6">
      <c r="A622" s="2957" t="s">
        <v>3245</v>
      </c>
      <c r="B622" s="2957" t="s">
        <v>3273</v>
      </c>
      <c r="C622" s="2957">
        <v>1</v>
      </c>
      <c r="D622" s="2957">
        <v>2502</v>
      </c>
      <c r="E622" s="2958">
        <v>91.07</v>
      </c>
      <c r="F622" s="2957"/>
    </row>
    <row r="623" spans="1:6">
      <c r="A623" s="2957" t="s">
        <v>3245</v>
      </c>
      <c r="B623" s="2957" t="s">
        <v>3273</v>
      </c>
      <c r="C623" s="2957">
        <v>1</v>
      </c>
      <c r="D623" s="2957">
        <v>2503</v>
      </c>
      <c r="E623" s="2958">
        <v>91.07</v>
      </c>
      <c r="F623" s="2957"/>
    </row>
    <row r="624" spans="1:6">
      <c r="A624" s="2957" t="s">
        <v>3245</v>
      </c>
      <c r="B624" s="2957" t="s">
        <v>3273</v>
      </c>
      <c r="C624" s="2957">
        <v>1</v>
      </c>
      <c r="D624" s="2957">
        <v>2504</v>
      </c>
      <c r="E624" s="2958">
        <v>93.16</v>
      </c>
      <c r="F624" s="2957"/>
    </row>
    <row r="625" spans="1:7">
      <c r="A625" s="2957" t="s">
        <v>3245</v>
      </c>
      <c r="B625" s="2957" t="s">
        <v>3273</v>
      </c>
      <c r="C625" s="2957">
        <v>1</v>
      </c>
      <c r="D625" s="2957">
        <v>2601</v>
      </c>
      <c r="E625" s="2958">
        <v>93.16</v>
      </c>
      <c r="F625" s="2957"/>
    </row>
    <row r="626" spans="1:7">
      <c r="A626" s="2957" t="s">
        <v>3245</v>
      </c>
      <c r="B626" s="2957" t="s">
        <v>3273</v>
      </c>
      <c r="C626" s="2957">
        <v>1</v>
      </c>
      <c r="D626" s="2957">
        <v>2602</v>
      </c>
      <c r="E626" s="2958">
        <v>91.07</v>
      </c>
      <c r="F626" s="2957"/>
    </row>
    <row r="627" spans="1:7">
      <c r="A627" s="2957" t="s">
        <v>3245</v>
      </c>
      <c r="B627" s="2957" t="s">
        <v>3273</v>
      </c>
      <c r="C627" s="2957">
        <v>1</v>
      </c>
      <c r="D627" s="2957">
        <v>2603</v>
      </c>
      <c r="E627" s="2958">
        <v>91.07</v>
      </c>
      <c r="F627" s="2957"/>
      <c r="G627" s="2980">
        <v>6</v>
      </c>
    </row>
    <row r="628" spans="1:7">
      <c r="A628" s="2957" t="s">
        <v>3245</v>
      </c>
      <c r="B628" s="2957" t="s">
        <v>3273</v>
      </c>
      <c r="C628" s="2957">
        <v>1</v>
      </c>
      <c r="D628" s="2967">
        <v>2604</v>
      </c>
      <c r="E628" s="2958">
        <v>93.16</v>
      </c>
      <c r="F628" s="2957"/>
      <c r="G628" s="2980">
        <v>9579.9599999999991</v>
      </c>
    </row>
    <row r="629" spans="1:7">
      <c r="A629" s="2957" t="s">
        <v>3245</v>
      </c>
      <c r="B629" s="2957" t="s">
        <v>3275</v>
      </c>
      <c r="C629" s="2957">
        <v>1</v>
      </c>
      <c r="D629" s="2957">
        <v>101</v>
      </c>
      <c r="E629" s="2958">
        <v>93.44</v>
      </c>
      <c r="F629" s="2957"/>
    </row>
    <row r="630" spans="1:7">
      <c r="A630" s="2957" t="s">
        <v>3245</v>
      </c>
      <c r="B630" s="2957" t="s">
        <v>3275</v>
      </c>
      <c r="C630" s="2957">
        <v>1</v>
      </c>
      <c r="D630" s="2957">
        <v>102</v>
      </c>
      <c r="E630" s="2958">
        <v>91.34</v>
      </c>
      <c r="F630" s="2957"/>
    </row>
    <row r="631" spans="1:7">
      <c r="A631" s="2957" t="s">
        <v>3245</v>
      </c>
      <c r="B631" s="2957" t="s">
        <v>3275</v>
      </c>
      <c r="C631" s="2957">
        <v>1</v>
      </c>
      <c r="D631" s="2957">
        <v>103</v>
      </c>
      <c r="E631" s="2958">
        <v>137.94999999999999</v>
      </c>
      <c r="F631" s="2957"/>
    </row>
    <row r="632" spans="1:7">
      <c r="A632" s="2957" t="s">
        <v>3245</v>
      </c>
      <c r="B632" s="2957" t="s">
        <v>3275</v>
      </c>
      <c r="C632" s="2957">
        <v>1</v>
      </c>
      <c r="D632" s="2957">
        <v>201</v>
      </c>
      <c r="E632" s="2958">
        <v>93.44</v>
      </c>
      <c r="F632" s="2957"/>
    </row>
    <row r="633" spans="1:7">
      <c r="A633" s="2957" t="s">
        <v>3245</v>
      </c>
      <c r="B633" s="2957" t="s">
        <v>3275</v>
      </c>
      <c r="C633" s="2957">
        <v>1</v>
      </c>
      <c r="D633" s="2957">
        <v>202</v>
      </c>
      <c r="E633" s="2958">
        <v>91.34</v>
      </c>
      <c r="F633" s="2957"/>
    </row>
    <row r="634" spans="1:7">
      <c r="A634" s="2957" t="s">
        <v>3245</v>
      </c>
      <c r="B634" s="2957" t="s">
        <v>3275</v>
      </c>
      <c r="C634" s="2957">
        <v>1</v>
      </c>
      <c r="D634" s="2957">
        <v>203</v>
      </c>
      <c r="E634" s="2958">
        <v>91.34</v>
      </c>
      <c r="F634" s="2957"/>
    </row>
    <row r="635" spans="1:7">
      <c r="A635" s="2957" t="s">
        <v>3245</v>
      </c>
      <c r="B635" s="2957" t="s">
        <v>3275</v>
      </c>
      <c r="C635" s="2957">
        <v>1</v>
      </c>
      <c r="D635" s="2957">
        <v>204</v>
      </c>
      <c r="E635" s="2958">
        <v>93.44</v>
      </c>
      <c r="F635" s="2957"/>
    </row>
    <row r="636" spans="1:7">
      <c r="A636" s="2957" t="s">
        <v>3245</v>
      </c>
      <c r="B636" s="2957" t="s">
        <v>3275</v>
      </c>
      <c r="C636" s="2957">
        <v>1</v>
      </c>
      <c r="D636" s="2957">
        <v>301</v>
      </c>
      <c r="E636" s="2958">
        <v>93.44</v>
      </c>
      <c r="F636" s="2957"/>
    </row>
    <row r="637" spans="1:7">
      <c r="A637" s="2957" t="s">
        <v>3245</v>
      </c>
      <c r="B637" s="2957" t="s">
        <v>3275</v>
      </c>
      <c r="C637" s="2957">
        <v>1</v>
      </c>
      <c r="D637" s="2957">
        <v>302</v>
      </c>
      <c r="E637" s="2958">
        <v>91.34</v>
      </c>
      <c r="F637" s="2957"/>
    </row>
    <row r="638" spans="1:7">
      <c r="A638" s="2957" t="s">
        <v>3245</v>
      </c>
      <c r="B638" s="2957" t="s">
        <v>3275</v>
      </c>
      <c r="C638" s="2957">
        <v>1</v>
      </c>
      <c r="D638" s="2957">
        <v>303</v>
      </c>
      <c r="E638" s="2958">
        <v>91.34</v>
      </c>
      <c r="F638" s="2957"/>
    </row>
    <row r="639" spans="1:7">
      <c r="A639" s="2957" t="s">
        <v>3245</v>
      </c>
      <c r="B639" s="2957" t="s">
        <v>3275</v>
      </c>
      <c r="C639" s="2957">
        <v>1</v>
      </c>
      <c r="D639" s="2957">
        <v>304</v>
      </c>
      <c r="E639" s="2958">
        <v>93.44</v>
      </c>
      <c r="F639" s="2957"/>
    </row>
    <row r="640" spans="1:7">
      <c r="A640" s="2957" t="s">
        <v>3245</v>
      </c>
      <c r="B640" s="2957" t="s">
        <v>3275</v>
      </c>
      <c r="C640" s="2957">
        <v>1</v>
      </c>
      <c r="D640" s="2957">
        <v>401</v>
      </c>
      <c r="E640" s="2958">
        <v>93.44</v>
      </c>
      <c r="F640" s="2957"/>
    </row>
    <row r="641" spans="1:6">
      <c r="A641" s="2957" t="s">
        <v>3245</v>
      </c>
      <c r="B641" s="2957" t="s">
        <v>3275</v>
      </c>
      <c r="C641" s="2957">
        <v>1</v>
      </c>
      <c r="D641" s="2957">
        <v>402</v>
      </c>
      <c r="E641" s="2958">
        <v>91.34</v>
      </c>
      <c r="F641" s="2957"/>
    </row>
    <row r="642" spans="1:6">
      <c r="A642" s="2957" t="s">
        <v>3245</v>
      </c>
      <c r="B642" s="2957" t="s">
        <v>3275</v>
      </c>
      <c r="C642" s="2957">
        <v>1</v>
      </c>
      <c r="D642" s="2957">
        <v>403</v>
      </c>
      <c r="E642" s="2958">
        <v>91.34</v>
      </c>
      <c r="F642" s="2957"/>
    </row>
    <row r="643" spans="1:6">
      <c r="A643" s="2957" t="s">
        <v>3245</v>
      </c>
      <c r="B643" s="2957" t="s">
        <v>3275</v>
      </c>
      <c r="C643" s="2957">
        <v>1</v>
      </c>
      <c r="D643" s="2957">
        <v>404</v>
      </c>
      <c r="E643" s="2958">
        <v>93.44</v>
      </c>
      <c r="F643" s="2957"/>
    </row>
    <row r="644" spans="1:6">
      <c r="A644" s="2957" t="s">
        <v>3245</v>
      </c>
      <c r="B644" s="2957" t="s">
        <v>3275</v>
      </c>
      <c r="C644" s="2957">
        <v>1</v>
      </c>
      <c r="D644" s="2957">
        <v>501</v>
      </c>
      <c r="E644" s="2958">
        <v>93.44</v>
      </c>
      <c r="F644" s="2957"/>
    </row>
    <row r="645" spans="1:6">
      <c r="A645" s="2957" t="s">
        <v>3245</v>
      </c>
      <c r="B645" s="2957" t="s">
        <v>3275</v>
      </c>
      <c r="C645" s="2957">
        <v>1</v>
      </c>
      <c r="D645" s="2957">
        <v>502</v>
      </c>
      <c r="E645" s="2958">
        <v>91.34</v>
      </c>
      <c r="F645" s="2957"/>
    </row>
    <row r="646" spans="1:6">
      <c r="A646" s="2957" t="s">
        <v>3245</v>
      </c>
      <c r="B646" s="2957" t="s">
        <v>3275</v>
      </c>
      <c r="C646" s="2957">
        <v>1</v>
      </c>
      <c r="D646" s="2957">
        <v>503</v>
      </c>
      <c r="E646" s="2958">
        <v>91.34</v>
      </c>
      <c r="F646" s="2957"/>
    </row>
    <row r="647" spans="1:6">
      <c r="A647" s="2957" t="s">
        <v>3245</v>
      </c>
      <c r="B647" s="2957" t="s">
        <v>3275</v>
      </c>
      <c r="C647" s="2957">
        <v>1</v>
      </c>
      <c r="D647" s="2957">
        <v>504</v>
      </c>
      <c r="E647" s="2958">
        <v>93.44</v>
      </c>
      <c r="F647" s="2957"/>
    </row>
    <row r="648" spans="1:6">
      <c r="A648" s="2957" t="s">
        <v>3245</v>
      </c>
      <c r="B648" s="2957" t="s">
        <v>3275</v>
      </c>
      <c r="C648" s="2957">
        <v>1</v>
      </c>
      <c r="D648" s="2957">
        <v>601</v>
      </c>
      <c r="E648" s="2958">
        <v>93.44</v>
      </c>
      <c r="F648" s="2957"/>
    </row>
    <row r="649" spans="1:6">
      <c r="A649" s="2957" t="s">
        <v>3245</v>
      </c>
      <c r="B649" s="2957" t="s">
        <v>3275</v>
      </c>
      <c r="C649" s="2957">
        <v>1</v>
      </c>
      <c r="D649" s="2957">
        <v>602</v>
      </c>
      <c r="E649" s="2958">
        <v>91.34</v>
      </c>
      <c r="F649" s="2957"/>
    </row>
    <row r="650" spans="1:6">
      <c r="A650" s="2957" t="s">
        <v>3245</v>
      </c>
      <c r="B650" s="2957" t="s">
        <v>3275</v>
      </c>
      <c r="C650" s="2957">
        <v>1</v>
      </c>
      <c r="D650" s="2957">
        <v>603</v>
      </c>
      <c r="E650" s="2958">
        <v>91.34</v>
      </c>
      <c r="F650" s="2957"/>
    </row>
    <row r="651" spans="1:6">
      <c r="A651" s="2957" t="s">
        <v>3245</v>
      </c>
      <c r="B651" s="2957" t="s">
        <v>3275</v>
      </c>
      <c r="C651" s="2957">
        <v>1</v>
      </c>
      <c r="D651" s="2957">
        <v>604</v>
      </c>
      <c r="E651" s="2958">
        <v>93.44</v>
      </c>
      <c r="F651" s="2957"/>
    </row>
    <row r="652" spans="1:6">
      <c r="A652" s="2957" t="s">
        <v>3245</v>
      </c>
      <c r="B652" s="2957" t="s">
        <v>3275</v>
      </c>
      <c r="C652" s="2957">
        <v>1</v>
      </c>
      <c r="D652" s="2957">
        <v>701</v>
      </c>
      <c r="E652" s="2958">
        <v>93.44</v>
      </c>
      <c r="F652" s="2957"/>
    </row>
    <row r="653" spans="1:6">
      <c r="A653" s="2957" t="s">
        <v>3245</v>
      </c>
      <c r="B653" s="2957" t="s">
        <v>3275</v>
      </c>
      <c r="C653" s="2957">
        <v>1</v>
      </c>
      <c r="D653" s="2957">
        <v>702</v>
      </c>
      <c r="E653" s="2958">
        <v>91.34</v>
      </c>
      <c r="F653" s="2957"/>
    </row>
    <row r="654" spans="1:6">
      <c r="A654" s="2957" t="s">
        <v>3245</v>
      </c>
      <c r="B654" s="2957" t="s">
        <v>3275</v>
      </c>
      <c r="C654" s="2957">
        <v>1</v>
      </c>
      <c r="D654" s="2957">
        <v>703</v>
      </c>
      <c r="E654" s="2958">
        <v>91.34</v>
      </c>
      <c r="F654" s="2957"/>
    </row>
    <row r="655" spans="1:6">
      <c r="A655" s="2957" t="s">
        <v>3245</v>
      </c>
      <c r="B655" s="2957" t="s">
        <v>3275</v>
      </c>
      <c r="C655" s="2957">
        <v>1</v>
      </c>
      <c r="D655" s="2957">
        <v>704</v>
      </c>
      <c r="E655" s="2958">
        <v>93.44</v>
      </c>
      <c r="F655" s="2957"/>
    </row>
    <row r="656" spans="1:6">
      <c r="A656" s="2957" t="s">
        <v>3245</v>
      </c>
      <c r="B656" s="2957" t="s">
        <v>3275</v>
      </c>
      <c r="C656" s="2957">
        <v>1</v>
      </c>
      <c r="D656" s="2957">
        <v>801</v>
      </c>
      <c r="E656" s="2958">
        <v>93.44</v>
      </c>
      <c r="F656" s="2957"/>
    </row>
    <row r="657" spans="1:6">
      <c r="A657" s="2957" t="s">
        <v>3245</v>
      </c>
      <c r="B657" s="2957" t="s">
        <v>3275</v>
      </c>
      <c r="C657" s="2957">
        <v>1</v>
      </c>
      <c r="D657" s="2957">
        <v>802</v>
      </c>
      <c r="E657" s="2958">
        <v>91.34</v>
      </c>
      <c r="F657" s="2957"/>
    </row>
    <row r="658" spans="1:6">
      <c r="A658" s="2957" t="s">
        <v>3245</v>
      </c>
      <c r="B658" s="2957" t="s">
        <v>3275</v>
      </c>
      <c r="C658" s="2957">
        <v>1</v>
      </c>
      <c r="D658" s="2957">
        <v>803</v>
      </c>
      <c r="E658" s="2958">
        <v>91.34</v>
      </c>
      <c r="F658" s="2957"/>
    </row>
    <row r="659" spans="1:6">
      <c r="A659" s="2957" t="s">
        <v>3245</v>
      </c>
      <c r="B659" s="2957" t="s">
        <v>3275</v>
      </c>
      <c r="C659" s="2957">
        <v>1</v>
      </c>
      <c r="D659" s="2957">
        <v>804</v>
      </c>
      <c r="E659" s="2958">
        <v>93.44</v>
      </c>
      <c r="F659" s="2957"/>
    </row>
    <row r="660" spans="1:6">
      <c r="A660" s="2957" t="s">
        <v>3245</v>
      </c>
      <c r="B660" s="2957" t="s">
        <v>3275</v>
      </c>
      <c r="C660" s="2957">
        <v>1</v>
      </c>
      <c r="D660" s="2957">
        <v>901</v>
      </c>
      <c r="E660" s="2958">
        <v>93.44</v>
      </c>
      <c r="F660" s="2957"/>
    </row>
    <row r="661" spans="1:6">
      <c r="A661" s="2957" t="s">
        <v>3245</v>
      </c>
      <c r="B661" s="2957" t="s">
        <v>3275</v>
      </c>
      <c r="C661" s="2957">
        <v>1</v>
      </c>
      <c r="D661" s="2957">
        <v>902</v>
      </c>
      <c r="E661" s="2958">
        <v>91.34</v>
      </c>
      <c r="F661" s="2957"/>
    </row>
    <row r="662" spans="1:6">
      <c r="A662" s="2957" t="s">
        <v>3245</v>
      </c>
      <c r="B662" s="2957" t="s">
        <v>3275</v>
      </c>
      <c r="C662" s="2957">
        <v>1</v>
      </c>
      <c r="D662" s="2957">
        <v>903</v>
      </c>
      <c r="E662" s="2958">
        <v>91.34</v>
      </c>
      <c r="F662" s="2957"/>
    </row>
    <row r="663" spans="1:6">
      <c r="A663" s="2957" t="s">
        <v>3245</v>
      </c>
      <c r="B663" s="2957" t="s">
        <v>3275</v>
      </c>
      <c r="C663" s="2957">
        <v>1</v>
      </c>
      <c r="D663" s="2957">
        <v>904</v>
      </c>
      <c r="E663" s="2958">
        <v>93.44</v>
      </c>
      <c r="F663" s="2957"/>
    </row>
    <row r="664" spans="1:6">
      <c r="A664" s="2957" t="s">
        <v>3245</v>
      </c>
      <c r="B664" s="2957" t="s">
        <v>3275</v>
      </c>
      <c r="C664" s="2957">
        <v>1</v>
      </c>
      <c r="D664" s="2957">
        <v>1001</v>
      </c>
      <c r="E664" s="2958">
        <v>93.44</v>
      </c>
      <c r="F664" s="2957"/>
    </row>
    <row r="665" spans="1:6">
      <c r="A665" s="2957" t="s">
        <v>3245</v>
      </c>
      <c r="B665" s="2957" t="s">
        <v>3275</v>
      </c>
      <c r="C665" s="2957">
        <v>1</v>
      </c>
      <c r="D665" s="2957">
        <v>1002</v>
      </c>
      <c r="E665" s="2958">
        <v>91.34</v>
      </c>
      <c r="F665" s="2957"/>
    </row>
    <row r="666" spans="1:6">
      <c r="A666" s="2957" t="s">
        <v>3245</v>
      </c>
      <c r="B666" s="2957" t="s">
        <v>3275</v>
      </c>
      <c r="C666" s="2957">
        <v>1</v>
      </c>
      <c r="D666" s="2957">
        <v>1003</v>
      </c>
      <c r="E666" s="2958">
        <v>91.34</v>
      </c>
      <c r="F666" s="2957"/>
    </row>
    <row r="667" spans="1:6">
      <c r="A667" s="2957" t="s">
        <v>3245</v>
      </c>
      <c r="B667" s="2957" t="s">
        <v>3275</v>
      </c>
      <c r="C667" s="2957">
        <v>1</v>
      </c>
      <c r="D667" s="2957">
        <v>1004</v>
      </c>
      <c r="E667" s="2958">
        <v>93.44</v>
      </c>
      <c r="F667" s="2957"/>
    </row>
    <row r="668" spans="1:6">
      <c r="A668" s="2957" t="s">
        <v>3245</v>
      </c>
      <c r="B668" s="2957" t="s">
        <v>3275</v>
      </c>
      <c r="C668" s="2957">
        <v>1</v>
      </c>
      <c r="D668" s="2957">
        <v>1101</v>
      </c>
      <c r="E668" s="2958">
        <v>93.44</v>
      </c>
      <c r="F668" s="2957"/>
    </row>
    <row r="669" spans="1:6">
      <c r="A669" s="2957" t="s">
        <v>3245</v>
      </c>
      <c r="B669" s="2957" t="s">
        <v>3275</v>
      </c>
      <c r="C669" s="2957">
        <v>1</v>
      </c>
      <c r="D669" s="2957">
        <v>1102</v>
      </c>
      <c r="E669" s="2958">
        <v>91.34</v>
      </c>
      <c r="F669" s="2957"/>
    </row>
    <row r="670" spans="1:6">
      <c r="A670" s="2957" t="s">
        <v>3245</v>
      </c>
      <c r="B670" s="2957" t="s">
        <v>3275</v>
      </c>
      <c r="C670" s="2957">
        <v>1</v>
      </c>
      <c r="D670" s="2957">
        <v>1103</v>
      </c>
      <c r="E670" s="2958">
        <v>91.34</v>
      </c>
      <c r="F670" s="2957"/>
    </row>
    <row r="671" spans="1:6">
      <c r="A671" s="2957" t="s">
        <v>3245</v>
      </c>
      <c r="B671" s="2957" t="s">
        <v>3275</v>
      </c>
      <c r="C671" s="2957">
        <v>1</v>
      </c>
      <c r="D671" s="2957">
        <v>1104</v>
      </c>
      <c r="E671" s="2958">
        <v>93.44</v>
      </c>
      <c r="F671" s="2957"/>
    </row>
    <row r="672" spans="1:6">
      <c r="A672" s="2957" t="s">
        <v>3245</v>
      </c>
      <c r="B672" s="2957" t="s">
        <v>3275</v>
      </c>
      <c r="C672" s="2957">
        <v>1</v>
      </c>
      <c r="D672" s="2957">
        <v>1201</v>
      </c>
      <c r="E672" s="2958">
        <v>93.44</v>
      </c>
      <c r="F672" s="2957"/>
    </row>
    <row r="673" spans="1:6">
      <c r="A673" s="2957" t="s">
        <v>3245</v>
      </c>
      <c r="B673" s="2957" t="s">
        <v>3275</v>
      </c>
      <c r="C673" s="2957">
        <v>1</v>
      </c>
      <c r="D673" s="2957">
        <v>1202</v>
      </c>
      <c r="E673" s="2958">
        <v>91.34</v>
      </c>
      <c r="F673" s="2957"/>
    </row>
    <row r="674" spans="1:6">
      <c r="A674" s="2957" t="s">
        <v>3245</v>
      </c>
      <c r="B674" s="2957" t="s">
        <v>3275</v>
      </c>
      <c r="C674" s="2957">
        <v>1</v>
      </c>
      <c r="D674" s="2957">
        <v>1203</v>
      </c>
      <c r="E674" s="2958">
        <v>91.34</v>
      </c>
      <c r="F674" s="2957"/>
    </row>
    <row r="675" spans="1:6">
      <c r="A675" s="2957" t="s">
        <v>3245</v>
      </c>
      <c r="B675" s="2957" t="s">
        <v>3275</v>
      </c>
      <c r="C675" s="2957">
        <v>1</v>
      </c>
      <c r="D675" s="2957">
        <v>1204</v>
      </c>
      <c r="E675" s="2958">
        <v>93.44</v>
      </c>
      <c r="F675" s="2957"/>
    </row>
    <row r="676" spans="1:6">
      <c r="A676" s="2957" t="s">
        <v>3245</v>
      </c>
      <c r="B676" s="2957" t="s">
        <v>3275</v>
      </c>
      <c r="C676" s="2957">
        <v>1</v>
      </c>
      <c r="D676" s="2957">
        <v>1301</v>
      </c>
      <c r="E676" s="2958">
        <v>93.44</v>
      </c>
      <c r="F676" s="2957"/>
    </row>
    <row r="677" spans="1:6">
      <c r="A677" s="2957" t="s">
        <v>3245</v>
      </c>
      <c r="B677" s="2957" t="s">
        <v>3275</v>
      </c>
      <c r="C677" s="2957">
        <v>1</v>
      </c>
      <c r="D677" s="2957">
        <v>1302</v>
      </c>
      <c r="E677" s="2958">
        <v>91.34</v>
      </c>
      <c r="F677" s="2957"/>
    </row>
    <row r="678" spans="1:6">
      <c r="A678" s="2957" t="s">
        <v>3245</v>
      </c>
      <c r="B678" s="2957" t="s">
        <v>3275</v>
      </c>
      <c r="C678" s="2957">
        <v>1</v>
      </c>
      <c r="D678" s="2957">
        <v>1303</v>
      </c>
      <c r="E678" s="2958">
        <v>91.34</v>
      </c>
      <c r="F678" s="2957"/>
    </row>
    <row r="679" spans="1:6">
      <c r="A679" s="2957" t="s">
        <v>3245</v>
      </c>
      <c r="B679" s="2957" t="s">
        <v>3275</v>
      </c>
      <c r="C679" s="2957">
        <v>1</v>
      </c>
      <c r="D679" s="2957">
        <v>1304</v>
      </c>
      <c r="E679" s="2958">
        <v>93.44</v>
      </c>
      <c r="F679" s="2957"/>
    </row>
    <row r="680" spans="1:6">
      <c r="A680" s="2957" t="s">
        <v>3245</v>
      </c>
      <c r="B680" s="2957" t="s">
        <v>3275</v>
      </c>
      <c r="C680" s="2957">
        <v>1</v>
      </c>
      <c r="D680" s="2957">
        <v>1401</v>
      </c>
      <c r="E680" s="2958">
        <v>93.44</v>
      </c>
      <c r="F680" s="2957"/>
    </row>
    <row r="681" spans="1:6">
      <c r="A681" s="2957" t="s">
        <v>3245</v>
      </c>
      <c r="B681" s="2957" t="s">
        <v>3275</v>
      </c>
      <c r="C681" s="2957">
        <v>1</v>
      </c>
      <c r="D681" s="2957">
        <v>1402</v>
      </c>
      <c r="E681" s="2958">
        <v>91.34</v>
      </c>
      <c r="F681" s="2957"/>
    </row>
    <row r="682" spans="1:6">
      <c r="A682" s="2957" t="s">
        <v>3245</v>
      </c>
      <c r="B682" s="2957" t="s">
        <v>3275</v>
      </c>
      <c r="C682" s="2957">
        <v>1</v>
      </c>
      <c r="D682" s="2957">
        <v>1403</v>
      </c>
      <c r="E682" s="2958">
        <v>91.34</v>
      </c>
      <c r="F682" s="2957"/>
    </row>
    <row r="683" spans="1:6">
      <c r="A683" s="2957" t="s">
        <v>3245</v>
      </c>
      <c r="B683" s="2957" t="s">
        <v>3275</v>
      </c>
      <c r="C683" s="2957">
        <v>1</v>
      </c>
      <c r="D683" s="2957">
        <v>1404</v>
      </c>
      <c r="E683" s="2958">
        <v>93.44</v>
      </c>
      <c r="F683" s="2957"/>
    </row>
    <row r="684" spans="1:6">
      <c r="A684" s="2957" t="s">
        <v>3245</v>
      </c>
      <c r="B684" s="2957" t="s">
        <v>3275</v>
      </c>
      <c r="C684" s="2957">
        <v>1</v>
      </c>
      <c r="D684" s="2957">
        <v>1501</v>
      </c>
      <c r="E684" s="2958">
        <v>93.44</v>
      </c>
      <c r="F684" s="2957"/>
    </row>
    <row r="685" spans="1:6">
      <c r="A685" s="2957" t="s">
        <v>3245</v>
      </c>
      <c r="B685" s="2957" t="s">
        <v>3275</v>
      </c>
      <c r="C685" s="2957">
        <v>1</v>
      </c>
      <c r="D685" s="2957">
        <v>1502</v>
      </c>
      <c r="E685" s="2958">
        <v>91.34</v>
      </c>
      <c r="F685" s="2957"/>
    </row>
    <row r="686" spans="1:6">
      <c r="A686" s="2957" t="s">
        <v>3245</v>
      </c>
      <c r="B686" s="2957" t="s">
        <v>3275</v>
      </c>
      <c r="C686" s="2957">
        <v>1</v>
      </c>
      <c r="D686" s="2957">
        <v>1503</v>
      </c>
      <c r="E686" s="2958">
        <v>91.34</v>
      </c>
      <c r="F686" s="2957"/>
    </row>
    <row r="687" spans="1:6">
      <c r="A687" s="2957" t="s">
        <v>3245</v>
      </c>
      <c r="B687" s="2957" t="s">
        <v>3275</v>
      </c>
      <c r="C687" s="2957">
        <v>1</v>
      </c>
      <c r="D687" s="2957">
        <v>1504</v>
      </c>
      <c r="E687" s="2958">
        <v>93.44</v>
      </c>
      <c r="F687" s="2957"/>
    </row>
    <row r="688" spans="1:6">
      <c r="A688" s="2957" t="s">
        <v>3245</v>
      </c>
      <c r="B688" s="2957" t="s">
        <v>3275</v>
      </c>
      <c r="C688" s="2957">
        <v>1</v>
      </c>
      <c r="D688" s="2957">
        <v>1601</v>
      </c>
      <c r="E688" s="2958">
        <v>93.44</v>
      </c>
      <c r="F688" s="2957"/>
    </row>
    <row r="689" spans="1:6">
      <c r="A689" s="2957" t="s">
        <v>3245</v>
      </c>
      <c r="B689" s="2957" t="s">
        <v>3275</v>
      </c>
      <c r="C689" s="2957">
        <v>1</v>
      </c>
      <c r="D689" s="2957">
        <v>1602</v>
      </c>
      <c r="E689" s="2958">
        <v>91.34</v>
      </c>
      <c r="F689" s="2957"/>
    </row>
    <row r="690" spans="1:6">
      <c r="A690" s="2957" t="s">
        <v>3245</v>
      </c>
      <c r="B690" s="2957" t="s">
        <v>3275</v>
      </c>
      <c r="C690" s="2957">
        <v>1</v>
      </c>
      <c r="D690" s="2957">
        <v>1603</v>
      </c>
      <c r="E690" s="2958">
        <v>91.34</v>
      </c>
      <c r="F690" s="2957"/>
    </row>
    <row r="691" spans="1:6">
      <c r="A691" s="2957" t="s">
        <v>3245</v>
      </c>
      <c r="B691" s="2957" t="s">
        <v>3275</v>
      </c>
      <c r="C691" s="2957">
        <v>1</v>
      </c>
      <c r="D691" s="2957">
        <v>1604</v>
      </c>
      <c r="E691" s="2958">
        <v>93.44</v>
      </c>
      <c r="F691" s="2957"/>
    </row>
    <row r="692" spans="1:6">
      <c r="A692" s="2957" t="s">
        <v>3245</v>
      </c>
      <c r="B692" s="2957" t="s">
        <v>3275</v>
      </c>
      <c r="C692" s="2957">
        <v>1</v>
      </c>
      <c r="D692" s="2957">
        <v>1701</v>
      </c>
      <c r="E692" s="2958">
        <v>93.44</v>
      </c>
      <c r="F692" s="2957"/>
    </row>
    <row r="693" spans="1:6">
      <c r="A693" s="2957" t="s">
        <v>3245</v>
      </c>
      <c r="B693" s="2957" t="s">
        <v>3275</v>
      </c>
      <c r="C693" s="2957">
        <v>1</v>
      </c>
      <c r="D693" s="2957">
        <v>1702</v>
      </c>
      <c r="E693" s="2958">
        <v>91.34</v>
      </c>
      <c r="F693" s="2957"/>
    </row>
    <row r="694" spans="1:6">
      <c r="A694" s="2957" t="s">
        <v>3245</v>
      </c>
      <c r="B694" s="2957" t="s">
        <v>3275</v>
      </c>
      <c r="C694" s="2957">
        <v>1</v>
      </c>
      <c r="D694" s="2957">
        <v>1703</v>
      </c>
      <c r="E694" s="2958">
        <v>91.34</v>
      </c>
      <c r="F694" s="2957"/>
    </row>
    <row r="695" spans="1:6">
      <c r="A695" s="2957" t="s">
        <v>3245</v>
      </c>
      <c r="B695" s="2957" t="s">
        <v>3275</v>
      </c>
      <c r="C695" s="2957">
        <v>1</v>
      </c>
      <c r="D695" s="2957">
        <v>1704</v>
      </c>
      <c r="E695" s="2958">
        <v>93.44</v>
      </c>
      <c r="F695" s="2957"/>
    </row>
    <row r="696" spans="1:6">
      <c r="A696" s="2957" t="s">
        <v>3245</v>
      </c>
      <c r="B696" s="2957" t="s">
        <v>3275</v>
      </c>
      <c r="C696" s="2957">
        <v>1</v>
      </c>
      <c r="D696" s="2957">
        <v>1801</v>
      </c>
      <c r="E696" s="2958">
        <v>93.44</v>
      </c>
      <c r="F696" s="2957"/>
    </row>
    <row r="697" spans="1:6">
      <c r="A697" s="2957" t="s">
        <v>3245</v>
      </c>
      <c r="B697" s="2957" t="s">
        <v>3275</v>
      </c>
      <c r="C697" s="2957">
        <v>1</v>
      </c>
      <c r="D697" s="2957">
        <v>1802</v>
      </c>
      <c r="E697" s="2958">
        <v>91.34</v>
      </c>
      <c r="F697" s="2957"/>
    </row>
    <row r="698" spans="1:6">
      <c r="A698" s="2957" t="s">
        <v>3245</v>
      </c>
      <c r="B698" s="2957" t="s">
        <v>3275</v>
      </c>
      <c r="C698" s="2957">
        <v>1</v>
      </c>
      <c r="D698" s="2957">
        <v>1803</v>
      </c>
      <c r="E698" s="2958">
        <v>91.34</v>
      </c>
      <c r="F698" s="2957"/>
    </row>
    <row r="699" spans="1:6">
      <c r="A699" s="2957" t="s">
        <v>3245</v>
      </c>
      <c r="B699" s="2957" t="s">
        <v>3275</v>
      </c>
      <c r="C699" s="2957">
        <v>1</v>
      </c>
      <c r="D699" s="2957">
        <v>1804</v>
      </c>
      <c r="E699" s="2958">
        <v>93.44</v>
      </c>
      <c r="F699" s="2957"/>
    </row>
    <row r="700" spans="1:6">
      <c r="A700" s="2957" t="s">
        <v>3245</v>
      </c>
      <c r="B700" s="2957" t="s">
        <v>3275</v>
      </c>
      <c r="C700" s="2957">
        <v>1</v>
      </c>
      <c r="D700" s="2957">
        <v>1901</v>
      </c>
      <c r="E700" s="2958">
        <v>93.44</v>
      </c>
      <c r="F700" s="2957"/>
    </row>
    <row r="701" spans="1:6">
      <c r="A701" s="2957" t="s">
        <v>3245</v>
      </c>
      <c r="B701" s="2957" t="s">
        <v>3275</v>
      </c>
      <c r="C701" s="2957">
        <v>1</v>
      </c>
      <c r="D701" s="2957">
        <v>1902</v>
      </c>
      <c r="E701" s="2958">
        <v>91.34</v>
      </c>
      <c r="F701" s="2957"/>
    </row>
    <row r="702" spans="1:6">
      <c r="A702" s="2957" t="s">
        <v>3245</v>
      </c>
      <c r="B702" s="2957" t="s">
        <v>3275</v>
      </c>
      <c r="C702" s="2957">
        <v>1</v>
      </c>
      <c r="D702" s="2957">
        <v>1903</v>
      </c>
      <c r="E702" s="2958">
        <v>91.34</v>
      </c>
      <c r="F702" s="2957"/>
    </row>
    <row r="703" spans="1:6">
      <c r="A703" s="2957" t="s">
        <v>3245</v>
      </c>
      <c r="B703" s="2957" t="s">
        <v>3275</v>
      </c>
      <c r="C703" s="2957">
        <v>1</v>
      </c>
      <c r="D703" s="2957">
        <v>1904</v>
      </c>
      <c r="E703" s="2958">
        <v>93.44</v>
      </c>
      <c r="F703" s="2957"/>
    </row>
    <row r="704" spans="1:6">
      <c r="A704" s="2957" t="s">
        <v>3245</v>
      </c>
      <c r="B704" s="2957" t="s">
        <v>3275</v>
      </c>
      <c r="C704" s="2957">
        <v>1</v>
      </c>
      <c r="D704" s="2957">
        <v>2001</v>
      </c>
      <c r="E704" s="2958">
        <v>93.44</v>
      </c>
      <c r="F704" s="2957"/>
    </row>
    <row r="705" spans="1:6">
      <c r="A705" s="2957" t="s">
        <v>3245</v>
      </c>
      <c r="B705" s="2957" t="s">
        <v>3275</v>
      </c>
      <c r="C705" s="2957">
        <v>1</v>
      </c>
      <c r="D705" s="2957">
        <v>2002</v>
      </c>
      <c r="E705" s="2958">
        <v>91.34</v>
      </c>
      <c r="F705" s="2957"/>
    </row>
    <row r="706" spans="1:6">
      <c r="A706" s="2957" t="s">
        <v>3245</v>
      </c>
      <c r="B706" s="2957" t="s">
        <v>3275</v>
      </c>
      <c r="C706" s="2957">
        <v>1</v>
      </c>
      <c r="D706" s="2957">
        <v>2003</v>
      </c>
      <c r="E706" s="2958">
        <v>91.34</v>
      </c>
      <c r="F706" s="2957"/>
    </row>
    <row r="707" spans="1:6">
      <c r="A707" s="2957" t="s">
        <v>3245</v>
      </c>
      <c r="B707" s="2957" t="s">
        <v>3275</v>
      </c>
      <c r="C707" s="2957">
        <v>1</v>
      </c>
      <c r="D707" s="2957">
        <v>2004</v>
      </c>
      <c r="E707" s="2958">
        <v>93.44</v>
      </c>
      <c r="F707" s="2957"/>
    </row>
    <row r="708" spans="1:6">
      <c r="A708" s="2957" t="s">
        <v>3245</v>
      </c>
      <c r="B708" s="2957" t="s">
        <v>3275</v>
      </c>
      <c r="C708" s="2957">
        <v>1</v>
      </c>
      <c r="D708" s="2957">
        <v>2101</v>
      </c>
      <c r="E708" s="2958">
        <v>93.44</v>
      </c>
      <c r="F708" s="2957"/>
    </row>
    <row r="709" spans="1:6">
      <c r="A709" s="2957" t="s">
        <v>3245</v>
      </c>
      <c r="B709" s="2957" t="s">
        <v>3275</v>
      </c>
      <c r="C709" s="2957">
        <v>1</v>
      </c>
      <c r="D709" s="2957">
        <v>2102</v>
      </c>
      <c r="E709" s="2958">
        <v>91.34</v>
      </c>
      <c r="F709" s="2957"/>
    </row>
    <row r="710" spans="1:6">
      <c r="A710" s="2957" t="s">
        <v>3245</v>
      </c>
      <c r="B710" s="2957" t="s">
        <v>3275</v>
      </c>
      <c r="C710" s="2957">
        <v>1</v>
      </c>
      <c r="D710" s="2957">
        <v>2103</v>
      </c>
      <c r="E710" s="2958">
        <v>91.34</v>
      </c>
      <c r="F710" s="2957"/>
    </row>
    <row r="711" spans="1:6">
      <c r="A711" s="2957" t="s">
        <v>3245</v>
      </c>
      <c r="B711" s="2957" t="s">
        <v>3275</v>
      </c>
      <c r="C711" s="2957">
        <v>1</v>
      </c>
      <c r="D711" s="2957">
        <v>2104</v>
      </c>
      <c r="E711" s="2958">
        <v>93.44</v>
      </c>
      <c r="F711" s="2957"/>
    </row>
    <row r="712" spans="1:6">
      <c r="A712" s="2957" t="s">
        <v>3245</v>
      </c>
      <c r="B712" s="2957" t="s">
        <v>3275</v>
      </c>
      <c r="C712" s="2957">
        <v>1</v>
      </c>
      <c r="D712" s="2957">
        <v>2201</v>
      </c>
      <c r="E712" s="2958">
        <v>93.44</v>
      </c>
      <c r="F712" s="2957"/>
    </row>
    <row r="713" spans="1:6">
      <c r="A713" s="2957" t="s">
        <v>3245</v>
      </c>
      <c r="B713" s="2957" t="s">
        <v>3275</v>
      </c>
      <c r="C713" s="2957">
        <v>1</v>
      </c>
      <c r="D713" s="2957">
        <v>2202</v>
      </c>
      <c r="E713" s="2958">
        <v>91.34</v>
      </c>
      <c r="F713" s="2957"/>
    </row>
    <row r="714" spans="1:6">
      <c r="A714" s="2957" t="s">
        <v>3245</v>
      </c>
      <c r="B714" s="2957" t="s">
        <v>3275</v>
      </c>
      <c r="C714" s="2957">
        <v>1</v>
      </c>
      <c r="D714" s="2957">
        <v>2203</v>
      </c>
      <c r="E714" s="2958">
        <v>91.34</v>
      </c>
      <c r="F714" s="2957"/>
    </row>
    <row r="715" spans="1:6">
      <c r="A715" s="2957" t="s">
        <v>3245</v>
      </c>
      <c r="B715" s="2957" t="s">
        <v>3275</v>
      </c>
      <c r="C715" s="2957">
        <v>1</v>
      </c>
      <c r="D715" s="2957">
        <v>2204</v>
      </c>
      <c r="E715" s="2958">
        <v>93.44</v>
      </c>
      <c r="F715" s="2957"/>
    </row>
    <row r="716" spans="1:6">
      <c r="A716" s="2957" t="s">
        <v>3245</v>
      </c>
      <c r="B716" s="2957" t="s">
        <v>3275</v>
      </c>
      <c r="C716" s="2957">
        <v>1</v>
      </c>
      <c r="D716" s="2957">
        <v>2301</v>
      </c>
      <c r="E716" s="2958">
        <v>93.44</v>
      </c>
      <c r="F716" s="2957"/>
    </row>
    <row r="717" spans="1:6">
      <c r="A717" s="2957" t="s">
        <v>3245</v>
      </c>
      <c r="B717" s="2957" t="s">
        <v>3275</v>
      </c>
      <c r="C717" s="2957">
        <v>1</v>
      </c>
      <c r="D717" s="2957">
        <v>2302</v>
      </c>
      <c r="E717" s="2958">
        <v>91.34</v>
      </c>
      <c r="F717" s="2957"/>
    </row>
    <row r="718" spans="1:6">
      <c r="A718" s="2957" t="s">
        <v>3245</v>
      </c>
      <c r="B718" s="2957" t="s">
        <v>3275</v>
      </c>
      <c r="C718" s="2957">
        <v>1</v>
      </c>
      <c r="D718" s="2957">
        <v>2303</v>
      </c>
      <c r="E718" s="2958">
        <v>91.34</v>
      </c>
      <c r="F718" s="2957"/>
    </row>
    <row r="719" spans="1:6">
      <c r="A719" s="2957" t="s">
        <v>3245</v>
      </c>
      <c r="B719" s="2957" t="s">
        <v>3275</v>
      </c>
      <c r="C719" s="2957">
        <v>1</v>
      </c>
      <c r="D719" s="2957">
        <v>2304</v>
      </c>
      <c r="E719" s="2958">
        <v>93.44</v>
      </c>
      <c r="F719" s="2957"/>
    </row>
    <row r="720" spans="1:6">
      <c r="A720" s="2957" t="s">
        <v>3245</v>
      </c>
      <c r="B720" s="2957" t="s">
        <v>3275</v>
      </c>
      <c r="C720" s="2957">
        <v>1</v>
      </c>
      <c r="D720" s="2957">
        <v>2401</v>
      </c>
      <c r="E720" s="2958">
        <v>93.44</v>
      </c>
      <c r="F720" s="2957"/>
    </row>
    <row r="721" spans="1:7">
      <c r="A721" s="2957" t="s">
        <v>3245</v>
      </c>
      <c r="B721" s="2957" t="s">
        <v>3275</v>
      </c>
      <c r="C721" s="2957">
        <v>1</v>
      </c>
      <c r="D721" s="2957">
        <v>2402</v>
      </c>
      <c r="E721" s="2958">
        <v>91.34</v>
      </c>
      <c r="F721" s="2957"/>
    </row>
    <row r="722" spans="1:7">
      <c r="A722" s="2957" t="s">
        <v>3245</v>
      </c>
      <c r="B722" s="2957" t="s">
        <v>3275</v>
      </c>
      <c r="C722" s="2957">
        <v>1</v>
      </c>
      <c r="D722" s="2957">
        <v>2403</v>
      </c>
      <c r="E722" s="2958">
        <v>91.34</v>
      </c>
      <c r="F722" s="2957"/>
    </row>
    <row r="723" spans="1:7">
      <c r="A723" s="2957" t="s">
        <v>3245</v>
      </c>
      <c r="B723" s="2957" t="s">
        <v>3275</v>
      </c>
      <c r="C723" s="2957">
        <v>1</v>
      </c>
      <c r="D723" s="2957">
        <v>2404</v>
      </c>
      <c r="E723" s="2958">
        <v>93.44</v>
      </c>
      <c r="F723" s="2957"/>
    </row>
    <row r="724" spans="1:7">
      <c r="A724" s="2957" t="s">
        <v>3245</v>
      </c>
      <c r="B724" s="2957" t="s">
        <v>3275</v>
      </c>
      <c r="C724" s="2957">
        <v>1</v>
      </c>
      <c r="D724" s="2957">
        <v>2501</v>
      </c>
      <c r="E724" s="2958">
        <v>93.44</v>
      </c>
      <c r="F724" s="2957"/>
    </row>
    <row r="725" spans="1:7">
      <c r="A725" s="2957" t="s">
        <v>3245</v>
      </c>
      <c r="B725" s="2957" t="s">
        <v>3275</v>
      </c>
      <c r="C725" s="2957">
        <v>1</v>
      </c>
      <c r="D725" s="2957">
        <v>2502</v>
      </c>
      <c r="E725" s="2958">
        <v>91.34</v>
      </c>
      <c r="F725" s="2957"/>
    </row>
    <row r="726" spans="1:7">
      <c r="A726" s="2957" t="s">
        <v>3245</v>
      </c>
      <c r="B726" s="2957" t="s">
        <v>3275</v>
      </c>
      <c r="C726" s="2957">
        <v>1</v>
      </c>
      <c r="D726" s="2957">
        <v>2503</v>
      </c>
      <c r="E726" s="2958">
        <v>91.34</v>
      </c>
      <c r="F726" s="2957"/>
    </row>
    <row r="727" spans="1:7">
      <c r="A727" s="2957" t="s">
        <v>3245</v>
      </c>
      <c r="B727" s="2957" t="s">
        <v>3275</v>
      </c>
      <c r="C727" s="2957">
        <v>1</v>
      </c>
      <c r="D727" s="2957">
        <v>2504</v>
      </c>
      <c r="E727" s="2958">
        <v>93.44</v>
      </c>
      <c r="F727" s="2957"/>
    </row>
    <row r="728" spans="1:7">
      <c r="A728" s="2957" t="s">
        <v>3245</v>
      </c>
      <c r="B728" s="2957" t="s">
        <v>3275</v>
      </c>
      <c r="C728" s="2957">
        <v>1</v>
      </c>
      <c r="D728" s="2957">
        <v>2601</v>
      </c>
      <c r="E728" s="2958">
        <v>93.44</v>
      </c>
      <c r="F728" s="2957"/>
    </row>
    <row r="729" spans="1:7">
      <c r="A729" s="2957" t="s">
        <v>3245</v>
      </c>
      <c r="B729" s="2957" t="s">
        <v>3275</v>
      </c>
      <c r="C729" s="2957">
        <v>1</v>
      </c>
      <c r="D729" s="2957">
        <v>2602</v>
      </c>
      <c r="E729" s="2958">
        <v>91.34</v>
      </c>
      <c r="F729" s="2957"/>
    </row>
    <row r="730" spans="1:7">
      <c r="A730" s="2957" t="s">
        <v>3245</v>
      </c>
      <c r="B730" s="2957" t="s">
        <v>3275</v>
      </c>
      <c r="C730" s="2957">
        <v>1</v>
      </c>
      <c r="D730" s="2957">
        <v>2603</v>
      </c>
      <c r="E730" s="2958">
        <v>91.34</v>
      </c>
      <c r="F730" s="2957"/>
      <c r="G730" s="2980">
        <v>7</v>
      </c>
    </row>
    <row r="731" spans="1:7">
      <c r="A731" s="2957" t="s">
        <v>3245</v>
      </c>
      <c r="B731" s="2957" t="s">
        <v>3275</v>
      </c>
      <c r="C731" s="2957">
        <v>1</v>
      </c>
      <c r="D731" s="2967">
        <v>2604</v>
      </c>
      <c r="E731" s="2958">
        <v>93.44</v>
      </c>
      <c r="F731" s="2957"/>
      <c r="G731" s="2980">
        <v>9561.73</v>
      </c>
    </row>
    <row r="732" spans="1:7">
      <c r="A732" s="2957" t="s">
        <v>3245</v>
      </c>
      <c r="B732" s="2957" t="s">
        <v>3276</v>
      </c>
      <c r="C732" s="2957">
        <v>1</v>
      </c>
      <c r="D732" s="2957">
        <v>101</v>
      </c>
      <c r="E732" s="2958">
        <v>118.47</v>
      </c>
      <c r="F732" s="2957"/>
    </row>
    <row r="733" spans="1:7">
      <c r="A733" s="2957" t="s">
        <v>3245</v>
      </c>
      <c r="B733" s="2957" t="s">
        <v>3276</v>
      </c>
      <c r="C733" s="2957">
        <v>1</v>
      </c>
      <c r="D733" s="2957">
        <v>102</v>
      </c>
      <c r="E733" s="2958">
        <v>157.97</v>
      </c>
      <c r="F733" s="2957"/>
    </row>
    <row r="734" spans="1:7">
      <c r="A734" s="2957" t="s">
        <v>3245</v>
      </c>
      <c r="B734" s="2957" t="s">
        <v>3276</v>
      </c>
      <c r="C734" s="2957">
        <v>1</v>
      </c>
      <c r="D734" s="2957">
        <v>201</v>
      </c>
      <c r="E734" s="2958">
        <v>118.47</v>
      </c>
      <c r="F734" s="2957"/>
    </row>
    <row r="735" spans="1:7">
      <c r="A735" s="2957" t="s">
        <v>3245</v>
      </c>
      <c r="B735" s="2957" t="s">
        <v>3276</v>
      </c>
      <c r="C735" s="2957">
        <v>1</v>
      </c>
      <c r="D735" s="2957">
        <v>202</v>
      </c>
      <c r="E735" s="2958">
        <v>96.94</v>
      </c>
      <c r="F735" s="2957"/>
    </row>
    <row r="736" spans="1:7">
      <c r="A736" s="2957" t="s">
        <v>3245</v>
      </c>
      <c r="B736" s="2957" t="s">
        <v>3276</v>
      </c>
      <c r="C736" s="2957">
        <v>1</v>
      </c>
      <c r="D736" s="2957">
        <v>203</v>
      </c>
      <c r="E736" s="2958">
        <v>139.79</v>
      </c>
      <c r="F736" s="2957"/>
    </row>
    <row r="737" spans="1:6">
      <c r="A737" s="2957" t="s">
        <v>3245</v>
      </c>
      <c r="B737" s="2957" t="s">
        <v>3276</v>
      </c>
      <c r="C737" s="2957">
        <v>1</v>
      </c>
      <c r="D737" s="2957">
        <v>301</v>
      </c>
      <c r="E737" s="2958">
        <v>118.47</v>
      </c>
      <c r="F737" s="2957"/>
    </row>
    <row r="738" spans="1:6">
      <c r="A738" s="2957" t="s">
        <v>3245</v>
      </c>
      <c r="B738" s="2957" t="s">
        <v>3276</v>
      </c>
      <c r="C738" s="2957">
        <v>1</v>
      </c>
      <c r="D738" s="2957">
        <v>302</v>
      </c>
      <c r="E738" s="2958">
        <v>96.94</v>
      </c>
      <c r="F738" s="2957"/>
    </row>
    <row r="739" spans="1:6">
      <c r="A739" s="2957" t="s">
        <v>3245</v>
      </c>
      <c r="B739" s="2957" t="s">
        <v>3276</v>
      </c>
      <c r="C739" s="2957">
        <v>1</v>
      </c>
      <c r="D739" s="2957">
        <v>303</v>
      </c>
      <c r="E739" s="2958">
        <v>139.79</v>
      </c>
      <c r="F739" s="2957"/>
    </row>
    <row r="740" spans="1:6">
      <c r="A740" s="2957" t="s">
        <v>3245</v>
      </c>
      <c r="B740" s="2957" t="s">
        <v>3276</v>
      </c>
      <c r="C740" s="2957">
        <v>1</v>
      </c>
      <c r="D740" s="2957">
        <v>401</v>
      </c>
      <c r="E740" s="2958">
        <v>118.47</v>
      </c>
      <c r="F740" s="2957"/>
    </row>
    <row r="741" spans="1:6">
      <c r="A741" s="2957" t="s">
        <v>3245</v>
      </c>
      <c r="B741" s="2957" t="s">
        <v>3276</v>
      </c>
      <c r="C741" s="2957">
        <v>1</v>
      </c>
      <c r="D741" s="2957">
        <v>402</v>
      </c>
      <c r="E741" s="2958">
        <v>96.94</v>
      </c>
      <c r="F741" s="2957"/>
    </row>
    <row r="742" spans="1:6">
      <c r="A742" s="2957" t="s">
        <v>3245</v>
      </c>
      <c r="B742" s="2957" t="s">
        <v>3276</v>
      </c>
      <c r="C742" s="2957">
        <v>1</v>
      </c>
      <c r="D742" s="2957">
        <v>403</v>
      </c>
      <c r="E742" s="2958">
        <v>139.79</v>
      </c>
      <c r="F742" s="2957"/>
    </row>
    <row r="743" spans="1:6">
      <c r="A743" s="2957" t="s">
        <v>3245</v>
      </c>
      <c r="B743" s="2957" t="s">
        <v>3276</v>
      </c>
      <c r="C743" s="2957">
        <v>1</v>
      </c>
      <c r="D743" s="2957">
        <v>501</v>
      </c>
      <c r="E743" s="2958">
        <v>118.47</v>
      </c>
      <c r="F743" s="2957"/>
    </row>
    <row r="744" spans="1:6">
      <c r="A744" s="2957" t="s">
        <v>3245</v>
      </c>
      <c r="B744" s="2957" t="s">
        <v>3276</v>
      </c>
      <c r="C744" s="2957">
        <v>1</v>
      </c>
      <c r="D744" s="2957">
        <v>502</v>
      </c>
      <c r="E744" s="2958">
        <v>96.94</v>
      </c>
      <c r="F744" s="2957"/>
    </row>
    <row r="745" spans="1:6">
      <c r="A745" s="2957" t="s">
        <v>3245</v>
      </c>
      <c r="B745" s="2957" t="s">
        <v>3276</v>
      </c>
      <c r="C745" s="2957">
        <v>1</v>
      </c>
      <c r="D745" s="2957">
        <v>503</v>
      </c>
      <c r="E745" s="2958">
        <v>139.79</v>
      </c>
      <c r="F745" s="2957"/>
    </row>
    <row r="746" spans="1:6">
      <c r="A746" s="2957" t="s">
        <v>3245</v>
      </c>
      <c r="B746" s="2957" t="s">
        <v>3276</v>
      </c>
      <c r="C746" s="2957">
        <v>1</v>
      </c>
      <c r="D746" s="2957">
        <v>601</v>
      </c>
      <c r="E746" s="2958">
        <v>118.47</v>
      </c>
      <c r="F746" s="2957"/>
    </row>
    <row r="747" spans="1:6">
      <c r="A747" s="2957" t="s">
        <v>3245</v>
      </c>
      <c r="B747" s="2957" t="s">
        <v>3276</v>
      </c>
      <c r="C747" s="2957">
        <v>1</v>
      </c>
      <c r="D747" s="2957">
        <v>602</v>
      </c>
      <c r="E747" s="2958">
        <v>96.94</v>
      </c>
      <c r="F747" s="2957"/>
    </row>
    <row r="748" spans="1:6">
      <c r="A748" s="2957" t="s">
        <v>3245</v>
      </c>
      <c r="B748" s="2957" t="s">
        <v>3276</v>
      </c>
      <c r="C748" s="2957">
        <v>1</v>
      </c>
      <c r="D748" s="2957">
        <v>603</v>
      </c>
      <c r="E748" s="2958">
        <v>139.79</v>
      </c>
      <c r="F748" s="2957"/>
    </row>
    <row r="749" spans="1:6">
      <c r="A749" s="2957" t="s">
        <v>3245</v>
      </c>
      <c r="B749" s="2957" t="s">
        <v>3276</v>
      </c>
      <c r="C749" s="2957">
        <v>1</v>
      </c>
      <c r="D749" s="2957">
        <v>701</v>
      </c>
      <c r="E749" s="2958">
        <v>118.47</v>
      </c>
      <c r="F749" s="2957"/>
    </row>
    <row r="750" spans="1:6">
      <c r="A750" s="2957" t="s">
        <v>3245</v>
      </c>
      <c r="B750" s="2957" t="s">
        <v>3276</v>
      </c>
      <c r="C750" s="2957">
        <v>1</v>
      </c>
      <c r="D750" s="2957">
        <v>702</v>
      </c>
      <c r="E750" s="2958">
        <v>96.94</v>
      </c>
      <c r="F750" s="2957"/>
    </row>
    <row r="751" spans="1:6">
      <c r="A751" s="2957" t="s">
        <v>3245</v>
      </c>
      <c r="B751" s="2957" t="s">
        <v>3276</v>
      </c>
      <c r="C751" s="2957">
        <v>1</v>
      </c>
      <c r="D751" s="2957">
        <v>703</v>
      </c>
      <c r="E751" s="2958">
        <v>139.79</v>
      </c>
      <c r="F751" s="2957"/>
    </row>
    <row r="752" spans="1:6">
      <c r="A752" s="2957" t="s">
        <v>3245</v>
      </c>
      <c r="B752" s="2957" t="s">
        <v>3276</v>
      </c>
      <c r="C752" s="2957">
        <v>1</v>
      </c>
      <c r="D752" s="2957">
        <v>801</v>
      </c>
      <c r="E752" s="2958">
        <v>118.47</v>
      </c>
      <c r="F752" s="2957"/>
    </row>
    <row r="753" spans="1:6">
      <c r="A753" s="2957" t="s">
        <v>3245</v>
      </c>
      <c r="B753" s="2957" t="s">
        <v>3276</v>
      </c>
      <c r="C753" s="2957">
        <v>1</v>
      </c>
      <c r="D753" s="2957">
        <v>802</v>
      </c>
      <c r="E753" s="2958">
        <v>96.94</v>
      </c>
      <c r="F753" s="2957"/>
    </row>
    <row r="754" spans="1:6">
      <c r="A754" s="2957" t="s">
        <v>3245</v>
      </c>
      <c r="B754" s="2957" t="s">
        <v>3276</v>
      </c>
      <c r="C754" s="2957">
        <v>1</v>
      </c>
      <c r="D754" s="2957">
        <v>803</v>
      </c>
      <c r="E754" s="2958">
        <v>139.79</v>
      </c>
      <c r="F754" s="2957"/>
    </row>
    <row r="755" spans="1:6">
      <c r="A755" s="2957" t="s">
        <v>3245</v>
      </c>
      <c r="B755" s="2957" t="s">
        <v>3276</v>
      </c>
      <c r="C755" s="2957">
        <v>1</v>
      </c>
      <c r="D755" s="2957">
        <v>901</v>
      </c>
      <c r="E755" s="2958">
        <v>118.47</v>
      </c>
      <c r="F755" s="2957"/>
    </row>
    <row r="756" spans="1:6">
      <c r="A756" s="2957" t="s">
        <v>3245</v>
      </c>
      <c r="B756" s="2957" t="s">
        <v>3276</v>
      </c>
      <c r="C756" s="2957">
        <v>1</v>
      </c>
      <c r="D756" s="2957">
        <v>902</v>
      </c>
      <c r="E756" s="2958">
        <v>96.94</v>
      </c>
      <c r="F756" s="2957"/>
    </row>
    <row r="757" spans="1:6">
      <c r="A757" s="2957" t="s">
        <v>3245</v>
      </c>
      <c r="B757" s="2957" t="s">
        <v>3276</v>
      </c>
      <c r="C757" s="2957">
        <v>1</v>
      </c>
      <c r="D757" s="2957">
        <v>903</v>
      </c>
      <c r="E757" s="2958">
        <v>139.79</v>
      </c>
      <c r="F757" s="2957"/>
    </row>
    <row r="758" spans="1:6">
      <c r="A758" s="2957" t="s">
        <v>3245</v>
      </c>
      <c r="B758" s="2957" t="s">
        <v>3276</v>
      </c>
      <c r="C758" s="2957">
        <v>1</v>
      </c>
      <c r="D758" s="2957">
        <v>1001</v>
      </c>
      <c r="E758" s="2958">
        <v>118.47</v>
      </c>
      <c r="F758" s="2957"/>
    </row>
    <row r="759" spans="1:6">
      <c r="A759" s="2957" t="s">
        <v>3245</v>
      </c>
      <c r="B759" s="2957" t="s">
        <v>3276</v>
      </c>
      <c r="C759" s="2957">
        <v>1</v>
      </c>
      <c r="D759" s="2957">
        <v>1002</v>
      </c>
      <c r="E759" s="2958">
        <v>96.94</v>
      </c>
      <c r="F759" s="2957"/>
    </row>
    <row r="760" spans="1:6">
      <c r="A760" s="2957" t="s">
        <v>3245</v>
      </c>
      <c r="B760" s="2957" t="s">
        <v>3276</v>
      </c>
      <c r="C760" s="2957">
        <v>1</v>
      </c>
      <c r="D760" s="2957">
        <v>1003</v>
      </c>
      <c r="E760" s="2958">
        <v>139.79</v>
      </c>
      <c r="F760" s="2957"/>
    </row>
    <row r="761" spans="1:6">
      <c r="A761" s="2957" t="s">
        <v>3245</v>
      </c>
      <c r="B761" s="2957" t="s">
        <v>3276</v>
      </c>
      <c r="C761" s="2957">
        <v>1</v>
      </c>
      <c r="D761" s="2957">
        <v>1101</v>
      </c>
      <c r="E761" s="2958">
        <v>118.47</v>
      </c>
      <c r="F761" s="2957"/>
    </row>
    <row r="762" spans="1:6">
      <c r="A762" s="2957" t="s">
        <v>3245</v>
      </c>
      <c r="B762" s="2957" t="s">
        <v>3276</v>
      </c>
      <c r="C762" s="2957">
        <v>1</v>
      </c>
      <c r="D762" s="2957">
        <v>1102</v>
      </c>
      <c r="E762" s="2958">
        <v>96.94</v>
      </c>
      <c r="F762" s="2957"/>
    </row>
    <row r="763" spans="1:6">
      <c r="A763" s="2957" t="s">
        <v>3245</v>
      </c>
      <c r="B763" s="2957" t="s">
        <v>3276</v>
      </c>
      <c r="C763" s="2957">
        <v>1</v>
      </c>
      <c r="D763" s="2957">
        <v>1103</v>
      </c>
      <c r="E763" s="2958">
        <v>139.79</v>
      </c>
      <c r="F763" s="2957"/>
    </row>
    <row r="764" spans="1:6">
      <c r="A764" s="2957" t="s">
        <v>3245</v>
      </c>
      <c r="B764" s="2957" t="s">
        <v>3276</v>
      </c>
      <c r="C764" s="2957">
        <v>1</v>
      </c>
      <c r="D764" s="2957">
        <v>1201</v>
      </c>
      <c r="E764" s="2958">
        <v>118.47</v>
      </c>
      <c r="F764" s="2957"/>
    </row>
    <row r="765" spans="1:6">
      <c r="A765" s="2957" t="s">
        <v>3245</v>
      </c>
      <c r="B765" s="2957" t="s">
        <v>3276</v>
      </c>
      <c r="C765" s="2957">
        <v>1</v>
      </c>
      <c r="D765" s="2957">
        <v>1202</v>
      </c>
      <c r="E765" s="2958">
        <v>96.94</v>
      </c>
      <c r="F765" s="2957"/>
    </row>
    <row r="766" spans="1:6">
      <c r="A766" s="2957" t="s">
        <v>3245</v>
      </c>
      <c r="B766" s="2957" t="s">
        <v>3276</v>
      </c>
      <c r="C766" s="2957">
        <v>1</v>
      </c>
      <c r="D766" s="2957">
        <v>1203</v>
      </c>
      <c r="E766" s="2958">
        <v>139.79</v>
      </c>
      <c r="F766" s="2957"/>
    </row>
    <row r="767" spans="1:6">
      <c r="A767" s="2957" t="s">
        <v>3245</v>
      </c>
      <c r="B767" s="2957" t="s">
        <v>3276</v>
      </c>
      <c r="C767" s="2957">
        <v>1</v>
      </c>
      <c r="D767" s="2957">
        <v>1301</v>
      </c>
      <c r="E767" s="2958">
        <v>118.47</v>
      </c>
      <c r="F767" s="2957"/>
    </row>
    <row r="768" spans="1:6">
      <c r="A768" s="2957" t="s">
        <v>3245</v>
      </c>
      <c r="B768" s="2957" t="s">
        <v>3276</v>
      </c>
      <c r="C768" s="2957">
        <v>1</v>
      </c>
      <c r="D768" s="2957">
        <v>1302</v>
      </c>
      <c r="E768" s="2958">
        <v>96.94</v>
      </c>
      <c r="F768" s="2957"/>
    </row>
    <row r="769" spans="1:6">
      <c r="A769" s="2957" t="s">
        <v>3245</v>
      </c>
      <c r="B769" s="2957" t="s">
        <v>3276</v>
      </c>
      <c r="C769" s="2957">
        <v>1</v>
      </c>
      <c r="D769" s="2957">
        <v>1303</v>
      </c>
      <c r="E769" s="2958">
        <v>139.79</v>
      </c>
      <c r="F769" s="2957"/>
    </row>
    <row r="770" spans="1:6">
      <c r="A770" s="2957" t="s">
        <v>3245</v>
      </c>
      <c r="B770" s="2957" t="s">
        <v>3276</v>
      </c>
      <c r="C770" s="2957">
        <v>1</v>
      </c>
      <c r="D770" s="2957">
        <v>1401</v>
      </c>
      <c r="E770" s="2958">
        <v>118.47</v>
      </c>
      <c r="F770" s="2957"/>
    </row>
    <row r="771" spans="1:6">
      <c r="A771" s="2957" t="s">
        <v>3245</v>
      </c>
      <c r="B771" s="2957" t="s">
        <v>3276</v>
      </c>
      <c r="C771" s="2957">
        <v>1</v>
      </c>
      <c r="D771" s="2957">
        <v>1402</v>
      </c>
      <c r="E771" s="2958">
        <v>96.94</v>
      </c>
      <c r="F771" s="2957"/>
    </row>
    <row r="772" spans="1:6">
      <c r="A772" s="2957" t="s">
        <v>3245</v>
      </c>
      <c r="B772" s="2957" t="s">
        <v>3276</v>
      </c>
      <c r="C772" s="2957">
        <v>1</v>
      </c>
      <c r="D772" s="2957">
        <v>1403</v>
      </c>
      <c r="E772" s="2958">
        <v>139.79</v>
      </c>
      <c r="F772" s="2957"/>
    </row>
    <row r="773" spans="1:6">
      <c r="A773" s="2957" t="s">
        <v>3245</v>
      </c>
      <c r="B773" s="2957" t="s">
        <v>3276</v>
      </c>
      <c r="C773" s="2957">
        <v>1</v>
      </c>
      <c r="D773" s="2957">
        <v>1501</v>
      </c>
      <c r="E773" s="2958">
        <v>118.47</v>
      </c>
      <c r="F773" s="2957"/>
    </row>
    <row r="774" spans="1:6">
      <c r="A774" s="2957" t="s">
        <v>3245</v>
      </c>
      <c r="B774" s="2957" t="s">
        <v>3276</v>
      </c>
      <c r="C774" s="2957">
        <v>1</v>
      </c>
      <c r="D774" s="2957">
        <v>1502</v>
      </c>
      <c r="E774" s="2958">
        <v>96.94</v>
      </c>
      <c r="F774" s="2957"/>
    </row>
    <row r="775" spans="1:6">
      <c r="A775" s="2957" t="s">
        <v>3245</v>
      </c>
      <c r="B775" s="2957" t="s">
        <v>3276</v>
      </c>
      <c r="C775" s="2957">
        <v>1</v>
      </c>
      <c r="D775" s="2957">
        <v>1503</v>
      </c>
      <c r="E775" s="2958">
        <v>139.79</v>
      </c>
      <c r="F775" s="2957"/>
    </row>
    <row r="776" spans="1:6">
      <c r="A776" s="2957" t="s">
        <v>3245</v>
      </c>
      <c r="B776" s="2957" t="s">
        <v>3276</v>
      </c>
      <c r="C776" s="2957">
        <v>1</v>
      </c>
      <c r="D776" s="2957">
        <v>1601</v>
      </c>
      <c r="E776" s="2958">
        <v>118.47</v>
      </c>
      <c r="F776" s="2957"/>
    </row>
    <row r="777" spans="1:6">
      <c r="A777" s="2957" t="s">
        <v>3245</v>
      </c>
      <c r="B777" s="2957" t="s">
        <v>3276</v>
      </c>
      <c r="C777" s="2957">
        <v>1</v>
      </c>
      <c r="D777" s="2957">
        <v>1602</v>
      </c>
      <c r="E777" s="2958">
        <v>96.94</v>
      </c>
      <c r="F777" s="2957"/>
    </row>
    <row r="778" spans="1:6">
      <c r="A778" s="2957" t="s">
        <v>3245</v>
      </c>
      <c r="B778" s="2957" t="s">
        <v>3276</v>
      </c>
      <c r="C778" s="2957">
        <v>1</v>
      </c>
      <c r="D778" s="2957">
        <v>1603</v>
      </c>
      <c r="E778" s="2958">
        <v>139.79</v>
      </c>
      <c r="F778" s="2957"/>
    </row>
    <row r="779" spans="1:6">
      <c r="A779" s="2957" t="s">
        <v>3245</v>
      </c>
      <c r="B779" s="2957" t="s">
        <v>3276</v>
      </c>
      <c r="C779" s="2957">
        <v>1</v>
      </c>
      <c r="D779" s="2957">
        <v>1701</v>
      </c>
      <c r="E779" s="2958">
        <v>118.47</v>
      </c>
      <c r="F779" s="2957"/>
    </row>
    <row r="780" spans="1:6">
      <c r="A780" s="2957" t="s">
        <v>3245</v>
      </c>
      <c r="B780" s="2957" t="s">
        <v>3276</v>
      </c>
      <c r="C780" s="2957">
        <v>1</v>
      </c>
      <c r="D780" s="2957">
        <v>1702</v>
      </c>
      <c r="E780" s="2958">
        <v>96.94</v>
      </c>
      <c r="F780" s="2957"/>
    </row>
    <row r="781" spans="1:6">
      <c r="A781" s="2957" t="s">
        <v>3245</v>
      </c>
      <c r="B781" s="2957" t="s">
        <v>3276</v>
      </c>
      <c r="C781" s="2957">
        <v>1</v>
      </c>
      <c r="D781" s="2957">
        <v>1703</v>
      </c>
      <c r="E781" s="2958">
        <v>139.79</v>
      </c>
      <c r="F781" s="2957"/>
    </row>
    <row r="782" spans="1:6">
      <c r="A782" s="2957" t="s">
        <v>3245</v>
      </c>
      <c r="B782" s="2957" t="s">
        <v>3276</v>
      </c>
      <c r="C782" s="2957">
        <v>1</v>
      </c>
      <c r="D782" s="2957">
        <v>1801</v>
      </c>
      <c r="E782" s="2958">
        <v>118.47</v>
      </c>
      <c r="F782" s="2957"/>
    </row>
    <row r="783" spans="1:6">
      <c r="A783" s="2957" t="s">
        <v>3245</v>
      </c>
      <c r="B783" s="2957" t="s">
        <v>3276</v>
      </c>
      <c r="C783" s="2957">
        <v>1</v>
      </c>
      <c r="D783" s="2957">
        <v>1802</v>
      </c>
      <c r="E783" s="2958">
        <v>96.94</v>
      </c>
      <c r="F783" s="2957"/>
    </row>
    <row r="784" spans="1:6">
      <c r="A784" s="2957" t="s">
        <v>3245</v>
      </c>
      <c r="B784" s="2957" t="s">
        <v>3276</v>
      </c>
      <c r="C784" s="2957">
        <v>1</v>
      </c>
      <c r="D784" s="2957">
        <v>1803</v>
      </c>
      <c r="E784" s="2958">
        <v>139.79</v>
      </c>
      <c r="F784" s="2957"/>
    </row>
    <row r="785" spans="1:6">
      <c r="A785" s="2957" t="s">
        <v>3245</v>
      </c>
      <c r="B785" s="2957" t="s">
        <v>3276</v>
      </c>
      <c r="C785" s="2957">
        <v>1</v>
      </c>
      <c r="D785" s="2957">
        <v>1901</v>
      </c>
      <c r="E785" s="2958">
        <v>118.47</v>
      </c>
      <c r="F785" s="2957"/>
    </row>
    <row r="786" spans="1:6">
      <c r="A786" s="2957" t="s">
        <v>3245</v>
      </c>
      <c r="B786" s="2957" t="s">
        <v>3276</v>
      </c>
      <c r="C786" s="2957">
        <v>1</v>
      </c>
      <c r="D786" s="2957">
        <v>1902</v>
      </c>
      <c r="E786" s="2958">
        <v>96.94</v>
      </c>
      <c r="F786" s="2957"/>
    </row>
    <row r="787" spans="1:6">
      <c r="A787" s="2957" t="s">
        <v>3245</v>
      </c>
      <c r="B787" s="2957" t="s">
        <v>3276</v>
      </c>
      <c r="C787" s="2957">
        <v>1</v>
      </c>
      <c r="D787" s="2957">
        <v>1903</v>
      </c>
      <c r="E787" s="2958">
        <v>139.79</v>
      </c>
      <c r="F787" s="2957"/>
    </row>
    <row r="788" spans="1:6">
      <c r="A788" s="2957" t="s">
        <v>3245</v>
      </c>
      <c r="B788" s="2957" t="s">
        <v>3276</v>
      </c>
      <c r="C788" s="2957">
        <v>1</v>
      </c>
      <c r="D788" s="2957">
        <v>2001</v>
      </c>
      <c r="E788" s="2958">
        <v>118.47</v>
      </c>
      <c r="F788" s="2957"/>
    </row>
    <row r="789" spans="1:6">
      <c r="A789" s="2957" t="s">
        <v>3245</v>
      </c>
      <c r="B789" s="2957" t="s">
        <v>3276</v>
      </c>
      <c r="C789" s="2957">
        <v>1</v>
      </c>
      <c r="D789" s="2957">
        <v>2002</v>
      </c>
      <c r="E789" s="2958">
        <v>96.94</v>
      </c>
      <c r="F789" s="2957"/>
    </row>
    <row r="790" spans="1:6">
      <c r="A790" s="2957" t="s">
        <v>3245</v>
      </c>
      <c r="B790" s="2957" t="s">
        <v>3276</v>
      </c>
      <c r="C790" s="2957">
        <v>1</v>
      </c>
      <c r="D790" s="2957">
        <v>2003</v>
      </c>
      <c r="E790" s="2958">
        <v>139.79</v>
      </c>
      <c r="F790" s="2957"/>
    </row>
    <row r="791" spans="1:6">
      <c r="A791" s="2957" t="s">
        <v>3245</v>
      </c>
      <c r="B791" s="2957" t="s">
        <v>3276</v>
      </c>
      <c r="C791" s="2957">
        <v>1</v>
      </c>
      <c r="D791" s="2957">
        <v>2101</v>
      </c>
      <c r="E791" s="2958">
        <v>118.47</v>
      </c>
      <c r="F791" s="2957"/>
    </row>
    <row r="792" spans="1:6">
      <c r="A792" s="2957" t="s">
        <v>3245</v>
      </c>
      <c r="B792" s="2957" t="s">
        <v>3276</v>
      </c>
      <c r="C792" s="2957">
        <v>1</v>
      </c>
      <c r="D792" s="2957">
        <v>2102</v>
      </c>
      <c r="E792" s="2958">
        <v>96.94</v>
      </c>
      <c r="F792" s="2957"/>
    </row>
    <row r="793" spans="1:6">
      <c r="A793" s="2957" t="s">
        <v>3245</v>
      </c>
      <c r="B793" s="2957" t="s">
        <v>3276</v>
      </c>
      <c r="C793" s="2957">
        <v>1</v>
      </c>
      <c r="D793" s="2957">
        <v>2103</v>
      </c>
      <c r="E793" s="2958">
        <v>139.79</v>
      </c>
      <c r="F793" s="2957"/>
    </row>
    <row r="794" spans="1:6">
      <c r="A794" s="2957" t="s">
        <v>3245</v>
      </c>
      <c r="B794" s="2957" t="s">
        <v>3276</v>
      </c>
      <c r="C794" s="2957">
        <v>1</v>
      </c>
      <c r="D794" s="2957">
        <v>2201</v>
      </c>
      <c r="E794" s="2958">
        <v>118.47</v>
      </c>
      <c r="F794" s="2957"/>
    </row>
    <row r="795" spans="1:6">
      <c r="A795" s="2957" t="s">
        <v>3245</v>
      </c>
      <c r="B795" s="2957" t="s">
        <v>3276</v>
      </c>
      <c r="C795" s="2957">
        <v>1</v>
      </c>
      <c r="D795" s="2957">
        <v>2202</v>
      </c>
      <c r="E795" s="2958">
        <v>96.94</v>
      </c>
      <c r="F795" s="2957"/>
    </row>
    <row r="796" spans="1:6">
      <c r="A796" s="2957" t="s">
        <v>3245</v>
      </c>
      <c r="B796" s="2957" t="s">
        <v>3276</v>
      </c>
      <c r="C796" s="2957">
        <v>1</v>
      </c>
      <c r="D796" s="2957">
        <v>2203</v>
      </c>
      <c r="E796" s="2958">
        <v>139.79</v>
      </c>
      <c r="F796" s="2957"/>
    </row>
    <row r="797" spans="1:6">
      <c r="A797" s="2957" t="s">
        <v>3245</v>
      </c>
      <c r="B797" s="2957" t="s">
        <v>3276</v>
      </c>
      <c r="C797" s="2957">
        <v>1</v>
      </c>
      <c r="D797" s="2957">
        <v>2301</v>
      </c>
      <c r="E797" s="2958">
        <v>118.47</v>
      </c>
      <c r="F797" s="2957"/>
    </row>
    <row r="798" spans="1:6">
      <c r="A798" s="2957" t="s">
        <v>3245</v>
      </c>
      <c r="B798" s="2957" t="s">
        <v>3276</v>
      </c>
      <c r="C798" s="2957">
        <v>1</v>
      </c>
      <c r="D798" s="2957">
        <v>2302</v>
      </c>
      <c r="E798" s="2958">
        <v>96.94</v>
      </c>
      <c r="F798" s="2957"/>
    </row>
    <row r="799" spans="1:6">
      <c r="A799" s="2957" t="s">
        <v>3245</v>
      </c>
      <c r="B799" s="2957" t="s">
        <v>3276</v>
      </c>
      <c r="C799" s="2957">
        <v>1</v>
      </c>
      <c r="D799" s="2957">
        <v>2303</v>
      </c>
      <c r="E799" s="2958">
        <v>139.79</v>
      </c>
      <c r="F799" s="2957"/>
    </row>
    <row r="800" spans="1:6">
      <c r="A800" s="2957" t="s">
        <v>3245</v>
      </c>
      <c r="B800" s="2957" t="s">
        <v>3276</v>
      </c>
      <c r="C800" s="2957">
        <v>1</v>
      </c>
      <c r="D800" s="2957">
        <v>2401</v>
      </c>
      <c r="E800" s="2958">
        <v>118.47</v>
      </c>
      <c r="F800" s="2957"/>
    </row>
    <row r="801" spans="1:6">
      <c r="A801" s="2957" t="s">
        <v>3245</v>
      </c>
      <c r="B801" s="2957" t="s">
        <v>3276</v>
      </c>
      <c r="C801" s="2957">
        <v>1</v>
      </c>
      <c r="D801" s="2957">
        <v>2402</v>
      </c>
      <c r="E801" s="2958">
        <v>96.94</v>
      </c>
      <c r="F801" s="2957"/>
    </row>
    <row r="802" spans="1:6">
      <c r="A802" s="2957" t="s">
        <v>3245</v>
      </c>
      <c r="B802" s="2957" t="s">
        <v>3276</v>
      </c>
      <c r="C802" s="2957">
        <v>1</v>
      </c>
      <c r="D802" s="2957">
        <v>2403</v>
      </c>
      <c r="E802" s="2958">
        <v>139.79</v>
      </c>
      <c r="F802" s="2957"/>
    </row>
    <row r="803" spans="1:6">
      <c r="A803" s="2957" t="s">
        <v>3245</v>
      </c>
      <c r="B803" s="2957" t="s">
        <v>3276</v>
      </c>
      <c r="C803" s="2957">
        <v>1</v>
      </c>
      <c r="D803" s="2957">
        <v>2501</v>
      </c>
      <c r="E803" s="2958">
        <v>118.47</v>
      </c>
      <c r="F803" s="2957"/>
    </row>
    <row r="804" spans="1:6">
      <c r="A804" s="2957" t="s">
        <v>3245</v>
      </c>
      <c r="B804" s="2957" t="s">
        <v>3276</v>
      </c>
      <c r="C804" s="2957">
        <v>1</v>
      </c>
      <c r="D804" s="2957">
        <v>2502</v>
      </c>
      <c r="E804" s="2958">
        <v>96.94</v>
      </c>
      <c r="F804" s="2957"/>
    </row>
    <row r="805" spans="1:6">
      <c r="A805" s="2957" t="s">
        <v>3245</v>
      </c>
      <c r="B805" s="2957" t="s">
        <v>3276</v>
      </c>
      <c r="C805" s="2957">
        <v>1</v>
      </c>
      <c r="D805" s="2957">
        <v>2503</v>
      </c>
      <c r="E805" s="2958">
        <v>139.79</v>
      </c>
      <c r="F805" s="2957"/>
    </row>
    <row r="806" spans="1:6">
      <c r="A806" s="2957" t="s">
        <v>3245</v>
      </c>
      <c r="B806" s="2957" t="s">
        <v>3276</v>
      </c>
      <c r="C806" s="2957">
        <v>1</v>
      </c>
      <c r="D806" s="2957">
        <v>2601</v>
      </c>
      <c r="E806" s="2958">
        <v>118.47</v>
      </c>
      <c r="F806" s="2957"/>
    </row>
    <row r="807" spans="1:6">
      <c r="A807" s="2957" t="s">
        <v>3245</v>
      </c>
      <c r="B807" s="2957" t="s">
        <v>3276</v>
      </c>
      <c r="C807" s="2957">
        <v>1</v>
      </c>
      <c r="D807" s="2957">
        <v>2602</v>
      </c>
      <c r="E807" s="2958">
        <v>96.94</v>
      </c>
      <c r="F807" s="2957"/>
    </row>
    <row r="808" spans="1:6">
      <c r="A808" s="2957" t="s">
        <v>3245</v>
      </c>
      <c r="B808" s="2957" t="s">
        <v>3276</v>
      </c>
      <c r="C808" s="2957">
        <v>1</v>
      </c>
      <c r="D808" s="2957">
        <v>2603</v>
      </c>
      <c r="E808" s="2958">
        <v>139.79</v>
      </c>
      <c r="F808" s="2957"/>
    </row>
    <row r="809" spans="1:6">
      <c r="A809" s="2957" t="s">
        <v>3245</v>
      </c>
      <c r="B809" s="2957" t="s">
        <v>3276</v>
      </c>
      <c r="C809" s="2957">
        <v>1</v>
      </c>
      <c r="D809" s="2957">
        <v>2701</v>
      </c>
      <c r="E809" s="2958">
        <v>118.47</v>
      </c>
      <c r="F809" s="2957"/>
    </row>
    <row r="810" spans="1:6">
      <c r="A810" s="2957" t="s">
        <v>3245</v>
      </c>
      <c r="B810" s="2957" t="s">
        <v>3276</v>
      </c>
      <c r="C810" s="2957">
        <v>1</v>
      </c>
      <c r="D810" s="2957">
        <v>2702</v>
      </c>
      <c r="E810" s="2958">
        <v>96.94</v>
      </c>
      <c r="F810" s="2957"/>
    </row>
    <row r="811" spans="1:6">
      <c r="A811" s="2957" t="s">
        <v>3245</v>
      </c>
      <c r="B811" s="2957" t="s">
        <v>3276</v>
      </c>
      <c r="C811" s="2957">
        <v>1</v>
      </c>
      <c r="D811" s="2957">
        <v>2703</v>
      </c>
      <c r="E811" s="2958">
        <v>139.79</v>
      </c>
      <c r="F811" s="2957"/>
    </row>
    <row r="812" spans="1:6">
      <c r="A812" s="2957" t="s">
        <v>3245</v>
      </c>
      <c r="B812" s="2957" t="s">
        <v>3276</v>
      </c>
      <c r="C812" s="2957">
        <v>1</v>
      </c>
      <c r="D812" s="2957">
        <v>2801</v>
      </c>
      <c r="E812" s="2958">
        <v>118.47</v>
      </c>
      <c r="F812" s="2957"/>
    </row>
    <row r="813" spans="1:6">
      <c r="A813" s="2957" t="s">
        <v>3245</v>
      </c>
      <c r="B813" s="2957" t="s">
        <v>3276</v>
      </c>
      <c r="C813" s="2957">
        <v>1</v>
      </c>
      <c r="D813" s="2957">
        <v>2802</v>
      </c>
      <c r="E813" s="2958">
        <v>96.94</v>
      </c>
      <c r="F813" s="2957"/>
    </row>
    <row r="814" spans="1:6">
      <c r="A814" s="2957" t="s">
        <v>3245</v>
      </c>
      <c r="B814" s="2957" t="s">
        <v>3276</v>
      </c>
      <c r="C814" s="2957">
        <v>1</v>
      </c>
      <c r="D814" s="2957">
        <v>2803</v>
      </c>
      <c r="E814" s="2958">
        <v>139.79</v>
      </c>
      <c r="F814" s="2957"/>
    </row>
    <row r="815" spans="1:6">
      <c r="A815" s="2957" t="s">
        <v>3245</v>
      </c>
      <c r="B815" s="2957" t="s">
        <v>3276</v>
      </c>
      <c r="C815" s="2957">
        <v>1</v>
      </c>
      <c r="D815" s="2957">
        <v>2901</v>
      </c>
      <c r="E815" s="2958">
        <v>118.47</v>
      </c>
      <c r="F815" s="2957"/>
    </row>
    <row r="816" spans="1:6">
      <c r="A816" s="2957" t="s">
        <v>3245</v>
      </c>
      <c r="B816" s="2957" t="s">
        <v>3276</v>
      </c>
      <c r="C816" s="2957">
        <v>1</v>
      </c>
      <c r="D816" s="2957">
        <v>2902</v>
      </c>
      <c r="E816" s="2958">
        <v>96.94</v>
      </c>
      <c r="F816" s="2957"/>
    </row>
    <row r="817" spans="1:7">
      <c r="A817" s="2957" t="s">
        <v>3245</v>
      </c>
      <c r="B817" s="2957" t="s">
        <v>3276</v>
      </c>
      <c r="C817" s="2957">
        <v>1</v>
      </c>
      <c r="D817" s="2957">
        <v>2903</v>
      </c>
      <c r="E817" s="2958">
        <v>139.79</v>
      </c>
      <c r="F817" s="2957"/>
    </row>
    <row r="818" spans="1:7">
      <c r="A818" s="2957" t="s">
        <v>3245</v>
      </c>
      <c r="B818" s="2957" t="s">
        <v>3276</v>
      </c>
      <c r="C818" s="2957">
        <v>1</v>
      </c>
      <c r="D818" s="2957">
        <v>3001</v>
      </c>
      <c r="E818" s="2958">
        <v>118.47</v>
      </c>
      <c r="F818" s="2957"/>
    </row>
    <row r="819" spans="1:7">
      <c r="A819" s="2957" t="s">
        <v>3245</v>
      </c>
      <c r="B819" s="2957" t="s">
        <v>3276</v>
      </c>
      <c r="C819" s="2957">
        <v>1</v>
      </c>
      <c r="D819" s="2957">
        <v>3002</v>
      </c>
      <c r="E819" s="2958">
        <v>96.94</v>
      </c>
      <c r="F819" s="2957"/>
      <c r="G819" s="2980">
        <v>8</v>
      </c>
    </row>
    <row r="820" spans="1:7">
      <c r="A820" s="2957" t="s">
        <v>3245</v>
      </c>
      <c r="B820" s="2957" t="s">
        <v>3276</v>
      </c>
      <c r="C820" s="2957">
        <v>1</v>
      </c>
      <c r="D820" s="2967">
        <v>3003</v>
      </c>
      <c r="E820" s="2958">
        <v>139.79</v>
      </c>
      <c r="F820" s="2957"/>
      <c r="G820" s="2980">
        <v>10577.24</v>
      </c>
    </row>
    <row r="821" spans="1:7">
      <c r="A821" s="2957" t="s">
        <v>3245</v>
      </c>
      <c r="B821" s="2957" t="s">
        <v>3277</v>
      </c>
      <c r="C821" s="2957">
        <v>1</v>
      </c>
      <c r="D821" s="2957">
        <v>101</v>
      </c>
      <c r="E821" s="2958">
        <v>93.28</v>
      </c>
      <c r="F821" s="2957"/>
    </row>
    <row r="822" spans="1:7">
      <c r="A822" s="2957" t="s">
        <v>3245</v>
      </c>
      <c r="B822" s="2957" t="s">
        <v>3277</v>
      </c>
      <c r="C822" s="2957">
        <v>1</v>
      </c>
      <c r="D822" s="2957">
        <v>102</v>
      </c>
      <c r="E822" s="2958">
        <v>91.2</v>
      </c>
      <c r="F822" s="2957"/>
    </row>
    <row r="823" spans="1:7">
      <c r="A823" s="2957" t="s">
        <v>3245</v>
      </c>
      <c r="B823" s="2957" t="s">
        <v>3277</v>
      </c>
      <c r="C823" s="2957">
        <v>1</v>
      </c>
      <c r="D823" s="2957">
        <v>103</v>
      </c>
      <c r="E823" s="2958">
        <v>137.72999999999999</v>
      </c>
      <c r="F823" s="2957"/>
    </row>
    <row r="824" spans="1:7">
      <c r="A824" s="2957" t="s">
        <v>3245</v>
      </c>
      <c r="B824" s="2957" t="s">
        <v>3277</v>
      </c>
      <c r="C824" s="2957">
        <v>1</v>
      </c>
      <c r="D824" s="2957">
        <v>201</v>
      </c>
      <c r="E824" s="2958">
        <v>93.28</v>
      </c>
      <c r="F824" s="2957"/>
    </row>
    <row r="825" spans="1:7">
      <c r="A825" s="2957" t="s">
        <v>3245</v>
      </c>
      <c r="B825" s="2957" t="s">
        <v>3277</v>
      </c>
      <c r="C825" s="2957">
        <v>1</v>
      </c>
      <c r="D825" s="2957">
        <v>202</v>
      </c>
      <c r="E825" s="2958">
        <v>91.2</v>
      </c>
      <c r="F825" s="2957"/>
    </row>
    <row r="826" spans="1:7">
      <c r="A826" s="2957" t="s">
        <v>3245</v>
      </c>
      <c r="B826" s="2957" t="s">
        <v>3277</v>
      </c>
      <c r="C826" s="2957">
        <v>1</v>
      </c>
      <c r="D826" s="2957">
        <v>203</v>
      </c>
      <c r="E826" s="2958">
        <v>91.2</v>
      </c>
      <c r="F826" s="2957"/>
    </row>
    <row r="827" spans="1:7">
      <c r="A827" s="2957" t="s">
        <v>3245</v>
      </c>
      <c r="B827" s="2957" t="s">
        <v>3277</v>
      </c>
      <c r="C827" s="2957">
        <v>1</v>
      </c>
      <c r="D827" s="2957">
        <v>204</v>
      </c>
      <c r="E827" s="2958">
        <v>93.28</v>
      </c>
      <c r="F827" s="2957"/>
    </row>
    <row r="828" spans="1:7">
      <c r="A828" s="2957" t="s">
        <v>3245</v>
      </c>
      <c r="B828" s="2957" t="s">
        <v>3277</v>
      </c>
      <c r="C828" s="2957">
        <v>1</v>
      </c>
      <c r="D828" s="2957">
        <v>301</v>
      </c>
      <c r="E828" s="2958">
        <v>93.28</v>
      </c>
      <c r="F828" s="2957"/>
    </row>
    <row r="829" spans="1:7">
      <c r="A829" s="2957" t="s">
        <v>3245</v>
      </c>
      <c r="B829" s="2957" t="s">
        <v>3277</v>
      </c>
      <c r="C829" s="2957">
        <v>1</v>
      </c>
      <c r="D829" s="2957">
        <v>302</v>
      </c>
      <c r="E829" s="2958">
        <v>91.2</v>
      </c>
      <c r="F829" s="2957"/>
    </row>
    <row r="830" spans="1:7">
      <c r="A830" s="2957" t="s">
        <v>3245</v>
      </c>
      <c r="B830" s="2957" t="s">
        <v>3277</v>
      </c>
      <c r="C830" s="2957">
        <v>1</v>
      </c>
      <c r="D830" s="2957">
        <v>303</v>
      </c>
      <c r="E830" s="2958">
        <v>91.2</v>
      </c>
      <c r="F830" s="2957"/>
    </row>
    <row r="831" spans="1:7">
      <c r="A831" s="2957" t="s">
        <v>3245</v>
      </c>
      <c r="B831" s="2957" t="s">
        <v>3277</v>
      </c>
      <c r="C831" s="2957">
        <v>1</v>
      </c>
      <c r="D831" s="2957">
        <v>304</v>
      </c>
      <c r="E831" s="2958">
        <v>93.28</v>
      </c>
      <c r="F831" s="2957"/>
    </row>
    <row r="832" spans="1:7">
      <c r="A832" s="2957" t="s">
        <v>3245</v>
      </c>
      <c r="B832" s="2957" t="s">
        <v>3277</v>
      </c>
      <c r="C832" s="2957">
        <v>1</v>
      </c>
      <c r="D832" s="2957">
        <v>401</v>
      </c>
      <c r="E832" s="2958">
        <v>93.28</v>
      </c>
      <c r="F832" s="2957"/>
    </row>
    <row r="833" spans="1:6">
      <c r="A833" s="2957" t="s">
        <v>3245</v>
      </c>
      <c r="B833" s="2957" t="s">
        <v>3277</v>
      </c>
      <c r="C833" s="2957">
        <v>1</v>
      </c>
      <c r="D833" s="2957">
        <v>402</v>
      </c>
      <c r="E833" s="2958">
        <v>91.2</v>
      </c>
      <c r="F833" s="2957"/>
    </row>
    <row r="834" spans="1:6">
      <c r="A834" s="2957" t="s">
        <v>3245</v>
      </c>
      <c r="B834" s="2957" t="s">
        <v>3277</v>
      </c>
      <c r="C834" s="2957">
        <v>1</v>
      </c>
      <c r="D834" s="2957">
        <v>403</v>
      </c>
      <c r="E834" s="2958">
        <v>91.2</v>
      </c>
      <c r="F834" s="2957"/>
    </row>
    <row r="835" spans="1:6">
      <c r="A835" s="2957" t="s">
        <v>3245</v>
      </c>
      <c r="B835" s="2957" t="s">
        <v>3277</v>
      </c>
      <c r="C835" s="2957">
        <v>1</v>
      </c>
      <c r="D835" s="2957">
        <v>404</v>
      </c>
      <c r="E835" s="2958">
        <v>93.28</v>
      </c>
      <c r="F835" s="2957"/>
    </row>
    <row r="836" spans="1:6">
      <c r="A836" s="2957" t="s">
        <v>3245</v>
      </c>
      <c r="B836" s="2957" t="s">
        <v>3277</v>
      </c>
      <c r="C836" s="2957">
        <v>1</v>
      </c>
      <c r="D836" s="2957">
        <v>501</v>
      </c>
      <c r="E836" s="2958">
        <v>93.28</v>
      </c>
      <c r="F836" s="2957"/>
    </row>
    <row r="837" spans="1:6">
      <c r="A837" s="2957" t="s">
        <v>3245</v>
      </c>
      <c r="B837" s="2957" t="s">
        <v>3277</v>
      </c>
      <c r="C837" s="2957">
        <v>1</v>
      </c>
      <c r="D837" s="2957">
        <v>502</v>
      </c>
      <c r="E837" s="2958">
        <v>91.2</v>
      </c>
      <c r="F837" s="2957"/>
    </row>
    <row r="838" spans="1:6">
      <c r="A838" s="2957" t="s">
        <v>3245</v>
      </c>
      <c r="B838" s="2957" t="s">
        <v>3277</v>
      </c>
      <c r="C838" s="2957">
        <v>1</v>
      </c>
      <c r="D838" s="2957">
        <v>503</v>
      </c>
      <c r="E838" s="2958">
        <v>91.2</v>
      </c>
      <c r="F838" s="2957"/>
    </row>
    <row r="839" spans="1:6">
      <c r="A839" s="2957" t="s">
        <v>3245</v>
      </c>
      <c r="B839" s="2957" t="s">
        <v>3277</v>
      </c>
      <c r="C839" s="2957">
        <v>1</v>
      </c>
      <c r="D839" s="2957">
        <v>504</v>
      </c>
      <c r="E839" s="2958">
        <v>93.28</v>
      </c>
      <c r="F839" s="2957"/>
    </row>
    <row r="840" spans="1:6">
      <c r="A840" s="2957" t="s">
        <v>3245</v>
      </c>
      <c r="B840" s="2957" t="s">
        <v>3277</v>
      </c>
      <c r="C840" s="2957">
        <v>1</v>
      </c>
      <c r="D840" s="2957">
        <v>601</v>
      </c>
      <c r="E840" s="2958">
        <v>93.28</v>
      </c>
      <c r="F840" s="2957"/>
    </row>
    <row r="841" spans="1:6">
      <c r="A841" s="2957" t="s">
        <v>3245</v>
      </c>
      <c r="B841" s="2957" t="s">
        <v>3277</v>
      </c>
      <c r="C841" s="2957">
        <v>1</v>
      </c>
      <c r="D841" s="2957">
        <v>602</v>
      </c>
      <c r="E841" s="2958">
        <v>91.2</v>
      </c>
      <c r="F841" s="2957"/>
    </row>
    <row r="842" spans="1:6">
      <c r="A842" s="2957" t="s">
        <v>3245</v>
      </c>
      <c r="B842" s="2957" t="s">
        <v>3277</v>
      </c>
      <c r="C842" s="2957">
        <v>1</v>
      </c>
      <c r="D842" s="2957">
        <v>603</v>
      </c>
      <c r="E842" s="2958">
        <v>91.2</v>
      </c>
      <c r="F842" s="2957"/>
    </row>
    <row r="843" spans="1:6">
      <c r="A843" s="2957" t="s">
        <v>3245</v>
      </c>
      <c r="B843" s="2957" t="s">
        <v>3277</v>
      </c>
      <c r="C843" s="2957">
        <v>1</v>
      </c>
      <c r="D843" s="2957">
        <v>604</v>
      </c>
      <c r="E843" s="2958">
        <v>93.28</v>
      </c>
      <c r="F843" s="2957"/>
    </row>
    <row r="844" spans="1:6">
      <c r="A844" s="2957" t="s">
        <v>3245</v>
      </c>
      <c r="B844" s="2957" t="s">
        <v>3277</v>
      </c>
      <c r="C844" s="2957">
        <v>1</v>
      </c>
      <c r="D844" s="2957">
        <v>701</v>
      </c>
      <c r="E844" s="2958">
        <v>93.28</v>
      </c>
      <c r="F844" s="2957"/>
    </row>
    <row r="845" spans="1:6">
      <c r="A845" s="2957" t="s">
        <v>3245</v>
      </c>
      <c r="B845" s="2957" t="s">
        <v>3277</v>
      </c>
      <c r="C845" s="2957">
        <v>1</v>
      </c>
      <c r="D845" s="2957">
        <v>702</v>
      </c>
      <c r="E845" s="2958">
        <v>91.2</v>
      </c>
      <c r="F845" s="2957"/>
    </row>
    <row r="846" spans="1:6">
      <c r="A846" s="2957" t="s">
        <v>3245</v>
      </c>
      <c r="B846" s="2957" t="s">
        <v>3277</v>
      </c>
      <c r="C846" s="2957">
        <v>1</v>
      </c>
      <c r="D846" s="2957">
        <v>703</v>
      </c>
      <c r="E846" s="2958">
        <v>91.2</v>
      </c>
      <c r="F846" s="2957"/>
    </row>
    <row r="847" spans="1:6">
      <c r="A847" s="2957" t="s">
        <v>3245</v>
      </c>
      <c r="B847" s="2957" t="s">
        <v>3277</v>
      </c>
      <c r="C847" s="2957">
        <v>1</v>
      </c>
      <c r="D847" s="2957">
        <v>704</v>
      </c>
      <c r="E847" s="2958">
        <v>93.28</v>
      </c>
      <c r="F847" s="2957"/>
    </row>
    <row r="848" spans="1:6">
      <c r="A848" s="2957" t="s">
        <v>3245</v>
      </c>
      <c r="B848" s="2957" t="s">
        <v>3277</v>
      </c>
      <c r="C848" s="2957">
        <v>1</v>
      </c>
      <c r="D848" s="2957">
        <v>801</v>
      </c>
      <c r="E848" s="2958">
        <v>93.28</v>
      </c>
      <c r="F848" s="2957"/>
    </row>
    <row r="849" spans="1:6">
      <c r="A849" s="2957" t="s">
        <v>3245</v>
      </c>
      <c r="B849" s="2957" t="s">
        <v>3277</v>
      </c>
      <c r="C849" s="2957">
        <v>1</v>
      </c>
      <c r="D849" s="2957">
        <v>802</v>
      </c>
      <c r="E849" s="2958">
        <v>91.2</v>
      </c>
      <c r="F849" s="2957"/>
    </row>
    <row r="850" spans="1:6">
      <c r="A850" s="2957" t="s">
        <v>3245</v>
      </c>
      <c r="B850" s="2957" t="s">
        <v>3277</v>
      </c>
      <c r="C850" s="2957">
        <v>1</v>
      </c>
      <c r="D850" s="2957">
        <v>803</v>
      </c>
      <c r="E850" s="2958">
        <v>91.2</v>
      </c>
      <c r="F850" s="2957"/>
    </row>
    <row r="851" spans="1:6">
      <c r="A851" s="2957" t="s">
        <v>3245</v>
      </c>
      <c r="B851" s="2957" t="s">
        <v>3277</v>
      </c>
      <c r="C851" s="2957">
        <v>1</v>
      </c>
      <c r="D851" s="2957">
        <v>804</v>
      </c>
      <c r="E851" s="2958">
        <v>93.28</v>
      </c>
      <c r="F851" s="2957"/>
    </row>
    <row r="852" spans="1:6">
      <c r="A852" s="2957" t="s">
        <v>3245</v>
      </c>
      <c r="B852" s="2957" t="s">
        <v>3277</v>
      </c>
      <c r="C852" s="2957">
        <v>1</v>
      </c>
      <c r="D852" s="2957">
        <v>901</v>
      </c>
      <c r="E852" s="2958">
        <v>93.28</v>
      </c>
      <c r="F852" s="2957"/>
    </row>
    <row r="853" spans="1:6">
      <c r="A853" s="2957" t="s">
        <v>3245</v>
      </c>
      <c r="B853" s="2957" t="s">
        <v>3277</v>
      </c>
      <c r="C853" s="2957">
        <v>1</v>
      </c>
      <c r="D853" s="2957">
        <v>902</v>
      </c>
      <c r="E853" s="2958">
        <v>91.2</v>
      </c>
      <c r="F853" s="2957"/>
    </row>
    <row r="854" spans="1:6">
      <c r="A854" s="2957" t="s">
        <v>3245</v>
      </c>
      <c r="B854" s="2957" t="s">
        <v>3277</v>
      </c>
      <c r="C854" s="2957">
        <v>1</v>
      </c>
      <c r="D854" s="2957">
        <v>903</v>
      </c>
      <c r="E854" s="2958">
        <v>91.2</v>
      </c>
      <c r="F854" s="2957"/>
    </row>
    <row r="855" spans="1:6">
      <c r="A855" s="2957" t="s">
        <v>3245</v>
      </c>
      <c r="B855" s="2957" t="s">
        <v>3277</v>
      </c>
      <c r="C855" s="2957">
        <v>1</v>
      </c>
      <c r="D855" s="2957">
        <v>904</v>
      </c>
      <c r="E855" s="2958">
        <v>93.28</v>
      </c>
      <c r="F855" s="2957"/>
    </row>
    <row r="856" spans="1:6">
      <c r="A856" s="2957" t="s">
        <v>3245</v>
      </c>
      <c r="B856" s="2957" t="s">
        <v>3277</v>
      </c>
      <c r="C856" s="2957">
        <v>1</v>
      </c>
      <c r="D856" s="2957">
        <v>1001</v>
      </c>
      <c r="E856" s="2958">
        <v>93.28</v>
      </c>
      <c r="F856" s="2957"/>
    </row>
    <row r="857" spans="1:6">
      <c r="A857" s="2957" t="s">
        <v>3245</v>
      </c>
      <c r="B857" s="2957" t="s">
        <v>3277</v>
      </c>
      <c r="C857" s="2957">
        <v>1</v>
      </c>
      <c r="D857" s="2957">
        <v>1002</v>
      </c>
      <c r="E857" s="2958">
        <v>91.2</v>
      </c>
      <c r="F857" s="2957"/>
    </row>
    <row r="858" spans="1:6">
      <c r="A858" s="2957" t="s">
        <v>3245</v>
      </c>
      <c r="B858" s="2957" t="s">
        <v>3277</v>
      </c>
      <c r="C858" s="2957">
        <v>1</v>
      </c>
      <c r="D858" s="2957">
        <v>1003</v>
      </c>
      <c r="E858" s="2958">
        <v>91.2</v>
      </c>
      <c r="F858" s="2957"/>
    </row>
    <row r="859" spans="1:6">
      <c r="A859" s="2957" t="s">
        <v>3245</v>
      </c>
      <c r="B859" s="2957" t="s">
        <v>3277</v>
      </c>
      <c r="C859" s="2957">
        <v>1</v>
      </c>
      <c r="D859" s="2957">
        <v>1004</v>
      </c>
      <c r="E859" s="2958">
        <v>93.28</v>
      </c>
      <c r="F859" s="2957"/>
    </row>
    <row r="860" spans="1:6">
      <c r="A860" s="2957" t="s">
        <v>3245</v>
      </c>
      <c r="B860" s="2957" t="s">
        <v>3277</v>
      </c>
      <c r="C860" s="2957">
        <v>1</v>
      </c>
      <c r="D860" s="2957">
        <v>1101</v>
      </c>
      <c r="E860" s="2958">
        <v>93.28</v>
      </c>
      <c r="F860" s="2957"/>
    </row>
    <row r="861" spans="1:6">
      <c r="A861" s="2957" t="s">
        <v>3245</v>
      </c>
      <c r="B861" s="2957" t="s">
        <v>3277</v>
      </c>
      <c r="C861" s="2957">
        <v>1</v>
      </c>
      <c r="D861" s="2957">
        <v>1102</v>
      </c>
      <c r="E861" s="2958">
        <v>91.2</v>
      </c>
      <c r="F861" s="2957"/>
    </row>
    <row r="862" spans="1:6">
      <c r="A862" s="2957" t="s">
        <v>3245</v>
      </c>
      <c r="B862" s="2957" t="s">
        <v>3277</v>
      </c>
      <c r="C862" s="2957">
        <v>1</v>
      </c>
      <c r="D862" s="2957">
        <v>1103</v>
      </c>
      <c r="E862" s="2958">
        <v>91.2</v>
      </c>
      <c r="F862" s="2957"/>
    </row>
    <row r="863" spans="1:6">
      <c r="A863" s="2957" t="s">
        <v>3245</v>
      </c>
      <c r="B863" s="2957" t="s">
        <v>3277</v>
      </c>
      <c r="C863" s="2957">
        <v>1</v>
      </c>
      <c r="D863" s="2957">
        <v>1104</v>
      </c>
      <c r="E863" s="2958">
        <v>93.28</v>
      </c>
      <c r="F863" s="2957"/>
    </row>
    <row r="864" spans="1:6">
      <c r="A864" s="2957" t="s">
        <v>3245</v>
      </c>
      <c r="B864" s="2957" t="s">
        <v>3277</v>
      </c>
      <c r="C864" s="2957">
        <v>1</v>
      </c>
      <c r="D864" s="2957">
        <v>1201</v>
      </c>
      <c r="E864" s="2958">
        <v>93.28</v>
      </c>
      <c r="F864" s="2957"/>
    </row>
    <row r="865" spans="1:6">
      <c r="A865" s="2957" t="s">
        <v>3245</v>
      </c>
      <c r="B865" s="2957" t="s">
        <v>3277</v>
      </c>
      <c r="C865" s="2957">
        <v>1</v>
      </c>
      <c r="D865" s="2957">
        <v>1202</v>
      </c>
      <c r="E865" s="2958">
        <v>91.2</v>
      </c>
      <c r="F865" s="2957"/>
    </row>
    <row r="866" spans="1:6">
      <c r="A866" s="2957" t="s">
        <v>3245</v>
      </c>
      <c r="B866" s="2957" t="s">
        <v>3277</v>
      </c>
      <c r="C866" s="2957">
        <v>1</v>
      </c>
      <c r="D866" s="2957">
        <v>1203</v>
      </c>
      <c r="E866" s="2958">
        <v>91.2</v>
      </c>
      <c r="F866" s="2957"/>
    </row>
    <row r="867" spans="1:6">
      <c r="A867" s="2957" t="s">
        <v>3245</v>
      </c>
      <c r="B867" s="2957" t="s">
        <v>3277</v>
      </c>
      <c r="C867" s="2957">
        <v>1</v>
      </c>
      <c r="D867" s="2957">
        <v>1204</v>
      </c>
      <c r="E867" s="2958">
        <v>93.28</v>
      </c>
      <c r="F867" s="2957"/>
    </row>
    <row r="868" spans="1:6">
      <c r="A868" s="2957" t="s">
        <v>3245</v>
      </c>
      <c r="B868" s="2957" t="s">
        <v>3277</v>
      </c>
      <c r="C868" s="2957">
        <v>1</v>
      </c>
      <c r="D868" s="2957">
        <v>1301</v>
      </c>
      <c r="E868" s="2958">
        <v>93.28</v>
      </c>
      <c r="F868" s="2957"/>
    </row>
    <row r="869" spans="1:6">
      <c r="A869" s="2957" t="s">
        <v>3245</v>
      </c>
      <c r="B869" s="2957" t="s">
        <v>3277</v>
      </c>
      <c r="C869" s="2957">
        <v>1</v>
      </c>
      <c r="D869" s="2957">
        <v>1302</v>
      </c>
      <c r="E869" s="2958">
        <v>91.2</v>
      </c>
      <c r="F869" s="2957"/>
    </row>
    <row r="870" spans="1:6">
      <c r="A870" s="2957" t="s">
        <v>3245</v>
      </c>
      <c r="B870" s="2957" t="s">
        <v>3277</v>
      </c>
      <c r="C870" s="2957">
        <v>1</v>
      </c>
      <c r="D870" s="2957">
        <v>1303</v>
      </c>
      <c r="E870" s="2958">
        <v>91.2</v>
      </c>
      <c r="F870" s="2957"/>
    </row>
    <row r="871" spans="1:6">
      <c r="A871" s="2957" t="s">
        <v>3245</v>
      </c>
      <c r="B871" s="2957" t="s">
        <v>3277</v>
      </c>
      <c r="C871" s="2957">
        <v>1</v>
      </c>
      <c r="D871" s="2957">
        <v>1304</v>
      </c>
      <c r="E871" s="2958">
        <v>93.28</v>
      </c>
      <c r="F871" s="2957"/>
    </row>
    <row r="872" spans="1:6">
      <c r="A872" s="2957" t="s">
        <v>3245</v>
      </c>
      <c r="B872" s="2957" t="s">
        <v>3277</v>
      </c>
      <c r="C872" s="2957">
        <v>1</v>
      </c>
      <c r="D872" s="2957">
        <v>1401</v>
      </c>
      <c r="E872" s="2958">
        <v>93.28</v>
      </c>
      <c r="F872" s="2957"/>
    </row>
    <row r="873" spans="1:6">
      <c r="A873" s="2957" t="s">
        <v>3245</v>
      </c>
      <c r="B873" s="2957" t="s">
        <v>3277</v>
      </c>
      <c r="C873" s="2957">
        <v>1</v>
      </c>
      <c r="D873" s="2957">
        <v>1402</v>
      </c>
      <c r="E873" s="2958">
        <v>91.2</v>
      </c>
      <c r="F873" s="2957"/>
    </row>
    <row r="874" spans="1:6">
      <c r="A874" s="2957" t="s">
        <v>3245</v>
      </c>
      <c r="B874" s="2957" t="s">
        <v>3277</v>
      </c>
      <c r="C874" s="2957">
        <v>1</v>
      </c>
      <c r="D874" s="2957">
        <v>1403</v>
      </c>
      <c r="E874" s="2958">
        <v>91.2</v>
      </c>
      <c r="F874" s="2957"/>
    </row>
    <row r="875" spans="1:6">
      <c r="A875" s="2957" t="s">
        <v>3245</v>
      </c>
      <c r="B875" s="2957" t="s">
        <v>3277</v>
      </c>
      <c r="C875" s="2957">
        <v>1</v>
      </c>
      <c r="D875" s="2957">
        <v>1404</v>
      </c>
      <c r="E875" s="2958">
        <v>93.28</v>
      </c>
      <c r="F875" s="2957"/>
    </row>
    <row r="876" spans="1:6">
      <c r="A876" s="2957" t="s">
        <v>3245</v>
      </c>
      <c r="B876" s="2957" t="s">
        <v>3277</v>
      </c>
      <c r="C876" s="2957">
        <v>1</v>
      </c>
      <c r="D876" s="2957">
        <v>1501</v>
      </c>
      <c r="E876" s="2958">
        <v>93.28</v>
      </c>
      <c r="F876" s="2957"/>
    </row>
    <row r="877" spans="1:6">
      <c r="A877" s="2957" t="s">
        <v>3245</v>
      </c>
      <c r="B877" s="2957" t="s">
        <v>3277</v>
      </c>
      <c r="C877" s="2957">
        <v>1</v>
      </c>
      <c r="D877" s="2957">
        <v>1502</v>
      </c>
      <c r="E877" s="2958">
        <v>91.2</v>
      </c>
      <c r="F877" s="2957"/>
    </row>
    <row r="878" spans="1:6">
      <c r="A878" s="2957" t="s">
        <v>3245</v>
      </c>
      <c r="B878" s="2957" t="s">
        <v>3277</v>
      </c>
      <c r="C878" s="2957">
        <v>1</v>
      </c>
      <c r="D878" s="2957">
        <v>1503</v>
      </c>
      <c r="E878" s="2958">
        <v>91.2</v>
      </c>
      <c r="F878" s="2957"/>
    </row>
    <row r="879" spans="1:6">
      <c r="A879" s="2957" t="s">
        <v>3245</v>
      </c>
      <c r="B879" s="2957" t="s">
        <v>3277</v>
      </c>
      <c r="C879" s="2957">
        <v>1</v>
      </c>
      <c r="D879" s="2957">
        <v>1504</v>
      </c>
      <c r="E879" s="2958">
        <v>93.28</v>
      </c>
      <c r="F879" s="2957"/>
    </row>
    <row r="880" spans="1:6">
      <c r="A880" s="2957" t="s">
        <v>3245</v>
      </c>
      <c r="B880" s="2957" t="s">
        <v>3277</v>
      </c>
      <c r="C880" s="2957">
        <v>1</v>
      </c>
      <c r="D880" s="2957">
        <v>1601</v>
      </c>
      <c r="E880" s="2958">
        <v>93.28</v>
      </c>
      <c r="F880" s="2957"/>
    </row>
    <row r="881" spans="1:6">
      <c r="A881" s="2957" t="s">
        <v>3245</v>
      </c>
      <c r="B881" s="2957" t="s">
        <v>3277</v>
      </c>
      <c r="C881" s="2957">
        <v>1</v>
      </c>
      <c r="D881" s="2957">
        <v>1602</v>
      </c>
      <c r="E881" s="2958">
        <v>91.2</v>
      </c>
      <c r="F881" s="2957"/>
    </row>
    <row r="882" spans="1:6">
      <c r="A882" s="2957" t="s">
        <v>3245</v>
      </c>
      <c r="B882" s="2957" t="s">
        <v>3277</v>
      </c>
      <c r="C882" s="2957">
        <v>1</v>
      </c>
      <c r="D882" s="2957">
        <v>1603</v>
      </c>
      <c r="E882" s="2958">
        <v>91.2</v>
      </c>
      <c r="F882" s="2957"/>
    </row>
    <row r="883" spans="1:6">
      <c r="A883" s="2957" t="s">
        <v>3245</v>
      </c>
      <c r="B883" s="2957" t="s">
        <v>3277</v>
      </c>
      <c r="C883" s="2957">
        <v>1</v>
      </c>
      <c r="D883" s="2957">
        <v>1604</v>
      </c>
      <c r="E883" s="2958">
        <v>93.28</v>
      </c>
      <c r="F883" s="2957"/>
    </row>
    <row r="884" spans="1:6">
      <c r="A884" s="2957" t="s">
        <v>3245</v>
      </c>
      <c r="B884" s="2957" t="s">
        <v>3277</v>
      </c>
      <c r="C884" s="2957">
        <v>1</v>
      </c>
      <c r="D884" s="2957">
        <v>1701</v>
      </c>
      <c r="E884" s="2958">
        <v>93.28</v>
      </c>
      <c r="F884" s="2957"/>
    </row>
    <row r="885" spans="1:6">
      <c r="A885" s="2957" t="s">
        <v>3245</v>
      </c>
      <c r="B885" s="2957" t="s">
        <v>3277</v>
      </c>
      <c r="C885" s="2957">
        <v>1</v>
      </c>
      <c r="D885" s="2957">
        <v>1702</v>
      </c>
      <c r="E885" s="2958">
        <v>91.2</v>
      </c>
      <c r="F885" s="2957"/>
    </row>
    <row r="886" spans="1:6">
      <c r="A886" s="2957" t="s">
        <v>3245</v>
      </c>
      <c r="B886" s="2957" t="s">
        <v>3277</v>
      </c>
      <c r="C886" s="2957">
        <v>1</v>
      </c>
      <c r="D886" s="2957">
        <v>1703</v>
      </c>
      <c r="E886" s="2958">
        <v>91.2</v>
      </c>
      <c r="F886" s="2957"/>
    </row>
    <row r="887" spans="1:6">
      <c r="A887" s="2957" t="s">
        <v>3245</v>
      </c>
      <c r="B887" s="2957" t="s">
        <v>3277</v>
      </c>
      <c r="C887" s="2957">
        <v>1</v>
      </c>
      <c r="D887" s="2957">
        <v>1704</v>
      </c>
      <c r="E887" s="2958">
        <v>93.28</v>
      </c>
      <c r="F887" s="2957"/>
    </row>
    <row r="888" spans="1:6">
      <c r="A888" s="2957" t="s">
        <v>3245</v>
      </c>
      <c r="B888" s="2957" t="s">
        <v>3277</v>
      </c>
      <c r="C888" s="2957">
        <v>1</v>
      </c>
      <c r="D888" s="2957">
        <v>1801</v>
      </c>
      <c r="E888" s="2958">
        <v>93.28</v>
      </c>
      <c r="F888" s="2957"/>
    </row>
    <row r="889" spans="1:6">
      <c r="A889" s="2957" t="s">
        <v>3245</v>
      </c>
      <c r="B889" s="2957" t="s">
        <v>3277</v>
      </c>
      <c r="C889" s="2957">
        <v>1</v>
      </c>
      <c r="D889" s="2957">
        <v>1802</v>
      </c>
      <c r="E889" s="2958">
        <v>91.2</v>
      </c>
      <c r="F889" s="2957"/>
    </row>
    <row r="890" spans="1:6">
      <c r="A890" s="2957" t="s">
        <v>3245</v>
      </c>
      <c r="B890" s="2957" t="s">
        <v>3277</v>
      </c>
      <c r="C890" s="2957">
        <v>1</v>
      </c>
      <c r="D890" s="2957">
        <v>1803</v>
      </c>
      <c r="E890" s="2958">
        <v>91.2</v>
      </c>
      <c r="F890" s="2957"/>
    </row>
    <row r="891" spans="1:6">
      <c r="A891" s="2957" t="s">
        <v>3245</v>
      </c>
      <c r="B891" s="2957" t="s">
        <v>3277</v>
      </c>
      <c r="C891" s="2957">
        <v>1</v>
      </c>
      <c r="D891" s="2957">
        <v>1804</v>
      </c>
      <c r="E891" s="2958">
        <v>93.28</v>
      </c>
      <c r="F891" s="2957"/>
    </row>
    <row r="892" spans="1:6">
      <c r="A892" s="2957" t="s">
        <v>3245</v>
      </c>
      <c r="B892" s="2957" t="s">
        <v>3277</v>
      </c>
      <c r="C892" s="2957">
        <v>1</v>
      </c>
      <c r="D892" s="2957">
        <v>1901</v>
      </c>
      <c r="E892" s="2958">
        <v>93.28</v>
      </c>
      <c r="F892" s="2957"/>
    </row>
    <row r="893" spans="1:6">
      <c r="A893" s="2957" t="s">
        <v>3245</v>
      </c>
      <c r="B893" s="2957" t="s">
        <v>3277</v>
      </c>
      <c r="C893" s="2957">
        <v>1</v>
      </c>
      <c r="D893" s="2957">
        <v>1902</v>
      </c>
      <c r="E893" s="2958">
        <v>91.2</v>
      </c>
      <c r="F893" s="2957"/>
    </row>
    <row r="894" spans="1:6">
      <c r="A894" s="2957" t="s">
        <v>3245</v>
      </c>
      <c r="B894" s="2957" t="s">
        <v>3277</v>
      </c>
      <c r="C894" s="2957">
        <v>1</v>
      </c>
      <c r="D894" s="2957">
        <v>1903</v>
      </c>
      <c r="E894" s="2958">
        <v>91.2</v>
      </c>
      <c r="F894" s="2957"/>
    </row>
    <row r="895" spans="1:6">
      <c r="A895" s="2957" t="s">
        <v>3245</v>
      </c>
      <c r="B895" s="2957" t="s">
        <v>3277</v>
      </c>
      <c r="C895" s="2957">
        <v>1</v>
      </c>
      <c r="D895" s="2957">
        <v>1904</v>
      </c>
      <c r="E895" s="2958">
        <v>93.28</v>
      </c>
      <c r="F895" s="2957"/>
    </row>
    <row r="896" spans="1:6">
      <c r="A896" s="2957" t="s">
        <v>3245</v>
      </c>
      <c r="B896" s="2957" t="s">
        <v>3277</v>
      </c>
      <c r="C896" s="2957">
        <v>1</v>
      </c>
      <c r="D896" s="2957">
        <v>2001</v>
      </c>
      <c r="E896" s="2958">
        <v>93.28</v>
      </c>
      <c r="F896" s="2957"/>
    </row>
    <row r="897" spans="1:6">
      <c r="A897" s="2957" t="s">
        <v>3245</v>
      </c>
      <c r="B897" s="2957" t="s">
        <v>3277</v>
      </c>
      <c r="C897" s="2957">
        <v>1</v>
      </c>
      <c r="D897" s="2957">
        <v>2002</v>
      </c>
      <c r="E897" s="2958">
        <v>91.2</v>
      </c>
      <c r="F897" s="2957"/>
    </row>
    <row r="898" spans="1:6">
      <c r="A898" s="2957" t="s">
        <v>3245</v>
      </c>
      <c r="B898" s="2957" t="s">
        <v>3277</v>
      </c>
      <c r="C898" s="2957">
        <v>1</v>
      </c>
      <c r="D898" s="2957">
        <v>2003</v>
      </c>
      <c r="E898" s="2958">
        <v>91.2</v>
      </c>
      <c r="F898" s="2957"/>
    </row>
    <row r="899" spans="1:6">
      <c r="A899" s="2957" t="s">
        <v>3245</v>
      </c>
      <c r="B899" s="2957" t="s">
        <v>3277</v>
      </c>
      <c r="C899" s="2957">
        <v>1</v>
      </c>
      <c r="D899" s="2957">
        <v>2004</v>
      </c>
      <c r="E899" s="2958">
        <v>93.28</v>
      </c>
      <c r="F899" s="2957"/>
    </row>
    <row r="900" spans="1:6">
      <c r="A900" s="2957" t="s">
        <v>3245</v>
      </c>
      <c r="B900" s="2957" t="s">
        <v>3277</v>
      </c>
      <c r="C900" s="2957">
        <v>1</v>
      </c>
      <c r="D900" s="2957">
        <v>2101</v>
      </c>
      <c r="E900" s="2958">
        <v>93.28</v>
      </c>
      <c r="F900" s="2957"/>
    </row>
    <row r="901" spans="1:6">
      <c r="A901" s="2957" t="s">
        <v>3245</v>
      </c>
      <c r="B901" s="2957" t="s">
        <v>3277</v>
      </c>
      <c r="C901" s="2957">
        <v>1</v>
      </c>
      <c r="D901" s="2957">
        <v>2102</v>
      </c>
      <c r="E901" s="2958">
        <v>91.2</v>
      </c>
      <c r="F901" s="2957"/>
    </row>
    <row r="902" spans="1:6">
      <c r="A902" s="2957" t="s">
        <v>3245</v>
      </c>
      <c r="B902" s="2957" t="s">
        <v>3277</v>
      </c>
      <c r="C902" s="2957">
        <v>1</v>
      </c>
      <c r="D902" s="2957">
        <v>2103</v>
      </c>
      <c r="E902" s="2958">
        <v>91.2</v>
      </c>
      <c r="F902" s="2957"/>
    </row>
    <row r="903" spans="1:6">
      <c r="A903" s="2957" t="s">
        <v>3245</v>
      </c>
      <c r="B903" s="2957" t="s">
        <v>3277</v>
      </c>
      <c r="C903" s="2957">
        <v>1</v>
      </c>
      <c r="D903" s="2957">
        <v>2104</v>
      </c>
      <c r="E903" s="2958">
        <v>93.28</v>
      </c>
      <c r="F903" s="2957"/>
    </row>
    <row r="904" spans="1:6">
      <c r="A904" s="2957" t="s">
        <v>3245</v>
      </c>
      <c r="B904" s="2957" t="s">
        <v>3277</v>
      </c>
      <c r="C904" s="2957">
        <v>1</v>
      </c>
      <c r="D904" s="2957">
        <v>2201</v>
      </c>
      <c r="E904" s="2958">
        <v>93.28</v>
      </c>
      <c r="F904" s="2957"/>
    </row>
    <row r="905" spans="1:6">
      <c r="A905" s="2957" t="s">
        <v>3245</v>
      </c>
      <c r="B905" s="2957" t="s">
        <v>3277</v>
      </c>
      <c r="C905" s="2957">
        <v>1</v>
      </c>
      <c r="D905" s="2957">
        <v>2202</v>
      </c>
      <c r="E905" s="2958">
        <v>91.2</v>
      </c>
      <c r="F905" s="2957"/>
    </row>
    <row r="906" spans="1:6">
      <c r="A906" s="2957" t="s">
        <v>3245</v>
      </c>
      <c r="B906" s="2957" t="s">
        <v>3277</v>
      </c>
      <c r="C906" s="2957">
        <v>1</v>
      </c>
      <c r="D906" s="2957">
        <v>2203</v>
      </c>
      <c r="E906" s="2958">
        <v>91.2</v>
      </c>
      <c r="F906" s="2957"/>
    </row>
    <row r="907" spans="1:6">
      <c r="A907" s="2957" t="s">
        <v>3245</v>
      </c>
      <c r="B907" s="2957" t="s">
        <v>3277</v>
      </c>
      <c r="C907" s="2957">
        <v>1</v>
      </c>
      <c r="D907" s="2957">
        <v>2204</v>
      </c>
      <c r="E907" s="2958">
        <v>93.28</v>
      </c>
      <c r="F907" s="2957"/>
    </row>
    <row r="908" spans="1:6">
      <c r="A908" s="2957" t="s">
        <v>3245</v>
      </c>
      <c r="B908" s="2957" t="s">
        <v>3277</v>
      </c>
      <c r="C908" s="2957">
        <v>1</v>
      </c>
      <c r="D908" s="2957">
        <v>2301</v>
      </c>
      <c r="E908" s="2958">
        <v>93.28</v>
      </c>
      <c r="F908" s="2957"/>
    </row>
    <row r="909" spans="1:6">
      <c r="A909" s="2957" t="s">
        <v>3245</v>
      </c>
      <c r="B909" s="2957" t="s">
        <v>3277</v>
      </c>
      <c r="C909" s="2957">
        <v>1</v>
      </c>
      <c r="D909" s="2957">
        <v>2302</v>
      </c>
      <c r="E909" s="2958">
        <v>91.2</v>
      </c>
      <c r="F909" s="2957"/>
    </row>
    <row r="910" spans="1:6">
      <c r="A910" s="2957" t="s">
        <v>3245</v>
      </c>
      <c r="B910" s="2957" t="s">
        <v>3277</v>
      </c>
      <c r="C910" s="2957">
        <v>1</v>
      </c>
      <c r="D910" s="2957">
        <v>2303</v>
      </c>
      <c r="E910" s="2958">
        <v>91.2</v>
      </c>
      <c r="F910" s="2957"/>
    </row>
    <row r="911" spans="1:6">
      <c r="A911" s="2957" t="s">
        <v>3245</v>
      </c>
      <c r="B911" s="2957" t="s">
        <v>3277</v>
      </c>
      <c r="C911" s="2957">
        <v>1</v>
      </c>
      <c r="D911" s="2957">
        <v>2304</v>
      </c>
      <c r="E911" s="2958">
        <v>93.28</v>
      </c>
      <c r="F911" s="2957"/>
    </row>
    <row r="912" spans="1:6">
      <c r="A912" s="2957" t="s">
        <v>3245</v>
      </c>
      <c r="B912" s="2957" t="s">
        <v>3277</v>
      </c>
      <c r="C912" s="2957">
        <v>1</v>
      </c>
      <c r="D912" s="2957">
        <v>2401</v>
      </c>
      <c r="E912" s="2958">
        <v>93.28</v>
      </c>
      <c r="F912" s="2957"/>
    </row>
    <row r="913" spans="1:6">
      <c r="A913" s="2957" t="s">
        <v>3245</v>
      </c>
      <c r="B913" s="2957" t="s">
        <v>3277</v>
      </c>
      <c r="C913" s="2957">
        <v>1</v>
      </c>
      <c r="D913" s="2957">
        <v>2402</v>
      </c>
      <c r="E913" s="2958">
        <v>91.2</v>
      </c>
      <c r="F913" s="2957"/>
    </row>
    <row r="914" spans="1:6">
      <c r="A914" s="2957" t="s">
        <v>3245</v>
      </c>
      <c r="B914" s="2957" t="s">
        <v>3277</v>
      </c>
      <c r="C914" s="2957">
        <v>1</v>
      </c>
      <c r="D914" s="2957">
        <v>2403</v>
      </c>
      <c r="E914" s="2958">
        <v>91.2</v>
      </c>
      <c r="F914" s="2957"/>
    </row>
    <row r="915" spans="1:6">
      <c r="A915" s="2957" t="s">
        <v>3245</v>
      </c>
      <c r="B915" s="2957" t="s">
        <v>3277</v>
      </c>
      <c r="C915" s="2957">
        <v>1</v>
      </c>
      <c r="D915" s="2957">
        <v>2404</v>
      </c>
      <c r="E915" s="2958">
        <v>93.28</v>
      </c>
      <c r="F915" s="2957"/>
    </row>
    <row r="916" spans="1:6">
      <c r="A916" s="2957" t="s">
        <v>3245</v>
      </c>
      <c r="B916" s="2957" t="s">
        <v>3277</v>
      </c>
      <c r="C916" s="2957">
        <v>1</v>
      </c>
      <c r="D916" s="2957">
        <v>2501</v>
      </c>
      <c r="E916" s="2958">
        <v>93.28</v>
      </c>
      <c r="F916" s="2957"/>
    </row>
    <row r="917" spans="1:6">
      <c r="A917" s="2957" t="s">
        <v>3245</v>
      </c>
      <c r="B917" s="2957" t="s">
        <v>3277</v>
      </c>
      <c r="C917" s="2957">
        <v>1</v>
      </c>
      <c r="D917" s="2957">
        <v>2502</v>
      </c>
      <c r="E917" s="2958">
        <v>91.2</v>
      </c>
      <c r="F917" s="2957"/>
    </row>
    <row r="918" spans="1:6">
      <c r="A918" s="2957" t="s">
        <v>3245</v>
      </c>
      <c r="B918" s="2957" t="s">
        <v>3277</v>
      </c>
      <c r="C918" s="2957">
        <v>1</v>
      </c>
      <c r="D918" s="2957">
        <v>2503</v>
      </c>
      <c r="E918" s="2958">
        <v>91.2</v>
      </c>
      <c r="F918" s="2957"/>
    </row>
    <row r="919" spans="1:6">
      <c r="A919" s="2957" t="s">
        <v>3245</v>
      </c>
      <c r="B919" s="2957" t="s">
        <v>3277</v>
      </c>
      <c r="C919" s="2957">
        <v>1</v>
      </c>
      <c r="D919" s="2957">
        <v>2504</v>
      </c>
      <c r="E919" s="2958">
        <v>93.28</v>
      </c>
      <c r="F919" s="2957"/>
    </row>
    <row r="920" spans="1:6">
      <c r="A920" s="2957" t="s">
        <v>3245</v>
      </c>
      <c r="B920" s="2957" t="s">
        <v>3277</v>
      </c>
      <c r="C920" s="2957">
        <v>1</v>
      </c>
      <c r="D920" s="2957">
        <v>2601</v>
      </c>
      <c r="E920" s="2958">
        <v>93.28</v>
      </c>
      <c r="F920" s="2957"/>
    </row>
    <row r="921" spans="1:6">
      <c r="A921" s="2957" t="s">
        <v>3245</v>
      </c>
      <c r="B921" s="2957" t="s">
        <v>3277</v>
      </c>
      <c r="C921" s="2957">
        <v>1</v>
      </c>
      <c r="D921" s="2957">
        <v>2602</v>
      </c>
      <c r="E921" s="2958">
        <v>91.2</v>
      </c>
      <c r="F921" s="2957"/>
    </row>
    <row r="922" spans="1:6">
      <c r="A922" s="2957" t="s">
        <v>3245</v>
      </c>
      <c r="B922" s="2957" t="s">
        <v>3277</v>
      </c>
      <c r="C922" s="2957">
        <v>1</v>
      </c>
      <c r="D922" s="2957">
        <v>2603</v>
      </c>
      <c r="E922" s="2958">
        <v>91.2</v>
      </c>
      <c r="F922" s="2957"/>
    </row>
    <row r="923" spans="1:6">
      <c r="A923" s="2957" t="s">
        <v>3245</v>
      </c>
      <c r="B923" s="2957" t="s">
        <v>3277</v>
      </c>
      <c r="C923" s="2957">
        <v>1</v>
      </c>
      <c r="D923" s="2957">
        <v>2604</v>
      </c>
      <c r="E923" s="2958">
        <v>93.28</v>
      </c>
      <c r="F923" s="2957"/>
    </row>
    <row r="924" spans="1:6">
      <c r="A924" s="2957" t="s">
        <v>3245</v>
      </c>
      <c r="B924" s="2957" t="s">
        <v>3277</v>
      </c>
      <c r="C924" s="2957">
        <v>1</v>
      </c>
      <c r="D924" s="2957">
        <v>2701</v>
      </c>
      <c r="E924" s="2958">
        <v>93.28</v>
      </c>
      <c r="F924" s="2957"/>
    </row>
    <row r="925" spans="1:6">
      <c r="A925" s="2957" t="s">
        <v>3245</v>
      </c>
      <c r="B925" s="2957" t="s">
        <v>3277</v>
      </c>
      <c r="C925" s="2957">
        <v>1</v>
      </c>
      <c r="D925" s="2957">
        <v>2702</v>
      </c>
      <c r="E925" s="2958">
        <v>91.2</v>
      </c>
      <c r="F925" s="2957"/>
    </row>
    <row r="926" spans="1:6">
      <c r="A926" s="2957" t="s">
        <v>3245</v>
      </c>
      <c r="B926" s="2957" t="s">
        <v>3277</v>
      </c>
      <c r="C926" s="2957">
        <v>1</v>
      </c>
      <c r="D926" s="2957">
        <v>2703</v>
      </c>
      <c r="E926" s="2958">
        <v>91.2</v>
      </c>
      <c r="F926" s="2957"/>
    </row>
    <row r="927" spans="1:6">
      <c r="A927" s="2957" t="s">
        <v>3245</v>
      </c>
      <c r="B927" s="2957" t="s">
        <v>3277</v>
      </c>
      <c r="C927" s="2957">
        <v>1</v>
      </c>
      <c r="D927" s="2957">
        <v>2704</v>
      </c>
      <c r="E927" s="2958">
        <v>93.28</v>
      </c>
      <c r="F927" s="2957"/>
    </row>
    <row r="928" spans="1:6">
      <c r="A928" s="2957" t="s">
        <v>3245</v>
      </c>
      <c r="B928" s="2957" t="s">
        <v>3277</v>
      </c>
      <c r="C928" s="2957">
        <v>1</v>
      </c>
      <c r="D928" s="2957">
        <v>2801</v>
      </c>
      <c r="E928" s="2958">
        <v>93.28</v>
      </c>
      <c r="F928" s="2957"/>
    </row>
    <row r="929" spans="1:7">
      <c r="A929" s="2957" t="s">
        <v>3245</v>
      </c>
      <c r="B929" s="2957" t="s">
        <v>3277</v>
      </c>
      <c r="C929" s="2957">
        <v>1</v>
      </c>
      <c r="D929" s="2957">
        <v>2802</v>
      </c>
      <c r="E929" s="2958">
        <v>91.2</v>
      </c>
      <c r="F929" s="2957"/>
    </row>
    <row r="930" spans="1:7">
      <c r="A930" s="2957" t="s">
        <v>3245</v>
      </c>
      <c r="B930" s="2957" t="s">
        <v>3277</v>
      </c>
      <c r="C930" s="2957">
        <v>1</v>
      </c>
      <c r="D930" s="2957">
        <v>2803</v>
      </c>
      <c r="E930" s="2958">
        <v>91.2</v>
      </c>
      <c r="F930" s="2957"/>
    </row>
    <row r="931" spans="1:7">
      <c r="A931" s="2957" t="s">
        <v>3245</v>
      </c>
      <c r="B931" s="2957" t="s">
        <v>3277</v>
      </c>
      <c r="C931" s="2957">
        <v>1</v>
      </c>
      <c r="D931" s="2957">
        <v>2804</v>
      </c>
      <c r="E931" s="2958">
        <v>93.28</v>
      </c>
      <c r="F931" s="2957"/>
    </row>
    <row r="932" spans="1:7">
      <c r="A932" s="2957" t="s">
        <v>3245</v>
      </c>
      <c r="B932" s="2957" t="s">
        <v>3277</v>
      </c>
      <c r="C932" s="2957">
        <v>1</v>
      </c>
      <c r="D932" s="2957">
        <v>2901</v>
      </c>
      <c r="E932" s="2958">
        <v>93.28</v>
      </c>
      <c r="F932" s="2957"/>
    </row>
    <row r="933" spans="1:7">
      <c r="A933" s="2957" t="s">
        <v>3245</v>
      </c>
      <c r="B933" s="2957" t="s">
        <v>3277</v>
      </c>
      <c r="C933" s="2957">
        <v>1</v>
      </c>
      <c r="D933" s="2957">
        <v>2902</v>
      </c>
      <c r="E933" s="2958">
        <v>91.2</v>
      </c>
      <c r="F933" s="2957"/>
    </row>
    <row r="934" spans="1:7">
      <c r="A934" s="2957" t="s">
        <v>3245</v>
      </c>
      <c r="B934" s="2957" t="s">
        <v>3277</v>
      </c>
      <c r="C934" s="2957">
        <v>1</v>
      </c>
      <c r="D934" s="2957">
        <v>2903</v>
      </c>
      <c r="E934" s="2958">
        <v>91.2</v>
      </c>
      <c r="F934" s="2957"/>
    </row>
    <row r="935" spans="1:7">
      <c r="A935" s="2957" t="s">
        <v>3245</v>
      </c>
      <c r="B935" s="2957" t="s">
        <v>3277</v>
      </c>
      <c r="C935" s="2957">
        <v>1</v>
      </c>
      <c r="D935" s="2957">
        <v>2904</v>
      </c>
      <c r="E935" s="2958">
        <v>93.28</v>
      </c>
      <c r="F935" s="2957"/>
    </row>
    <row r="936" spans="1:7">
      <c r="A936" s="2957" t="s">
        <v>3245</v>
      </c>
      <c r="B936" s="2957" t="s">
        <v>3277</v>
      </c>
      <c r="C936" s="2957">
        <v>1</v>
      </c>
      <c r="D936" s="2957">
        <v>3001</v>
      </c>
      <c r="E936" s="2958">
        <v>93.28</v>
      </c>
      <c r="F936" s="2957"/>
    </row>
    <row r="937" spans="1:7">
      <c r="A937" s="2957" t="s">
        <v>3245</v>
      </c>
      <c r="B937" s="2957" t="s">
        <v>3277</v>
      </c>
      <c r="C937" s="2957">
        <v>1</v>
      </c>
      <c r="D937" s="2957">
        <v>3002</v>
      </c>
      <c r="E937" s="2958">
        <v>91.2</v>
      </c>
      <c r="F937" s="2957"/>
    </row>
    <row r="938" spans="1:7">
      <c r="A938" s="2957" t="s">
        <v>3245</v>
      </c>
      <c r="B938" s="2957" t="s">
        <v>3277</v>
      </c>
      <c r="C938" s="2957">
        <v>1</v>
      </c>
      <c r="D938" s="2957">
        <v>3003</v>
      </c>
      <c r="E938" s="2958">
        <v>91.2</v>
      </c>
      <c r="F938" s="2957"/>
      <c r="G938" s="2980">
        <v>9</v>
      </c>
    </row>
    <row r="939" spans="1:7">
      <c r="A939" s="2957" t="s">
        <v>3245</v>
      </c>
      <c r="B939" s="2957" t="s">
        <v>3277</v>
      </c>
      <c r="C939" s="2957">
        <v>1</v>
      </c>
      <c r="D939" s="2967">
        <v>3004</v>
      </c>
      <c r="E939" s="2981">
        <v>93.28</v>
      </c>
      <c r="F939" s="2957"/>
      <c r="G939" s="2980">
        <v>11022.05</v>
      </c>
    </row>
    <row r="940" spans="1:7">
      <c r="A940" s="2957" t="s">
        <v>3245</v>
      </c>
      <c r="B940" s="2957" t="s">
        <v>3250</v>
      </c>
      <c r="C940" s="2957">
        <v>1</v>
      </c>
      <c r="D940" s="2957">
        <v>101</v>
      </c>
      <c r="E940" s="2958">
        <v>93.39</v>
      </c>
      <c r="F940" s="2957"/>
    </row>
    <row r="941" spans="1:7">
      <c r="A941" s="2957" t="s">
        <v>3245</v>
      </c>
      <c r="B941" s="2957" t="s">
        <v>3285</v>
      </c>
      <c r="C941" s="2957">
        <v>1</v>
      </c>
      <c r="D941" s="2957">
        <v>102</v>
      </c>
      <c r="E941" s="2958">
        <v>91.3</v>
      </c>
      <c r="F941" s="2957"/>
    </row>
    <row r="942" spans="1:7">
      <c r="A942" s="2957" t="s">
        <v>3245</v>
      </c>
      <c r="B942" s="2957" t="s">
        <v>3250</v>
      </c>
      <c r="C942" s="2957">
        <v>1</v>
      </c>
      <c r="D942" s="2957">
        <v>103</v>
      </c>
      <c r="E942" s="2958">
        <v>137.88999999999999</v>
      </c>
      <c r="F942" s="2957"/>
    </row>
    <row r="943" spans="1:7">
      <c r="A943" s="2957" t="s">
        <v>3245</v>
      </c>
      <c r="B943" s="2957" t="s">
        <v>3250</v>
      </c>
      <c r="C943" s="2957">
        <v>1</v>
      </c>
      <c r="D943" s="2957">
        <v>201</v>
      </c>
      <c r="E943" s="2958">
        <v>93.39</v>
      </c>
      <c r="F943" s="2957"/>
    </row>
    <row r="944" spans="1:7">
      <c r="A944" s="2957" t="s">
        <v>3245</v>
      </c>
      <c r="B944" s="2957" t="s">
        <v>3250</v>
      </c>
      <c r="C944" s="2957">
        <v>1</v>
      </c>
      <c r="D944" s="2957">
        <v>202</v>
      </c>
      <c r="E944" s="2958">
        <v>91.3</v>
      </c>
      <c r="F944" s="2957"/>
    </row>
    <row r="945" spans="1:6">
      <c r="A945" s="2957" t="s">
        <v>3245</v>
      </c>
      <c r="B945" s="2957" t="s">
        <v>3250</v>
      </c>
      <c r="C945" s="2957">
        <v>1</v>
      </c>
      <c r="D945" s="2957">
        <v>203</v>
      </c>
      <c r="E945" s="2958">
        <v>91.3</v>
      </c>
      <c r="F945" s="2957"/>
    </row>
    <row r="946" spans="1:6">
      <c r="A946" s="2957" t="s">
        <v>3245</v>
      </c>
      <c r="B946" s="2957" t="s">
        <v>3250</v>
      </c>
      <c r="C946" s="2957">
        <v>1</v>
      </c>
      <c r="D946" s="2957">
        <v>204</v>
      </c>
      <c r="E946" s="2958">
        <v>93.39</v>
      </c>
      <c r="F946" s="2957"/>
    </row>
    <row r="947" spans="1:6">
      <c r="A947" s="2957" t="s">
        <v>3245</v>
      </c>
      <c r="B947" s="2957" t="s">
        <v>3250</v>
      </c>
      <c r="C947" s="2957">
        <v>1</v>
      </c>
      <c r="D947" s="2957">
        <v>301</v>
      </c>
      <c r="E947" s="2958">
        <v>93.39</v>
      </c>
      <c r="F947" s="2957"/>
    </row>
    <row r="948" spans="1:6">
      <c r="A948" s="2957" t="s">
        <v>3245</v>
      </c>
      <c r="B948" s="2957" t="s">
        <v>3250</v>
      </c>
      <c r="C948" s="2957">
        <v>1</v>
      </c>
      <c r="D948" s="2957">
        <v>302</v>
      </c>
      <c r="E948" s="2958">
        <v>91.3</v>
      </c>
      <c r="F948" s="2957"/>
    </row>
    <row r="949" spans="1:6">
      <c r="A949" s="2957" t="s">
        <v>3245</v>
      </c>
      <c r="B949" s="2957" t="s">
        <v>3250</v>
      </c>
      <c r="C949" s="2957">
        <v>1</v>
      </c>
      <c r="D949" s="2957">
        <v>303</v>
      </c>
      <c r="E949" s="2958">
        <v>91.3</v>
      </c>
      <c r="F949" s="2957"/>
    </row>
    <row r="950" spans="1:6">
      <c r="A950" s="2957" t="s">
        <v>3245</v>
      </c>
      <c r="B950" s="2957" t="s">
        <v>3250</v>
      </c>
      <c r="C950" s="2957">
        <v>1</v>
      </c>
      <c r="D950" s="2957">
        <v>304</v>
      </c>
      <c r="E950" s="2958">
        <v>93.39</v>
      </c>
      <c r="F950" s="2957"/>
    </row>
    <row r="951" spans="1:6">
      <c r="A951" s="2957" t="s">
        <v>3245</v>
      </c>
      <c r="B951" s="2957" t="s">
        <v>3250</v>
      </c>
      <c r="C951" s="2957">
        <v>1</v>
      </c>
      <c r="D951" s="2957">
        <v>401</v>
      </c>
      <c r="E951" s="2958">
        <v>93.39</v>
      </c>
      <c r="F951" s="2957"/>
    </row>
    <row r="952" spans="1:6">
      <c r="A952" s="2957" t="s">
        <v>3245</v>
      </c>
      <c r="B952" s="2957" t="s">
        <v>3250</v>
      </c>
      <c r="C952" s="2957">
        <v>1</v>
      </c>
      <c r="D952" s="2957">
        <v>402</v>
      </c>
      <c r="E952" s="2958">
        <v>91.3</v>
      </c>
      <c r="F952" s="2957"/>
    </row>
    <row r="953" spans="1:6">
      <c r="A953" s="2957" t="s">
        <v>3245</v>
      </c>
      <c r="B953" s="2957" t="s">
        <v>3250</v>
      </c>
      <c r="C953" s="2957">
        <v>1</v>
      </c>
      <c r="D953" s="2957">
        <v>403</v>
      </c>
      <c r="E953" s="2958">
        <v>91.3</v>
      </c>
      <c r="F953" s="2957"/>
    </row>
    <row r="954" spans="1:6">
      <c r="A954" s="2957" t="s">
        <v>3245</v>
      </c>
      <c r="B954" s="2957" t="s">
        <v>3250</v>
      </c>
      <c r="C954" s="2957">
        <v>1</v>
      </c>
      <c r="D954" s="2957">
        <v>404</v>
      </c>
      <c r="E954" s="2958">
        <v>93.39</v>
      </c>
      <c r="F954" s="2957"/>
    </row>
    <row r="955" spans="1:6">
      <c r="A955" s="2957" t="s">
        <v>3245</v>
      </c>
      <c r="B955" s="2957" t="s">
        <v>3250</v>
      </c>
      <c r="C955" s="2957">
        <v>1</v>
      </c>
      <c r="D955" s="2957">
        <v>501</v>
      </c>
      <c r="E955" s="2958">
        <v>93.39</v>
      </c>
      <c r="F955" s="2957"/>
    </row>
    <row r="956" spans="1:6">
      <c r="A956" s="2957" t="s">
        <v>3245</v>
      </c>
      <c r="B956" s="2957" t="s">
        <v>3250</v>
      </c>
      <c r="C956" s="2957">
        <v>1</v>
      </c>
      <c r="D956" s="2957">
        <v>502</v>
      </c>
      <c r="E956" s="2958">
        <v>91.3</v>
      </c>
      <c r="F956" s="2957"/>
    </row>
    <row r="957" spans="1:6">
      <c r="A957" s="2957" t="s">
        <v>3245</v>
      </c>
      <c r="B957" s="2957" t="s">
        <v>3250</v>
      </c>
      <c r="C957" s="2957">
        <v>1</v>
      </c>
      <c r="D957" s="2957">
        <v>503</v>
      </c>
      <c r="E957" s="2958">
        <v>91.3</v>
      </c>
      <c r="F957" s="2957"/>
    </row>
    <row r="958" spans="1:6">
      <c r="A958" s="2957" t="s">
        <v>3245</v>
      </c>
      <c r="B958" s="2957" t="s">
        <v>3250</v>
      </c>
      <c r="C958" s="2957">
        <v>1</v>
      </c>
      <c r="D958" s="2957">
        <v>504</v>
      </c>
      <c r="E958" s="2958">
        <v>93.39</v>
      </c>
      <c r="F958" s="2957"/>
    </row>
    <row r="959" spans="1:6">
      <c r="A959" s="2957" t="s">
        <v>3245</v>
      </c>
      <c r="B959" s="2957" t="s">
        <v>3250</v>
      </c>
      <c r="C959" s="2957">
        <v>1</v>
      </c>
      <c r="D959" s="2957">
        <v>601</v>
      </c>
      <c r="E959" s="2958">
        <v>93.39</v>
      </c>
      <c r="F959" s="2957"/>
    </row>
    <row r="960" spans="1:6">
      <c r="A960" s="2957" t="s">
        <v>3245</v>
      </c>
      <c r="B960" s="2957" t="s">
        <v>3250</v>
      </c>
      <c r="C960" s="2957">
        <v>1</v>
      </c>
      <c r="D960" s="2957">
        <v>602</v>
      </c>
      <c r="E960" s="2958">
        <v>91.3</v>
      </c>
      <c r="F960" s="2957"/>
    </row>
    <row r="961" spans="1:6">
      <c r="A961" s="2957" t="s">
        <v>3245</v>
      </c>
      <c r="B961" s="2957" t="s">
        <v>3250</v>
      </c>
      <c r="C961" s="2957">
        <v>1</v>
      </c>
      <c r="D961" s="2957">
        <v>603</v>
      </c>
      <c r="E961" s="2958">
        <v>91.3</v>
      </c>
      <c r="F961" s="2957"/>
    </row>
    <row r="962" spans="1:6">
      <c r="A962" s="2957" t="s">
        <v>3245</v>
      </c>
      <c r="B962" s="2957" t="s">
        <v>3250</v>
      </c>
      <c r="C962" s="2957">
        <v>1</v>
      </c>
      <c r="D962" s="2957">
        <v>604</v>
      </c>
      <c r="E962" s="2958">
        <v>93.39</v>
      </c>
      <c r="F962" s="2957"/>
    </row>
    <row r="963" spans="1:6">
      <c r="A963" s="2957" t="s">
        <v>3245</v>
      </c>
      <c r="B963" s="2957" t="s">
        <v>3250</v>
      </c>
      <c r="C963" s="2957">
        <v>1</v>
      </c>
      <c r="D963" s="2957">
        <v>701</v>
      </c>
      <c r="E963" s="2958">
        <v>93.39</v>
      </c>
      <c r="F963" s="2957"/>
    </row>
    <row r="964" spans="1:6">
      <c r="A964" s="2957" t="s">
        <v>3245</v>
      </c>
      <c r="B964" s="2957" t="s">
        <v>3250</v>
      </c>
      <c r="C964" s="2957">
        <v>1</v>
      </c>
      <c r="D964" s="2957">
        <v>702</v>
      </c>
      <c r="E964" s="2958">
        <v>91.3</v>
      </c>
      <c r="F964" s="2957"/>
    </row>
    <row r="965" spans="1:6">
      <c r="A965" s="2957" t="s">
        <v>3245</v>
      </c>
      <c r="B965" s="2957" t="s">
        <v>3250</v>
      </c>
      <c r="C965" s="2957">
        <v>1</v>
      </c>
      <c r="D965" s="2957">
        <v>703</v>
      </c>
      <c r="E965" s="2958">
        <v>91.3</v>
      </c>
      <c r="F965" s="2957"/>
    </row>
    <row r="966" spans="1:6">
      <c r="A966" s="2957" t="s">
        <v>3245</v>
      </c>
      <c r="B966" s="2957" t="s">
        <v>3250</v>
      </c>
      <c r="C966" s="2957">
        <v>1</v>
      </c>
      <c r="D966" s="2957">
        <v>704</v>
      </c>
      <c r="E966" s="2958">
        <v>93.39</v>
      </c>
      <c r="F966" s="2957"/>
    </row>
    <row r="967" spans="1:6">
      <c r="A967" s="2957" t="s">
        <v>3245</v>
      </c>
      <c r="B967" s="2957" t="s">
        <v>3250</v>
      </c>
      <c r="C967" s="2957">
        <v>1</v>
      </c>
      <c r="D967" s="2957">
        <v>801</v>
      </c>
      <c r="E967" s="2958">
        <v>93.39</v>
      </c>
      <c r="F967" s="2957"/>
    </row>
    <row r="968" spans="1:6">
      <c r="A968" s="2957" t="s">
        <v>3245</v>
      </c>
      <c r="B968" s="2957" t="s">
        <v>3250</v>
      </c>
      <c r="C968" s="2957">
        <v>1</v>
      </c>
      <c r="D968" s="2957">
        <v>802</v>
      </c>
      <c r="E968" s="2958">
        <v>91.3</v>
      </c>
      <c r="F968" s="2957"/>
    </row>
    <row r="969" spans="1:6">
      <c r="A969" s="2957" t="s">
        <v>3245</v>
      </c>
      <c r="B969" s="2957" t="s">
        <v>3250</v>
      </c>
      <c r="C969" s="2957">
        <v>1</v>
      </c>
      <c r="D969" s="2957">
        <v>803</v>
      </c>
      <c r="E969" s="2958">
        <v>91.3</v>
      </c>
      <c r="F969" s="2957"/>
    </row>
    <row r="970" spans="1:6">
      <c r="A970" s="2957" t="s">
        <v>3245</v>
      </c>
      <c r="B970" s="2957" t="s">
        <v>3250</v>
      </c>
      <c r="C970" s="2957">
        <v>1</v>
      </c>
      <c r="D970" s="2957">
        <v>804</v>
      </c>
      <c r="E970" s="2958">
        <v>93.39</v>
      </c>
      <c r="F970" s="2957"/>
    </row>
    <row r="971" spans="1:6">
      <c r="A971" s="2957" t="s">
        <v>3245</v>
      </c>
      <c r="B971" s="2957" t="s">
        <v>3250</v>
      </c>
      <c r="C971" s="2957">
        <v>1</v>
      </c>
      <c r="D971" s="2957">
        <v>901</v>
      </c>
      <c r="E971" s="2958">
        <v>93.39</v>
      </c>
      <c r="F971" s="2957"/>
    </row>
    <row r="972" spans="1:6">
      <c r="A972" s="2957" t="s">
        <v>3245</v>
      </c>
      <c r="B972" s="2957" t="s">
        <v>3250</v>
      </c>
      <c r="C972" s="2957">
        <v>1</v>
      </c>
      <c r="D972" s="2957">
        <v>902</v>
      </c>
      <c r="E972" s="2958">
        <v>91.3</v>
      </c>
      <c r="F972" s="2957"/>
    </row>
    <row r="973" spans="1:6">
      <c r="A973" s="2957" t="s">
        <v>3245</v>
      </c>
      <c r="B973" s="2957" t="s">
        <v>3250</v>
      </c>
      <c r="C973" s="2957">
        <v>1</v>
      </c>
      <c r="D973" s="2957">
        <v>903</v>
      </c>
      <c r="E973" s="2958">
        <v>91.3</v>
      </c>
      <c r="F973" s="2957"/>
    </row>
    <row r="974" spans="1:6">
      <c r="A974" s="2957" t="s">
        <v>3245</v>
      </c>
      <c r="B974" s="2957" t="s">
        <v>3250</v>
      </c>
      <c r="C974" s="2957">
        <v>1</v>
      </c>
      <c r="D974" s="2957">
        <v>904</v>
      </c>
      <c r="E974" s="2958">
        <v>93.39</v>
      </c>
      <c r="F974" s="2957"/>
    </row>
    <row r="975" spans="1:6">
      <c r="A975" s="2957" t="s">
        <v>3245</v>
      </c>
      <c r="B975" s="2957" t="s">
        <v>3250</v>
      </c>
      <c r="C975" s="2957">
        <v>1</v>
      </c>
      <c r="D975" s="2957">
        <v>1001</v>
      </c>
      <c r="E975" s="2958">
        <v>93.39</v>
      </c>
      <c r="F975" s="2957"/>
    </row>
    <row r="976" spans="1:6">
      <c r="A976" s="2957" t="s">
        <v>3245</v>
      </c>
      <c r="B976" s="2957" t="s">
        <v>3250</v>
      </c>
      <c r="C976" s="2957">
        <v>1</v>
      </c>
      <c r="D976" s="2957">
        <v>1002</v>
      </c>
      <c r="E976" s="2958">
        <v>91.3</v>
      </c>
      <c r="F976" s="2957"/>
    </row>
    <row r="977" spans="1:6">
      <c r="A977" s="2957" t="s">
        <v>3245</v>
      </c>
      <c r="B977" s="2957" t="s">
        <v>3250</v>
      </c>
      <c r="C977" s="2957">
        <v>1</v>
      </c>
      <c r="D977" s="2957">
        <v>1003</v>
      </c>
      <c r="E977" s="2958">
        <v>91.3</v>
      </c>
      <c r="F977" s="2957"/>
    </row>
    <row r="978" spans="1:6">
      <c r="A978" s="2957" t="s">
        <v>3245</v>
      </c>
      <c r="B978" s="2957" t="s">
        <v>3250</v>
      </c>
      <c r="C978" s="2957">
        <v>1</v>
      </c>
      <c r="D978" s="2957">
        <v>1004</v>
      </c>
      <c r="E978" s="2958">
        <v>93.39</v>
      </c>
      <c r="F978" s="2957"/>
    </row>
    <row r="979" spans="1:6">
      <c r="A979" s="2957" t="s">
        <v>3245</v>
      </c>
      <c r="B979" s="2957" t="s">
        <v>3250</v>
      </c>
      <c r="C979" s="2957">
        <v>1</v>
      </c>
      <c r="D979" s="2957">
        <v>1101</v>
      </c>
      <c r="E979" s="2958">
        <v>93.39</v>
      </c>
      <c r="F979" s="2957"/>
    </row>
    <row r="980" spans="1:6">
      <c r="A980" s="2957" t="s">
        <v>3245</v>
      </c>
      <c r="B980" s="2957" t="s">
        <v>3250</v>
      </c>
      <c r="C980" s="2957">
        <v>1</v>
      </c>
      <c r="D980" s="2957">
        <v>1102</v>
      </c>
      <c r="E980" s="2958">
        <v>91.3</v>
      </c>
      <c r="F980" s="2957"/>
    </row>
    <row r="981" spans="1:6">
      <c r="A981" s="2957" t="s">
        <v>3245</v>
      </c>
      <c r="B981" s="2957" t="s">
        <v>3250</v>
      </c>
      <c r="C981" s="2957">
        <v>1</v>
      </c>
      <c r="D981" s="2957">
        <v>1103</v>
      </c>
      <c r="E981" s="2958">
        <v>91.3</v>
      </c>
      <c r="F981" s="2957"/>
    </row>
    <row r="982" spans="1:6">
      <c r="A982" s="2957" t="s">
        <v>3245</v>
      </c>
      <c r="B982" s="2957" t="s">
        <v>3250</v>
      </c>
      <c r="C982" s="2957">
        <v>1</v>
      </c>
      <c r="D982" s="2957">
        <v>1104</v>
      </c>
      <c r="E982" s="2958">
        <v>93.39</v>
      </c>
      <c r="F982" s="2957"/>
    </row>
    <row r="983" spans="1:6">
      <c r="A983" s="2957" t="s">
        <v>3245</v>
      </c>
      <c r="B983" s="2957" t="s">
        <v>3250</v>
      </c>
      <c r="C983" s="2957">
        <v>1</v>
      </c>
      <c r="D983" s="2957">
        <v>1201</v>
      </c>
      <c r="E983" s="2958">
        <v>93.39</v>
      </c>
      <c r="F983" s="2957"/>
    </row>
    <row r="984" spans="1:6">
      <c r="A984" s="2957" t="s">
        <v>3245</v>
      </c>
      <c r="B984" s="2957" t="s">
        <v>3250</v>
      </c>
      <c r="C984" s="2957">
        <v>1</v>
      </c>
      <c r="D984" s="2957">
        <v>1202</v>
      </c>
      <c r="E984" s="2958">
        <v>91.3</v>
      </c>
      <c r="F984" s="2957"/>
    </row>
    <row r="985" spans="1:6">
      <c r="A985" s="2957" t="s">
        <v>3245</v>
      </c>
      <c r="B985" s="2957" t="s">
        <v>3250</v>
      </c>
      <c r="C985" s="2957">
        <v>1</v>
      </c>
      <c r="D985" s="2957">
        <v>1203</v>
      </c>
      <c r="E985" s="2958">
        <v>91.3</v>
      </c>
      <c r="F985" s="2957"/>
    </row>
    <row r="986" spans="1:6">
      <c r="A986" s="2957" t="s">
        <v>3245</v>
      </c>
      <c r="B986" s="2957" t="s">
        <v>3250</v>
      </c>
      <c r="C986" s="2957">
        <v>1</v>
      </c>
      <c r="D986" s="2957">
        <v>1204</v>
      </c>
      <c r="E986" s="2958">
        <v>93.39</v>
      </c>
      <c r="F986" s="2957"/>
    </row>
    <row r="987" spans="1:6">
      <c r="A987" s="2957" t="s">
        <v>3245</v>
      </c>
      <c r="B987" s="2957" t="s">
        <v>3250</v>
      </c>
      <c r="C987" s="2957">
        <v>1</v>
      </c>
      <c r="D987" s="2957">
        <v>1301</v>
      </c>
      <c r="E987" s="2958">
        <v>93.39</v>
      </c>
      <c r="F987" s="2957"/>
    </row>
    <row r="988" spans="1:6">
      <c r="A988" s="2957" t="s">
        <v>3245</v>
      </c>
      <c r="B988" s="2957" t="s">
        <v>3250</v>
      </c>
      <c r="C988" s="2957">
        <v>1</v>
      </c>
      <c r="D988" s="2957">
        <v>1302</v>
      </c>
      <c r="E988" s="2958">
        <v>91.3</v>
      </c>
      <c r="F988" s="2957"/>
    </row>
    <row r="989" spans="1:6">
      <c r="A989" s="2957" t="s">
        <v>3245</v>
      </c>
      <c r="B989" s="2957" t="s">
        <v>3250</v>
      </c>
      <c r="C989" s="2957">
        <v>1</v>
      </c>
      <c r="D989" s="2957">
        <v>1303</v>
      </c>
      <c r="E989" s="2958">
        <v>91.3</v>
      </c>
      <c r="F989" s="2957"/>
    </row>
    <row r="990" spans="1:6">
      <c r="A990" s="2957" t="s">
        <v>3245</v>
      </c>
      <c r="B990" s="2957" t="s">
        <v>3250</v>
      </c>
      <c r="C990" s="2957">
        <v>1</v>
      </c>
      <c r="D990" s="2957">
        <v>1304</v>
      </c>
      <c r="E990" s="2958">
        <v>93.39</v>
      </c>
      <c r="F990" s="2957"/>
    </row>
    <row r="991" spans="1:6">
      <c r="A991" s="2957" t="s">
        <v>3245</v>
      </c>
      <c r="B991" s="2957" t="s">
        <v>3250</v>
      </c>
      <c r="C991" s="2957">
        <v>1</v>
      </c>
      <c r="D991" s="2957">
        <v>1401</v>
      </c>
      <c r="E991" s="2958">
        <v>93.39</v>
      </c>
      <c r="F991" s="2957"/>
    </row>
    <row r="992" spans="1:6">
      <c r="A992" s="2957" t="s">
        <v>3245</v>
      </c>
      <c r="B992" s="2957" t="s">
        <v>3250</v>
      </c>
      <c r="C992" s="2957">
        <v>1</v>
      </c>
      <c r="D992" s="2957">
        <v>1402</v>
      </c>
      <c r="E992" s="2958">
        <v>91.3</v>
      </c>
      <c r="F992" s="2957"/>
    </row>
    <row r="993" spans="1:6">
      <c r="A993" s="2957" t="s">
        <v>3245</v>
      </c>
      <c r="B993" s="2957" t="s">
        <v>3250</v>
      </c>
      <c r="C993" s="2957">
        <v>1</v>
      </c>
      <c r="D993" s="2957">
        <v>1403</v>
      </c>
      <c r="E993" s="2958">
        <v>91.3</v>
      </c>
      <c r="F993" s="2957"/>
    </row>
    <row r="994" spans="1:6">
      <c r="A994" s="2957" t="s">
        <v>3245</v>
      </c>
      <c r="B994" s="2957" t="s">
        <v>3250</v>
      </c>
      <c r="C994" s="2957">
        <v>1</v>
      </c>
      <c r="D994" s="2957">
        <v>1404</v>
      </c>
      <c r="E994" s="2958">
        <v>93.39</v>
      </c>
      <c r="F994" s="2957"/>
    </row>
    <row r="995" spans="1:6">
      <c r="A995" s="2957" t="s">
        <v>3245</v>
      </c>
      <c r="B995" s="2957" t="s">
        <v>3250</v>
      </c>
      <c r="C995" s="2957">
        <v>1</v>
      </c>
      <c r="D995" s="2957">
        <v>1501</v>
      </c>
      <c r="E995" s="2958">
        <v>93.39</v>
      </c>
      <c r="F995" s="2957"/>
    </row>
    <row r="996" spans="1:6">
      <c r="A996" s="2957" t="s">
        <v>3245</v>
      </c>
      <c r="B996" s="2957" t="s">
        <v>3250</v>
      </c>
      <c r="C996" s="2957">
        <v>1</v>
      </c>
      <c r="D996" s="2957">
        <v>1502</v>
      </c>
      <c r="E996" s="2958">
        <v>91.3</v>
      </c>
      <c r="F996" s="2957"/>
    </row>
    <row r="997" spans="1:6">
      <c r="A997" s="2957" t="s">
        <v>3245</v>
      </c>
      <c r="B997" s="2957" t="s">
        <v>3250</v>
      </c>
      <c r="C997" s="2957">
        <v>1</v>
      </c>
      <c r="D997" s="2957">
        <v>1503</v>
      </c>
      <c r="E997" s="2958">
        <v>91.3</v>
      </c>
      <c r="F997" s="2957"/>
    </row>
    <row r="998" spans="1:6">
      <c r="A998" s="2957" t="s">
        <v>3245</v>
      </c>
      <c r="B998" s="2957" t="s">
        <v>3250</v>
      </c>
      <c r="C998" s="2957">
        <v>1</v>
      </c>
      <c r="D998" s="2957">
        <v>1504</v>
      </c>
      <c r="E998" s="2958">
        <v>93.39</v>
      </c>
      <c r="F998" s="2957"/>
    </row>
    <row r="999" spans="1:6">
      <c r="A999" s="2957" t="s">
        <v>3245</v>
      </c>
      <c r="B999" s="2957" t="s">
        <v>3250</v>
      </c>
      <c r="C999" s="2957">
        <v>1</v>
      </c>
      <c r="D999" s="2957">
        <v>1601</v>
      </c>
      <c r="E999" s="2958">
        <v>93.39</v>
      </c>
      <c r="F999" s="2957"/>
    </row>
    <row r="1000" spans="1:6">
      <c r="A1000" s="2957" t="s">
        <v>3245</v>
      </c>
      <c r="B1000" s="2957" t="s">
        <v>3250</v>
      </c>
      <c r="C1000" s="2957">
        <v>1</v>
      </c>
      <c r="D1000" s="2957">
        <v>1602</v>
      </c>
      <c r="E1000" s="2958">
        <v>91.3</v>
      </c>
      <c r="F1000" s="2957"/>
    </row>
    <row r="1001" spans="1:6">
      <c r="A1001" s="2957" t="s">
        <v>3245</v>
      </c>
      <c r="B1001" s="2957" t="s">
        <v>3250</v>
      </c>
      <c r="C1001" s="2957">
        <v>1</v>
      </c>
      <c r="D1001" s="2957">
        <v>1603</v>
      </c>
      <c r="E1001" s="2958">
        <v>91.3</v>
      </c>
      <c r="F1001" s="2957"/>
    </row>
    <row r="1002" spans="1:6">
      <c r="A1002" s="2957" t="s">
        <v>3245</v>
      </c>
      <c r="B1002" s="2957" t="s">
        <v>3250</v>
      </c>
      <c r="C1002" s="2957">
        <v>1</v>
      </c>
      <c r="D1002" s="2957">
        <v>1604</v>
      </c>
      <c r="E1002" s="2958">
        <v>93.39</v>
      </c>
      <c r="F1002" s="2957"/>
    </row>
    <row r="1003" spans="1:6">
      <c r="A1003" s="2957" t="s">
        <v>3245</v>
      </c>
      <c r="B1003" s="2957" t="s">
        <v>3250</v>
      </c>
      <c r="C1003" s="2957">
        <v>1</v>
      </c>
      <c r="D1003" s="2957">
        <v>1701</v>
      </c>
      <c r="E1003" s="2958">
        <v>93.39</v>
      </c>
      <c r="F1003" s="2957"/>
    </row>
    <row r="1004" spans="1:6">
      <c r="A1004" s="2957" t="s">
        <v>3245</v>
      </c>
      <c r="B1004" s="2957" t="s">
        <v>3250</v>
      </c>
      <c r="C1004" s="2957">
        <v>1</v>
      </c>
      <c r="D1004" s="2957">
        <v>1702</v>
      </c>
      <c r="E1004" s="2958">
        <v>91.3</v>
      </c>
      <c r="F1004" s="2957"/>
    </row>
    <row r="1005" spans="1:6">
      <c r="A1005" s="2957" t="s">
        <v>3245</v>
      </c>
      <c r="B1005" s="2957" t="s">
        <v>3250</v>
      </c>
      <c r="C1005" s="2957">
        <v>1</v>
      </c>
      <c r="D1005" s="2957">
        <v>1703</v>
      </c>
      <c r="E1005" s="2958">
        <v>91.3</v>
      </c>
      <c r="F1005" s="2957"/>
    </row>
    <row r="1006" spans="1:6">
      <c r="A1006" s="2957" t="s">
        <v>3245</v>
      </c>
      <c r="B1006" s="2957" t="s">
        <v>3250</v>
      </c>
      <c r="C1006" s="2957">
        <v>1</v>
      </c>
      <c r="D1006" s="2957">
        <v>1704</v>
      </c>
      <c r="E1006" s="2958">
        <v>93.39</v>
      </c>
      <c r="F1006" s="2957"/>
    </row>
    <row r="1007" spans="1:6">
      <c r="A1007" s="2957" t="s">
        <v>3245</v>
      </c>
      <c r="B1007" s="2957" t="s">
        <v>3250</v>
      </c>
      <c r="C1007" s="2957">
        <v>1</v>
      </c>
      <c r="D1007" s="2957">
        <v>1801</v>
      </c>
      <c r="E1007" s="2958">
        <v>93.39</v>
      </c>
      <c r="F1007" s="2957"/>
    </row>
    <row r="1008" spans="1:6">
      <c r="A1008" s="2957" t="s">
        <v>3245</v>
      </c>
      <c r="B1008" s="2957" t="s">
        <v>3250</v>
      </c>
      <c r="C1008" s="2957">
        <v>1</v>
      </c>
      <c r="D1008" s="2957">
        <v>1802</v>
      </c>
      <c r="E1008" s="2958">
        <v>91.3</v>
      </c>
      <c r="F1008" s="2957"/>
    </row>
    <row r="1009" spans="1:6">
      <c r="A1009" s="2957" t="s">
        <v>3245</v>
      </c>
      <c r="B1009" s="2957" t="s">
        <v>3250</v>
      </c>
      <c r="C1009" s="2957">
        <v>1</v>
      </c>
      <c r="D1009" s="2957">
        <v>1803</v>
      </c>
      <c r="E1009" s="2958">
        <v>91.3</v>
      </c>
      <c r="F1009" s="2957"/>
    </row>
    <row r="1010" spans="1:6">
      <c r="A1010" s="2957" t="s">
        <v>3245</v>
      </c>
      <c r="B1010" s="2957" t="s">
        <v>3250</v>
      </c>
      <c r="C1010" s="2957">
        <v>1</v>
      </c>
      <c r="D1010" s="2957">
        <v>1804</v>
      </c>
      <c r="E1010" s="2958">
        <v>93.39</v>
      </c>
      <c r="F1010" s="2957"/>
    </row>
    <row r="1011" spans="1:6">
      <c r="A1011" s="2957" t="s">
        <v>3245</v>
      </c>
      <c r="B1011" s="2957" t="s">
        <v>3250</v>
      </c>
      <c r="C1011" s="2957">
        <v>1</v>
      </c>
      <c r="D1011" s="2957">
        <v>1901</v>
      </c>
      <c r="E1011" s="2958">
        <v>93.39</v>
      </c>
      <c r="F1011" s="2957"/>
    </row>
    <row r="1012" spans="1:6">
      <c r="A1012" s="2957" t="s">
        <v>3245</v>
      </c>
      <c r="B1012" s="2957" t="s">
        <v>3250</v>
      </c>
      <c r="C1012" s="2957">
        <v>1</v>
      </c>
      <c r="D1012" s="2957">
        <v>1902</v>
      </c>
      <c r="E1012" s="2958">
        <v>91.3</v>
      </c>
      <c r="F1012" s="2957"/>
    </row>
    <row r="1013" spans="1:6">
      <c r="A1013" s="2957" t="s">
        <v>3245</v>
      </c>
      <c r="B1013" s="2957" t="s">
        <v>3250</v>
      </c>
      <c r="C1013" s="2957">
        <v>1</v>
      </c>
      <c r="D1013" s="2957">
        <v>1903</v>
      </c>
      <c r="E1013" s="2958">
        <v>91.3</v>
      </c>
      <c r="F1013" s="2957"/>
    </row>
    <row r="1014" spans="1:6">
      <c r="A1014" s="2957" t="s">
        <v>3245</v>
      </c>
      <c r="B1014" s="2957" t="s">
        <v>3250</v>
      </c>
      <c r="C1014" s="2957">
        <v>1</v>
      </c>
      <c r="D1014" s="2957">
        <v>1904</v>
      </c>
      <c r="E1014" s="2958">
        <v>93.39</v>
      </c>
      <c r="F1014" s="2957"/>
    </row>
    <row r="1015" spans="1:6">
      <c r="A1015" s="2957" t="s">
        <v>3245</v>
      </c>
      <c r="B1015" s="2957" t="s">
        <v>3250</v>
      </c>
      <c r="C1015" s="2957">
        <v>1</v>
      </c>
      <c r="D1015" s="2957">
        <v>2001</v>
      </c>
      <c r="E1015" s="2958">
        <v>93.39</v>
      </c>
      <c r="F1015" s="2957"/>
    </row>
    <row r="1016" spans="1:6">
      <c r="A1016" s="2957" t="s">
        <v>3245</v>
      </c>
      <c r="B1016" s="2957" t="s">
        <v>3250</v>
      </c>
      <c r="C1016" s="2957">
        <v>1</v>
      </c>
      <c r="D1016" s="2957">
        <v>2002</v>
      </c>
      <c r="E1016" s="2958">
        <v>91.3</v>
      </c>
      <c r="F1016" s="2957"/>
    </row>
    <row r="1017" spans="1:6">
      <c r="A1017" s="2957" t="s">
        <v>3245</v>
      </c>
      <c r="B1017" s="2957" t="s">
        <v>3250</v>
      </c>
      <c r="C1017" s="2957">
        <v>1</v>
      </c>
      <c r="D1017" s="2957">
        <v>2003</v>
      </c>
      <c r="E1017" s="2958">
        <v>91.3</v>
      </c>
      <c r="F1017" s="2957"/>
    </row>
    <row r="1018" spans="1:6">
      <c r="A1018" s="2957" t="s">
        <v>3245</v>
      </c>
      <c r="B1018" s="2957" t="s">
        <v>3250</v>
      </c>
      <c r="C1018" s="2957">
        <v>1</v>
      </c>
      <c r="D1018" s="2957">
        <v>2004</v>
      </c>
      <c r="E1018" s="2958">
        <v>93.39</v>
      </c>
      <c r="F1018" s="2957"/>
    </row>
    <row r="1019" spans="1:6">
      <c r="A1019" s="2957" t="s">
        <v>3245</v>
      </c>
      <c r="B1019" s="2957" t="s">
        <v>3250</v>
      </c>
      <c r="C1019" s="2957">
        <v>1</v>
      </c>
      <c r="D1019" s="2957">
        <v>2101</v>
      </c>
      <c r="E1019" s="2958">
        <v>93.39</v>
      </c>
      <c r="F1019" s="2957"/>
    </row>
    <row r="1020" spans="1:6">
      <c r="A1020" s="2957" t="s">
        <v>3245</v>
      </c>
      <c r="B1020" s="2957" t="s">
        <v>3250</v>
      </c>
      <c r="C1020" s="2957">
        <v>1</v>
      </c>
      <c r="D1020" s="2957">
        <v>2102</v>
      </c>
      <c r="E1020" s="2958">
        <v>91.3</v>
      </c>
      <c r="F1020" s="2957"/>
    </row>
    <row r="1021" spans="1:6">
      <c r="A1021" s="2957" t="s">
        <v>3245</v>
      </c>
      <c r="B1021" s="2957" t="s">
        <v>3250</v>
      </c>
      <c r="C1021" s="2957">
        <v>1</v>
      </c>
      <c r="D1021" s="2957">
        <v>2103</v>
      </c>
      <c r="E1021" s="2958">
        <v>91.3</v>
      </c>
      <c r="F1021" s="2957"/>
    </row>
    <row r="1022" spans="1:6">
      <c r="A1022" s="2957" t="s">
        <v>3245</v>
      </c>
      <c r="B1022" s="2957" t="s">
        <v>3250</v>
      </c>
      <c r="C1022" s="2957">
        <v>1</v>
      </c>
      <c r="D1022" s="2957">
        <v>2104</v>
      </c>
      <c r="E1022" s="2958">
        <v>93.39</v>
      </c>
      <c r="F1022" s="2957"/>
    </row>
    <row r="1023" spans="1:6">
      <c r="A1023" s="2957" t="s">
        <v>3245</v>
      </c>
      <c r="B1023" s="2957" t="s">
        <v>3250</v>
      </c>
      <c r="C1023" s="2957">
        <v>1</v>
      </c>
      <c r="D1023" s="2957">
        <v>2201</v>
      </c>
      <c r="E1023" s="2958">
        <v>93.39</v>
      </c>
      <c r="F1023" s="2957"/>
    </row>
    <row r="1024" spans="1:6">
      <c r="A1024" s="2957" t="s">
        <v>3245</v>
      </c>
      <c r="B1024" s="2957" t="s">
        <v>3250</v>
      </c>
      <c r="C1024" s="2957">
        <v>1</v>
      </c>
      <c r="D1024" s="2957">
        <v>2202</v>
      </c>
      <c r="E1024" s="2958">
        <v>91.3</v>
      </c>
      <c r="F1024" s="2957"/>
    </row>
    <row r="1025" spans="1:6">
      <c r="A1025" s="2957" t="s">
        <v>3245</v>
      </c>
      <c r="B1025" s="2957" t="s">
        <v>3250</v>
      </c>
      <c r="C1025" s="2957">
        <v>1</v>
      </c>
      <c r="D1025" s="2957">
        <v>2203</v>
      </c>
      <c r="E1025" s="2958">
        <v>91.3</v>
      </c>
      <c r="F1025" s="2957"/>
    </row>
    <row r="1026" spans="1:6">
      <c r="A1026" s="2957" t="s">
        <v>3245</v>
      </c>
      <c r="B1026" s="2957" t="s">
        <v>3250</v>
      </c>
      <c r="C1026" s="2957">
        <v>1</v>
      </c>
      <c r="D1026" s="2957">
        <v>2204</v>
      </c>
      <c r="E1026" s="2958">
        <v>93.39</v>
      </c>
      <c r="F1026" s="2957"/>
    </row>
    <row r="1027" spans="1:6">
      <c r="A1027" s="2957" t="s">
        <v>3245</v>
      </c>
      <c r="B1027" s="2957" t="s">
        <v>3250</v>
      </c>
      <c r="C1027" s="2957">
        <v>1</v>
      </c>
      <c r="D1027" s="2957">
        <v>2301</v>
      </c>
      <c r="E1027" s="2958">
        <v>93.39</v>
      </c>
      <c r="F1027" s="2957"/>
    </row>
    <row r="1028" spans="1:6">
      <c r="A1028" s="2957" t="s">
        <v>3245</v>
      </c>
      <c r="B1028" s="2957" t="s">
        <v>3250</v>
      </c>
      <c r="C1028" s="2957">
        <v>1</v>
      </c>
      <c r="D1028" s="2957">
        <v>2302</v>
      </c>
      <c r="E1028" s="2958">
        <v>91.3</v>
      </c>
      <c r="F1028" s="2957"/>
    </row>
    <row r="1029" spans="1:6">
      <c r="A1029" s="2957" t="s">
        <v>3245</v>
      </c>
      <c r="B1029" s="2957" t="s">
        <v>3250</v>
      </c>
      <c r="C1029" s="2957">
        <v>1</v>
      </c>
      <c r="D1029" s="2957">
        <v>2303</v>
      </c>
      <c r="E1029" s="2958">
        <v>91.3</v>
      </c>
      <c r="F1029" s="2957"/>
    </row>
    <row r="1030" spans="1:6">
      <c r="A1030" s="2957" t="s">
        <v>3245</v>
      </c>
      <c r="B1030" s="2957" t="s">
        <v>3250</v>
      </c>
      <c r="C1030" s="2957">
        <v>1</v>
      </c>
      <c r="D1030" s="2957">
        <v>2304</v>
      </c>
      <c r="E1030" s="2958">
        <v>93.39</v>
      </c>
      <c r="F1030" s="2957"/>
    </row>
    <row r="1031" spans="1:6">
      <c r="A1031" s="2957" t="s">
        <v>3245</v>
      </c>
      <c r="B1031" s="2957" t="s">
        <v>3250</v>
      </c>
      <c r="C1031" s="2957">
        <v>1</v>
      </c>
      <c r="D1031" s="2957">
        <v>2401</v>
      </c>
      <c r="E1031" s="2958">
        <v>93.39</v>
      </c>
      <c r="F1031" s="2957"/>
    </row>
    <row r="1032" spans="1:6">
      <c r="A1032" s="2957" t="s">
        <v>3245</v>
      </c>
      <c r="B1032" s="2957" t="s">
        <v>3250</v>
      </c>
      <c r="C1032" s="2957">
        <v>1</v>
      </c>
      <c r="D1032" s="2957">
        <v>2402</v>
      </c>
      <c r="E1032" s="2958">
        <v>91.3</v>
      </c>
      <c r="F1032" s="2957"/>
    </row>
    <row r="1033" spans="1:6">
      <c r="A1033" s="2957" t="s">
        <v>3245</v>
      </c>
      <c r="B1033" s="2957" t="s">
        <v>3250</v>
      </c>
      <c r="C1033" s="2957">
        <v>1</v>
      </c>
      <c r="D1033" s="2957">
        <v>2403</v>
      </c>
      <c r="E1033" s="2958">
        <v>91.3</v>
      </c>
      <c r="F1033" s="2957"/>
    </row>
    <row r="1034" spans="1:6">
      <c r="A1034" s="2957" t="s">
        <v>3245</v>
      </c>
      <c r="B1034" s="2957" t="s">
        <v>3250</v>
      </c>
      <c r="C1034" s="2957">
        <v>1</v>
      </c>
      <c r="D1034" s="2957">
        <v>2404</v>
      </c>
      <c r="E1034" s="2958">
        <v>93.39</v>
      </c>
      <c r="F1034" s="2957"/>
    </row>
    <row r="1035" spans="1:6">
      <c r="A1035" s="2957" t="s">
        <v>3245</v>
      </c>
      <c r="B1035" s="2957" t="s">
        <v>3250</v>
      </c>
      <c r="C1035" s="2957">
        <v>1</v>
      </c>
      <c r="D1035" s="2957">
        <v>2501</v>
      </c>
      <c r="E1035" s="2958">
        <v>93.39</v>
      </c>
      <c r="F1035" s="2957"/>
    </row>
    <row r="1036" spans="1:6">
      <c r="A1036" s="2957" t="s">
        <v>3245</v>
      </c>
      <c r="B1036" s="2957" t="s">
        <v>3250</v>
      </c>
      <c r="C1036" s="2957">
        <v>1</v>
      </c>
      <c r="D1036" s="2957">
        <v>2502</v>
      </c>
      <c r="E1036" s="2958">
        <v>91.3</v>
      </c>
      <c r="F1036" s="2957"/>
    </row>
    <row r="1037" spans="1:6">
      <c r="A1037" s="2957" t="s">
        <v>3245</v>
      </c>
      <c r="B1037" s="2957" t="s">
        <v>3250</v>
      </c>
      <c r="C1037" s="2957">
        <v>1</v>
      </c>
      <c r="D1037" s="2957">
        <v>2503</v>
      </c>
      <c r="E1037" s="2958">
        <v>91.3</v>
      </c>
      <c r="F1037" s="2957"/>
    </row>
    <row r="1038" spans="1:6">
      <c r="A1038" s="2957" t="s">
        <v>3245</v>
      </c>
      <c r="B1038" s="2957" t="s">
        <v>3250</v>
      </c>
      <c r="C1038" s="2957">
        <v>1</v>
      </c>
      <c r="D1038" s="2957">
        <v>2504</v>
      </c>
      <c r="E1038" s="2958">
        <v>93.39</v>
      </c>
      <c r="F1038" s="2957"/>
    </row>
    <row r="1039" spans="1:6">
      <c r="A1039" s="2957" t="s">
        <v>3245</v>
      </c>
      <c r="B1039" s="2957" t="s">
        <v>3250</v>
      </c>
      <c r="C1039" s="2957">
        <v>1</v>
      </c>
      <c r="D1039" s="2957">
        <v>2601</v>
      </c>
      <c r="E1039" s="2958">
        <v>93.39</v>
      </c>
      <c r="F1039" s="2957"/>
    </row>
    <row r="1040" spans="1:6">
      <c r="A1040" s="2957" t="s">
        <v>3245</v>
      </c>
      <c r="B1040" s="2957" t="s">
        <v>3250</v>
      </c>
      <c r="C1040" s="2957">
        <v>1</v>
      </c>
      <c r="D1040" s="2957">
        <v>2602</v>
      </c>
      <c r="E1040" s="2958">
        <v>91.3</v>
      </c>
      <c r="F1040" s="2957"/>
    </row>
    <row r="1041" spans="1:7">
      <c r="A1041" s="2957" t="s">
        <v>3245</v>
      </c>
      <c r="B1041" s="2957" t="s">
        <v>3250</v>
      </c>
      <c r="C1041" s="2957">
        <v>1</v>
      </c>
      <c r="D1041" s="2957">
        <v>2603</v>
      </c>
      <c r="E1041" s="2958">
        <v>91.3</v>
      </c>
      <c r="F1041" s="2957"/>
    </row>
    <row r="1042" spans="1:7">
      <c r="A1042" s="2957" t="s">
        <v>3245</v>
      </c>
      <c r="B1042" s="2957" t="s">
        <v>3250</v>
      </c>
      <c r="C1042" s="2957">
        <v>1</v>
      </c>
      <c r="D1042" s="2957">
        <v>2604</v>
      </c>
      <c r="E1042" s="2958">
        <v>93.39</v>
      </c>
      <c r="F1042" s="2957"/>
    </row>
    <row r="1043" spans="1:7">
      <c r="A1043" s="2957" t="s">
        <v>3245</v>
      </c>
      <c r="B1043" s="2957" t="s">
        <v>3250</v>
      </c>
      <c r="C1043" s="2957">
        <v>1</v>
      </c>
      <c r="D1043" s="2957">
        <v>2701</v>
      </c>
      <c r="E1043" s="2958">
        <v>93.39</v>
      </c>
      <c r="F1043" s="2957"/>
    </row>
    <row r="1044" spans="1:7">
      <c r="A1044" s="2957" t="s">
        <v>3245</v>
      </c>
      <c r="B1044" s="2957" t="s">
        <v>3250</v>
      </c>
      <c r="C1044" s="2957">
        <v>1</v>
      </c>
      <c r="D1044" s="2957">
        <v>2702</v>
      </c>
      <c r="E1044" s="2958">
        <v>91.3</v>
      </c>
      <c r="F1044" s="2957"/>
    </row>
    <row r="1045" spans="1:7">
      <c r="A1045" s="2957" t="s">
        <v>3245</v>
      </c>
      <c r="B1045" s="2957" t="s">
        <v>3250</v>
      </c>
      <c r="C1045" s="2957">
        <v>1</v>
      </c>
      <c r="D1045" s="2957">
        <v>2703</v>
      </c>
      <c r="E1045" s="2958">
        <v>91.3</v>
      </c>
      <c r="F1045" s="2957"/>
      <c r="G1045" s="2980">
        <v>10</v>
      </c>
    </row>
    <row r="1046" spans="1:7">
      <c r="A1046" s="2957" t="s">
        <v>3245</v>
      </c>
      <c r="B1046" s="2957" t="s">
        <v>3250</v>
      </c>
      <c r="C1046" s="2957">
        <v>1</v>
      </c>
      <c r="D1046" s="2967">
        <v>2704</v>
      </c>
      <c r="E1046" s="2981">
        <v>93.39</v>
      </c>
      <c r="F1046" s="2957"/>
      <c r="G1046" s="2980">
        <v>9926.4599999999991</v>
      </c>
    </row>
    <row r="1047" spans="1:7">
      <c r="A1047" s="2957" t="s">
        <v>3245</v>
      </c>
      <c r="B1047" s="2957" t="s">
        <v>3286</v>
      </c>
      <c r="C1047" s="2957">
        <v>1</v>
      </c>
      <c r="D1047" s="2957">
        <v>101</v>
      </c>
      <c r="E1047" s="2958">
        <v>93.39</v>
      </c>
      <c r="F1047" s="2957"/>
    </row>
    <row r="1048" spans="1:7">
      <c r="A1048" s="2957" t="s">
        <v>3245</v>
      </c>
      <c r="B1048" s="2957" t="s">
        <v>3286</v>
      </c>
      <c r="C1048" s="2957">
        <v>1</v>
      </c>
      <c r="D1048" s="2957">
        <v>102</v>
      </c>
      <c r="E1048" s="2958">
        <v>91.3</v>
      </c>
      <c r="F1048" s="2957"/>
    </row>
    <row r="1049" spans="1:7">
      <c r="A1049" s="2957" t="s">
        <v>3245</v>
      </c>
      <c r="B1049" s="2957" t="s">
        <v>3251</v>
      </c>
      <c r="C1049" s="2957">
        <v>1</v>
      </c>
      <c r="D1049" s="2957">
        <v>103</v>
      </c>
      <c r="E1049" s="2958">
        <v>137.88999999999999</v>
      </c>
      <c r="F1049" s="2957"/>
    </row>
    <row r="1050" spans="1:7">
      <c r="A1050" s="2957" t="s">
        <v>3245</v>
      </c>
      <c r="B1050" s="2957" t="s">
        <v>3251</v>
      </c>
      <c r="C1050" s="2957">
        <v>1</v>
      </c>
      <c r="D1050" s="2957">
        <v>201</v>
      </c>
      <c r="E1050" s="2958">
        <v>93.39</v>
      </c>
      <c r="F1050" s="2957"/>
    </row>
    <row r="1051" spans="1:7">
      <c r="A1051" s="2957" t="s">
        <v>3245</v>
      </c>
      <c r="B1051" s="2957" t="s">
        <v>3251</v>
      </c>
      <c r="C1051" s="2957">
        <v>1</v>
      </c>
      <c r="D1051" s="2957">
        <v>202</v>
      </c>
      <c r="E1051" s="2958">
        <v>91.3</v>
      </c>
      <c r="F1051" s="2957"/>
    </row>
    <row r="1052" spans="1:7">
      <c r="A1052" s="2957" t="s">
        <v>3245</v>
      </c>
      <c r="B1052" s="2957" t="s">
        <v>3251</v>
      </c>
      <c r="C1052" s="2957">
        <v>1</v>
      </c>
      <c r="D1052" s="2957">
        <v>203</v>
      </c>
      <c r="E1052" s="2958">
        <v>91.3</v>
      </c>
      <c r="F1052" s="2957"/>
    </row>
    <row r="1053" spans="1:7">
      <c r="A1053" s="2957" t="s">
        <v>3245</v>
      </c>
      <c r="B1053" s="2957" t="s">
        <v>3251</v>
      </c>
      <c r="C1053" s="2957">
        <v>1</v>
      </c>
      <c r="D1053" s="2957">
        <v>204</v>
      </c>
      <c r="E1053" s="2958">
        <v>93.39</v>
      </c>
      <c r="F1053" s="2957"/>
    </row>
    <row r="1054" spans="1:7">
      <c r="A1054" s="2957" t="s">
        <v>3245</v>
      </c>
      <c r="B1054" s="2957" t="s">
        <v>3251</v>
      </c>
      <c r="C1054" s="2957">
        <v>1</v>
      </c>
      <c r="D1054" s="2957">
        <v>301</v>
      </c>
      <c r="E1054" s="2958">
        <v>93.39</v>
      </c>
      <c r="F1054" s="2957"/>
    </row>
    <row r="1055" spans="1:7">
      <c r="A1055" s="2957" t="s">
        <v>3245</v>
      </c>
      <c r="B1055" s="2957" t="s">
        <v>3251</v>
      </c>
      <c r="C1055" s="2957">
        <v>1</v>
      </c>
      <c r="D1055" s="2957">
        <v>302</v>
      </c>
      <c r="E1055" s="2958">
        <v>91.3</v>
      </c>
      <c r="F1055" s="2957"/>
    </row>
    <row r="1056" spans="1:7">
      <c r="A1056" s="2957" t="s">
        <v>3245</v>
      </c>
      <c r="B1056" s="2957" t="s">
        <v>3251</v>
      </c>
      <c r="C1056" s="2957">
        <v>1</v>
      </c>
      <c r="D1056" s="2957">
        <v>303</v>
      </c>
      <c r="E1056" s="2958">
        <v>91.3</v>
      </c>
      <c r="F1056" s="2957"/>
    </row>
    <row r="1057" spans="1:6">
      <c r="A1057" s="2957" t="s">
        <v>3245</v>
      </c>
      <c r="B1057" s="2957" t="s">
        <v>3251</v>
      </c>
      <c r="C1057" s="2957">
        <v>1</v>
      </c>
      <c r="D1057" s="2957">
        <v>304</v>
      </c>
      <c r="E1057" s="2958">
        <v>93.39</v>
      </c>
      <c r="F1057" s="2957"/>
    </row>
    <row r="1058" spans="1:6">
      <c r="A1058" s="2957" t="s">
        <v>3245</v>
      </c>
      <c r="B1058" s="2957" t="s">
        <v>3251</v>
      </c>
      <c r="C1058" s="2957">
        <v>1</v>
      </c>
      <c r="D1058" s="2957">
        <v>401</v>
      </c>
      <c r="E1058" s="2958">
        <v>93.39</v>
      </c>
      <c r="F1058" s="2957"/>
    </row>
    <row r="1059" spans="1:6">
      <c r="A1059" s="2957" t="s">
        <v>3245</v>
      </c>
      <c r="B1059" s="2957" t="s">
        <v>3251</v>
      </c>
      <c r="C1059" s="2957">
        <v>1</v>
      </c>
      <c r="D1059" s="2957">
        <v>402</v>
      </c>
      <c r="E1059" s="2958">
        <v>91.3</v>
      </c>
      <c r="F1059" s="2957"/>
    </row>
    <row r="1060" spans="1:6">
      <c r="A1060" s="2957" t="s">
        <v>3245</v>
      </c>
      <c r="B1060" s="2957" t="s">
        <v>3251</v>
      </c>
      <c r="C1060" s="2957">
        <v>1</v>
      </c>
      <c r="D1060" s="2957">
        <v>403</v>
      </c>
      <c r="E1060" s="2958">
        <v>91.3</v>
      </c>
      <c r="F1060" s="2957"/>
    </row>
    <row r="1061" spans="1:6">
      <c r="A1061" s="2957" t="s">
        <v>3245</v>
      </c>
      <c r="B1061" s="2957" t="s">
        <v>3251</v>
      </c>
      <c r="C1061" s="2957">
        <v>1</v>
      </c>
      <c r="D1061" s="2957">
        <v>404</v>
      </c>
      <c r="E1061" s="2958">
        <v>93.39</v>
      </c>
      <c r="F1061" s="2957"/>
    </row>
    <row r="1062" spans="1:6">
      <c r="A1062" s="2957" t="s">
        <v>3245</v>
      </c>
      <c r="B1062" s="2957" t="s">
        <v>3251</v>
      </c>
      <c r="C1062" s="2957">
        <v>1</v>
      </c>
      <c r="D1062" s="2957">
        <v>501</v>
      </c>
      <c r="E1062" s="2958">
        <v>93.39</v>
      </c>
      <c r="F1062" s="2957"/>
    </row>
    <row r="1063" spans="1:6">
      <c r="A1063" s="2957" t="s">
        <v>3245</v>
      </c>
      <c r="B1063" s="2957" t="s">
        <v>3251</v>
      </c>
      <c r="C1063" s="2957">
        <v>1</v>
      </c>
      <c r="D1063" s="2957">
        <v>502</v>
      </c>
      <c r="E1063" s="2958">
        <v>91.3</v>
      </c>
      <c r="F1063" s="2957"/>
    </row>
    <row r="1064" spans="1:6">
      <c r="A1064" s="2957" t="s">
        <v>3245</v>
      </c>
      <c r="B1064" s="2957" t="s">
        <v>3251</v>
      </c>
      <c r="C1064" s="2957">
        <v>1</v>
      </c>
      <c r="D1064" s="2957">
        <v>503</v>
      </c>
      <c r="E1064" s="2958">
        <v>91.3</v>
      </c>
      <c r="F1064" s="2957"/>
    </row>
    <row r="1065" spans="1:6">
      <c r="A1065" s="2957" t="s">
        <v>3245</v>
      </c>
      <c r="B1065" s="2957" t="s">
        <v>3251</v>
      </c>
      <c r="C1065" s="2957">
        <v>1</v>
      </c>
      <c r="D1065" s="2957">
        <v>504</v>
      </c>
      <c r="E1065" s="2958">
        <v>93.39</v>
      </c>
      <c r="F1065" s="2957"/>
    </row>
    <row r="1066" spans="1:6">
      <c r="A1066" s="2957" t="s">
        <v>3245</v>
      </c>
      <c r="B1066" s="2957" t="s">
        <v>3251</v>
      </c>
      <c r="C1066" s="2957">
        <v>1</v>
      </c>
      <c r="D1066" s="2957">
        <v>601</v>
      </c>
      <c r="E1066" s="2958">
        <v>93.39</v>
      </c>
      <c r="F1066" s="2957"/>
    </row>
    <row r="1067" spans="1:6">
      <c r="A1067" s="2957" t="s">
        <v>3245</v>
      </c>
      <c r="B1067" s="2957" t="s">
        <v>3251</v>
      </c>
      <c r="C1067" s="2957">
        <v>1</v>
      </c>
      <c r="D1067" s="2957">
        <v>602</v>
      </c>
      <c r="E1067" s="2958">
        <v>91.3</v>
      </c>
      <c r="F1067" s="2957"/>
    </row>
    <row r="1068" spans="1:6">
      <c r="A1068" s="2957" t="s">
        <v>3245</v>
      </c>
      <c r="B1068" s="2957" t="s">
        <v>3251</v>
      </c>
      <c r="C1068" s="2957">
        <v>1</v>
      </c>
      <c r="D1068" s="2957">
        <v>603</v>
      </c>
      <c r="E1068" s="2958">
        <v>91.3</v>
      </c>
      <c r="F1068" s="2957"/>
    </row>
    <row r="1069" spans="1:6">
      <c r="A1069" s="2957" t="s">
        <v>3245</v>
      </c>
      <c r="B1069" s="2957" t="s">
        <v>3251</v>
      </c>
      <c r="C1069" s="2957">
        <v>1</v>
      </c>
      <c r="D1069" s="2957">
        <v>604</v>
      </c>
      <c r="E1069" s="2958">
        <v>93.39</v>
      </c>
      <c r="F1069" s="2957"/>
    </row>
    <row r="1070" spans="1:6">
      <c r="A1070" s="2957" t="s">
        <v>3245</v>
      </c>
      <c r="B1070" s="2957" t="s">
        <v>3251</v>
      </c>
      <c r="C1070" s="2957">
        <v>1</v>
      </c>
      <c r="D1070" s="2957">
        <v>701</v>
      </c>
      <c r="E1070" s="2958">
        <v>93.39</v>
      </c>
      <c r="F1070" s="2957"/>
    </row>
    <row r="1071" spans="1:6">
      <c r="A1071" s="2957" t="s">
        <v>3245</v>
      </c>
      <c r="B1071" s="2957" t="s">
        <v>3251</v>
      </c>
      <c r="C1071" s="2957">
        <v>1</v>
      </c>
      <c r="D1071" s="2957">
        <v>702</v>
      </c>
      <c r="E1071" s="2958">
        <v>91.3</v>
      </c>
      <c r="F1071" s="2957"/>
    </row>
    <row r="1072" spans="1:6">
      <c r="A1072" s="2957" t="s">
        <v>3245</v>
      </c>
      <c r="B1072" s="2957" t="s">
        <v>3251</v>
      </c>
      <c r="C1072" s="2957">
        <v>1</v>
      </c>
      <c r="D1072" s="2957">
        <v>703</v>
      </c>
      <c r="E1072" s="2958">
        <v>91.3</v>
      </c>
      <c r="F1072" s="2957"/>
    </row>
    <row r="1073" spans="1:6">
      <c r="A1073" s="2957" t="s">
        <v>3245</v>
      </c>
      <c r="B1073" s="2957" t="s">
        <v>3251</v>
      </c>
      <c r="C1073" s="2957">
        <v>1</v>
      </c>
      <c r="D1073" s="2957">
        <v>704</v>
      </c>
      <c r="E1073" s="2958">
        <v>93.39</v>
      </c>
      <c r="F1073" s="2957"/>
    </row>
    <row r="1074" spans="1:6">
      <c r="A1074" s="2957" t="s">
        <v>3245</v>
      </c>
      <c r="B1074" s="2957" t="s">
        <v>3251</v>
      </c>
      <c r="C1074" s="2957">
        <v>1</v>
      </c>
      <c r="D1074" s="2957">
        <v>801</v>
      </c>
      <c r="E1074" s="2958">
        <v>93.39</v>
      </c>
      <c r="F1074" s="2957"/>
    </row>
    <row r="1075" spans="1:6">
      <c r="A1075" s="2957" t="s">
        <v>3245</v>
      </c>
      <c r="B1075" s="2957" t="s">
        <v>3251</v>
      </c>
      <c r="C1075" s="2957">
        <v>1</v>
      </c>
      <c r="D1075" s="2957">
        <v>802</v>
      </c>
      <c r="E1075" s="2958">
        <v>91.3</v>
      </c>
      <c r="F1075" s="2957"/>
    </row>
    <row r="1076" spans="1:6">
      <c r="A1076" s="2957" t="s">
        <v>3245</v>
      </c>
      <c r="B1076" s="2957" t="s">
        <v>3251</v>
      </c>
      <c r="C1076" s="2957">
        <v>1</v>
      </c>
      <c r="D1076" s="2957">
        <v>803</v>
      </c>
      <c r="E1076" s="2958">
        <v>91.3</v>
      </c>
      <c r="F1076" s="2957"/>
    </row>
    <row r="1077" spans="1:6">
      <c r="A1077" s="2957" t="s">
        <v>3245</v>
      </c>
      <c r="B1077" s="2957" t="s">
        <v>3251</v>
      </c>
      <c r="C1077" s="2957">
        <v>1</v>
      </c>
      <c r="D1077" s="2957">
        <v>804</v>
      </c>
      <c r="E1077" s="2958">
        <v>93.39</v>
      </c>
      <c r="F1077" s="2957"/>
    </row>
    <row r="1078" spans="1:6">
      <c r="A1078" s="2957" t="s">
        <v>3245</v>
      </c>
      <c r="B1078" s="2957" t="s">
        <v>3251</v>
      </c>
      <c r="C1078" s="2957">
        <v>1</v>
      </c>
      <c r="D1078" s="2957">
        <v>901</v>
      </c>
      <c r="E1078" s="2958">
        <v>93.39</v>
      </c>
      <c r="F1078" s="2957"/>
    </row>
    <row r="1079" spans="1:6">
      <c r="A1079" s="2957" t="s">
        <v>3245</v>
      </c>
      <c r="B1079" s="2957" t="s">
        <v>3251</v>
      </c>
      <c r="C1079" s="2957">
        <v>1</v>
      </c>
      <c r="D1079" s="2957">
        <v>902</v>
      </c>
      <c r="E1079" s="2958">
        <v>91.3</v>
      </c>
      <c r="F1079" s="2957"/>
    </row>
    <row r="1080" spans="1:6">
      <c r="A1080" s="2957" t="s">
        <v>3245</v>
      </c>
      <c r="B1080" s="2957" t="s">
        <v>3251</v>
      </c>
      <c r="C1080" s="2957">
        <v>1</v>
      </c>
      <c r="D1080" s="2957">
        <v>903</v>
      </c>
      <c r="E1080" s="2958">
        <v>91.3</v>
      </c>
      <c r="F1080" s="2957"/>
    </row>
    <row r="1081" spans="1:6">
      <c r="A1081" s="2957" t="s">
        <v>3245</v>
      </c>
      <c r="B1081" s="2957" t="s">
        <v>3251</v>
      </c>
      <c r="C1081" s="2957">
        <v>1</v>
      </c>
      <c r="D1081" s="2957">
        <v>904</v>
      </c>
      <c r="E1081" s="2958">
        <v>93.39</v>
      </c>
      <c r="F1081" s="2957"/>
    </row>
    <row r="1082" spans="1:6">
      <c r="A1082" s="2957" t="s">
        <v>3245</v>
      </c>
      <c r="B1082" s="2957" t="s">
        <v>3251</v>
      </c>
      <c r="C1082" s="2957">
        <v>1</v>
      </c>
      <c r="D1082" s="2957">
        <v>1001</v>
      </c>
      <c r="E1082" s="2958">
        <v>93.39</v>
      </c>
      <c r="F1082" s="2957"/>
    </row>
    <row r="1083" spans="1:6">
      <c r="A1083" s="2957" t="s">
        <v>3245</v>
      </c>
      <c r="B1083" s="2957" t="s">
        <v>3251</v>
      </c>
      <c r="C1083" s="2957">
        <v>1</v>
      </c>
      <c r="D1083" s="2957">
        <v>1002</v>
      </c>
      <c r="E1083" s="2958">
        <v>91.3</v>
      </c>
      <c r="F1083" s="2957"/>
    </row>
    <row r="1084" spans="1:6">
      <c r="A1084" s="2957" t="s">
        <v>3245</v>
      </c>
      <c r="B1084" s="2957" t="s">
        <v>3251</v>
      </c>
      <c r="C1084" s="2957">
        <v>1</v>
      </c>
      <c r="D1084" s="2957">
        <v>1003</v>
      </c>
      <c r="E1084" s="2958">
        <v>91.3</v>
      </c>
      <c r="F1084" s="2957"/>
    </row>
    <row r="1085" spans="1:6">
      <c r="A1085" s="2957" t="s">
        <v>3245</v>
      </c>
      <c r="B1085" s="2957" t="s">
        <v>3251</v>
      </c>
      <c r="C1085" s="2957">
        <v>1</v>
      </c>
      <c r="D1085" s="2957">
        <v>1004</v>
      </c>
      <c r="E1085" s="2958">
        <v>93.39</v>
      </c>
      <c r="F1085" s="2957"/>
    </row>
    <row r="1086" spans="1:6">
      <c r="A1086" s="2957" t="s">
        <v>3245</v>
      </c>
      <c r="B1086" s="2957" t="s">
        <v>3251</v>
      </c>
      <c r="C1086" s="2957">
        <v>1</v>
      </c>
      <c r="D1086" s="2957">
        <v>1101</v>
      </c>
      <c r="E1086" s="2958">
        <v>93.39</v>
      </c>
      <c r="F1086" s="2957"/>
    </row>
    <row r="1087" spans="1:6">
      <c r="A1087" s="2957" t="s">
        <v>3245</v>
      </c>
      <c r="B1087" s="2957" t="s">
        <v>3251</v>
      </c>
      <c r="C1087" s="2957">
        <v>1</v>
      </c>
      <c r="D1087" s="2957">
        <v>1102</v>
      </c>
      <c r="E1087" s="2958">
        <v>91.3</v>
      </c>
      <c r="F1087" s="2957"/>
    </row>
    <row r="1088" spans="1:6">
      <c r="A1088" s="2957" t="s">
        <v>3245</v>
      </c>
      <c r="B1088" s="2957" t="s">
        <v>3251</v>
      </c>
      <c r="C1088" s="2957">
        <v>1</v>
      </c>
      <c r="D1088" s="2957">
        <v>1103</v>
      </c>
      <c r="E1088" s="2958">
        <v>91.3</v>
      </c>
      <c r="F1088" s="2957"/>
    </row>
    <row r="1089" spans="1:6">
      <c r="A1089" s="2957" t="s">
        <v>3245</v>
      </c>
      <c r="B1089" s="2957" t="s">
        <v>3251</v>
      </c>
      <c r="C1089" s="2957">
        <v>1</v>
      </c>
      <c r="D1089" s="2957">
        <v>1104</v>
      </c>
      <c r="E1089" s="2958">
        <v>93.39</v>
      </c>
      <c r="F1089" s="2957"/>
    </row>
    <row r="1090" spans="1:6">
      <c r="A1090" s="2957" t="s">
        <v>3245</v>
      </c>
      <c r="B1090" s="2957" t="s">
        <v>3251</v>
      </c>
      <c r="C1090" s="2957">
        <v>1</v>
      </c>
      <c r="D1090" s="2957">
        <v>1201</v>
      </c>
      <c r="E1090" s="2958">
        <v>93.39</v>
      </c>
      <c r="F1090" s="2957"/>
    </row>
    <row r="1091" spans="1:6">
      <c r="A1091" s="2957" t="s">
        <v>3245</v>
      </c>
      <c r="B1091" s="2957" t="s">
        <v>3251</v>
      </c>
      <c r="C1091" s="2957">
        <v>1</v>
      </c>
      <c r="D1091" s="2957">
        <v>1202</v>
      </c>
      <c r="E1091" s="2958">
        <v>91.3</v>
      </c>
      <c r="F1091" s="2957"/>
    </row>
    <row r="1092" spans="1:6">
      <c r="A1092" s="2957" t="s">
        <v>3245</v>
      </c>
      <c r="B1092" s="2957" t="s">
        <v>3251</v>
      </c>
      <c r="C1092" s="2957">
        <v>1</v>
      </c>
      <c r="D1092" s="2957">
        <v>1203</v>
      </c>
      <c r="E1092" s="2958">
        <v>91.3</v>
      </c>
      <c r="F1092" s="2957"/>
    </row>
    <row r="1093" spans="1:6">
      <c r="A1093" s="2957" t="s">
        <v>3245</v>
      </c>
      <c r="B1093" s="2957" t="s">
        <v>3251</v>
      </c>
      <c r="C1093" s="2957">
        <v>1</v>
      </c>
      <c r="D1093" s="2957">
        <v>1204</v>
      </c>
      <c r="E1093" s="2958">
        <v>93.39</v>
      </c>
      <c r="F1093" s="2957"/>
    </row>
    <row r="1094" spans="1:6">
      <c r="A1094" s="2957" t="s">
        <v>3245</v>
      </c>
      <c r="B1094" s="2957" t="s">
        <v>3251</v>
      </c>
      <c r="C1094" s="2957">
        <v>1</v>
      </c>
      <c r="D1094" s="2957">
        <v>1301</v>
      </c>
      <c r="E1094" s="2958">
        <v>93.39</v>
      </c>
      <c r="F1094" s="2957"/>
    </row>
    <row r="1095" spans="1:6">
      <c r="A1095" s="2957" t="s">
        <v>3245</v>
      </c>
      <c r="B1095" s="2957" t="s">
        <v>3251</v>
      </c>
      <c r="C1095" s="2957">
        <v>1</v>
      </c>
      <c r="D1095" s="2957">
        <v>1302</v>
      </c>
      <c r="E1095" s="2958">
        <v>91.3</v>
      </c>
      <c r="F1095" s="2957"/>
    </row>
    <row r="1096" spans="1:6">
      <c r="A1096" s="2957" t="s">
        <v>3245</v>
      </c>
      <c r="B1096" s="2957" t="s">
        <v>3251</v>
      </c>
      <c r="C1096" s="2957">
        <v>1</v>
      </c>
      <c r="D1096" s="2957">
        <v>1303</v>
      </c>
      <c r="E1096" s="2958">
        <v>91.3</v>
      </c>
      <c r="F1096" s="2957"/>
    </row>
    <row r="1097" spans="1:6">
      <c r="A1097" s="2957" t="s">
        <v>3245</v>
      </c>
      <c r="B1097" s="2957" t="s">
        <v>3251</v>
      </c>
      <c r="C1097" s="2957">
        <v>1</v>
      </c>
      <c r="D1097" s="2957">
        <v>1304</v>
      </c>
      <c r="E1097" s="2958">
        <v>93.39</v>
      </c>
      <c r="F1097" s="2957"/>
    </row>
    <row r="1098" spans="1:6">
      <c r="A1098" s="2957" t="s">
        <v>3245</v>
      </c>
      <c r="B1098" s="2957" t="s">
        <v>3251</v>
      </c>
      <c r="C1098" s="2957">
        <v>1</v>
      </c>
      <c r="D1098" s="2957">
        <v>1401</v>
      </c>
      <c r="E1098" s="2958">
        <v>93.39</v>
      </c>
      <c r="F1098" s="2957"/>
    </row>
    <row r="1099" spans="1:6">
      <c r="A1099" s="2957" t="s">
        <v>3245</v>
      </c>
      <c r="B1099" s="2957" t="s">
        <v>3251</v>
      </c>
      <c r="C1099" s="2957">
        <v>1</v>
      </c>
      <c r="D1099" s="2957">
        <v>1402</v>
      </c>
      <c r="E1099" s="2958">
        <v>91.3</v>
      </c>
      <c r="F1099" s="2957"/>
    </row>
    <row r="1100" spans="1:6">
      <c r="A1100" s="2957" t="s">
        <v>3245</v>
      </c>
      <c r="B1100" s="2957" t="s">
        <v>3251</v>
      </c>
      <c r="C1100" s="2957">
        <v>1</v>
      </c>
      <c r="D1100" s="2957">
        <v>1403</v>
      </c>
      <c r="E1100" s="2958">
        <v>91.3</v>
      </c>
      <c r="F1100" s="2957"/>
    </row>
    <row r="1101" spans="1:6">
      <c r="A1101" s="2957" t="s">
        <v>3245</v>
      </c>
      <c r="B1101" s="2957" t="s">
        <v>3251</v>
      </c>
      <c r="C1101" s="2957">
        <v>1</v>
      </c>
      <c r="D1101" s="2957">
        <v>1404</v>
      </c>
      <c r="E1101" s="2958">
        <v>93.39</v>
      </c>
      <c r="F1101" s="2957"/>
    </row>
    <row r="1102" spans="1:6">
      <c r="A1102" s="2957" t="s">
        <v>3245</v>
      </c>
      <c r="B1102" s="2957" t="s">
        <v>3251</v>
      </c>
      <c r="C1102" s="2957">
        <v>1</v>
      </c>
      <c r="D1102" s="2957">
        <v>1501</v>
      </c>
      <c r="E1102" s="2958">
        <v>93.39</v>
      </c>
      <c r="F1102" s="2957"/>
    </row>
    <row r="1103" spans="1:6">
      <c r="A1103" s="2957" t="s">
        <v>3245</v>
      </c>
      <c r="B1103" s="2957" t="s">
        <v>3251</v>
      </c>
      <c r="C1103" s="2957">
        <v>1</v>
      </c>
      <c r="D1103" s="2957">
        <v>1502</v>
      </c>
      <c r="E1103" s="2958">
        <v>91.3</v>
      </c>
      <c r="F1103" s="2957"/>
    </row>
    <row r="1104" spans="1:6">
      <c r="A1104" s="2957" t="s">
        <v>3245</v>
      </c>
      <c r="B1104" s="2957" t="s">
        <v>3251</v>
      </c>
      <c r="C1104" s="2957">
        <v>1</v>
      </c>
      <c r="D1104" s="2957">
        <v>1503</v>
      </c>
      <c r="E1104" s="2958">
        <v>91.3</v>
      </c>
      <c r="F1104" s="2957"/>
    </row>
    <row r="1105" spans="1:6">
      <c r="A1105" s="2957" t="s">
        <v>3245</v>
      </c>
      <c r="B1105" s="2957" t="s">
        <v>3251</v>
      </c>
      <c r="C1105" s="2957">
        <v>1</v>
      </c>
      <c r="D1105" s="2957">
        <v>1504</v>
      </c>
      <c r="E1105" s="2958">
        <v>93.39</v>
      </c>
      <c r="F1105" s="2957"/>
    </row>
    <row r="1106" spans="1:6">
      <c r="A1106" s="2957" t="s">
        <v>3245</v>
      </c>
      <c r="B1106" s="2957" t="s">
        <v>3251</v>
      </c>
      <c r="C1106" s="2957">
        <v>1</v>
      </c>
      <c r="D1106" s="2957">
        <v>1601</v>
      </c>
      <c r="E1106" s="2958">
        <v>93.39</v>
      </c>
      <c r="F1106" s="2957"/>
    </row>
    <row r="1107" spans="1:6">
      <c r="A1107" s="2957" t="s">
        <v>3245</v>
      </c>
      <c r="B1107" s="2957" t="s">
        <v>3251</v>
      </c>
      <c r="C1107" s="2957">
        <v>1</v>
      </c>
      <c r="D1107" s="2957">
        <v>1602</v>
      </c>
      <c r="E1107" s="2958">
        <v>91.3</v>
      </c>
      <c r="F1107" s="2957"/>
    </row>
    <row r="1108" spans="1:6">
      <c r="A1108" s="2957" t="s">
        <v>3245</v>
      </c>
      <c r="B1108" s="2957" t="s">
        <v>3251</v>
      </c>
      <c r="C1108" s="2957">
        <v>1</v>
      </c>
      <c r="D1108" s="2957">
        <v>1603</v>
      </c>
      <c r="E1108" s="2958">
        <v>91.3</v>
      </c>
      <c r="F1108" s="2957"/>
    </row>
    <row r="1109" spans="1:6">
      <c r="A1109" s="2957" t="s">
        <v>3245</v>
      </c>
      <c r="B1109" s="2957" t="s">
        <v>3251</v>
      </c>
      <c r="C1109" s="2957">
        <v>1</v>
      </c>
      <c r="D1109" s="2957">
        <v>1604</v>
      </c>
      <c r="E1109" s="2958">
        <v>93.39</v>
      </c>
      <c r="F1109" s="2957"/>
    </row>
    <row r="1110" spans="1:6">
      <c r="A1110" s="2957" t="s">
        <v>3245</v>
      </c>
      <c r="B1110" s="2957" t="s">
        <v>3251</v>
      </c>
      <c r="C1110" s="2957">
        <v>1</v>
      </c>
      <c r="D1110" s="2957">
        <v>1701</v>
      </c>
      <c r="E1110" s="2958">
        <v>93.39</v>
      </c>
      <c r="F1110" s="2957"/>
    </row>
    <row r="1111" spans="1:6">
      <c r="A1111" s="2957" t="s">
        <v>3245</v>
      </c>
      <c r="B1111" s="2957" t="s">
        <v>3251</v>
      </c>
      <c r="C1111" s="2957">
        <v>1</v>
      </c>
      <c r="D1111" s="2957">
        <v>1702</v>
      </c>
      <c r="E1111" s="2958">
        <v>91.3</v>
      </c>
      <c r="F1111" s="2957"/>
    </row>
    <row r="1112" spans="1:6">
      <c r="A1112" s="2957" t="s">
        <v>3245</v>
      </c>
      <c r="B1112" s="2957" t="s">
        <v>3251</v>
      </c>
      <c r="C1112" s="2957">
        <v>1</v>
      </c>
      <c r="D1112" s="2957">
        <v>1703</v>
      </c>
      <c r="E1112" s="2958">
        <v>91.3</v>
      </c>
      <c r="F1112" s="2957"/>
    </row>
    <row r="1113" spans="1:6">
      <c r="A1113" s="2957" t="s">
        <v>3245</v>
      </c>
      <c r="B1113" s="2957" t="s">
        <v>3251</v>
      </c>
      <c r="C1113" s="2957">
        <v>1</v>
      </c>
      <c r="D1113" s="2957">
        <v>1704</v>
      </c>
      <c r="E1113" s="2958">
        <v>93.39</v>
      </c>
      <c r="F1113" s="2957"/>
    </row>
    <row r="1114" spans="1:6">
      <c r="A1114" s="2957" t="s">
        <v>3245</v>
      </c>
      <c r="B1114" s="2957" t="s">
        <v>3251</v>
      </c>
      <c r="C1114" s="2957">
        <v>1</v>
      </c>
      <c r="D1114" s="2957">
        <v>1801</v>
      </c>
      <c r="E1114" s="2958">
        <v>93.39</v>
      </c>
      <c r="F1114" s="2957"/>
    </row>
    <row r="1115" spans="1:6">
      <c r="A1115" s="2957" t="s">
        <v>3245</v>
      </c>
      <c r="B1115" s="2957" t="s">
        <v>3251</v>
      </c>
      <c r="C1115" s="2957">
        <v>1</v>
      </c>
      <c r="D1115" s="2957">
        <v>1802</v>
      </c>
      <c r="E1115" s="2958">
        <v>91.3</v>
      </c>
      <c r="F1115" s="2957"/>
    </row>
    <row r="1116" spans="1:6">
      <c r="A1116" s="2957" t="s">
        <v>3245</v>
      </c>
      <c r="B1116" s="2957" t="s">
        <v>3251</v>
      </c>
      <c r="C1116" s="2957">
        <v>1</v>
      </c>
      <c r="D1116" s="2957">
        <v>1803</v>
      </c>
      <c r="E1116" s="2958">
        <v>91.3</v>
      </c>
      <c r="F1116" s="2957"/>
    </row>
    <row r="1117" spans="1:6">
      <c r="A1117" s="2957" t="s">
        <v>3245</v>
      </c>
      <c r="B1117" s="2957" t="s">
        <v>3251</v>
      </c>
      <c r="C1117" s="2957">
        <v>1</v>
      </c>
      <c r="D1117" s="2957">
        <v>1804</v>
      </c>
      <c r="E1117" s="2958">
        <v>93.39</v>
      </c>
      <c r="F1117" s="2957"/>
    </row>
    <row r="1118" spans="1:6">
      <c r="A1118" s="2957" t="s">
        <v>3245</v>
      </c>
      <c r="B1118" s="2957" t="s">
        <v>3251</v>
      </c>
      <c r="C1118" s="2957">
        <v>1</v>
      </c>
      <c r="D1118" s="2957">
        <v>1901</v>
      </c>
      <c r="E1118" s="2958">
        <v>93.39</v>
      </c>
      <c r="F1118" s="2957"/>
    </row>
    <row r="1119" spans="1:6">
      <c r="A1119" s="2957" t="s">
        <v>3245</v>
      </c>
      <c r="B1119" s="2957" t="s">
        <v>3251</v>
      </c>
      <c r="C1119" s="2957">
        <v>1</v>
      </c>
      <c r="D1119" s="2957">
        <v>1902</v>
      </c>
      <c r="E1119" s="2958">
        <v>91.3</v>
      </c>
      <c r="F1119" s="2957"/>
    </row>
    <row r="1120" spans="1:6">
      <c r="A1120" s="2957" t="s">
        <v>3245</v>
      </c>
      <c r="B1120" s="2957" t="s">
        <v>3251</v>
      </c>
      <c r="C1120" s="2957">
        <v>1</v>
      </c>
      <c r="D1120" s="2957">
        <v>1903</v>
      </c>
      <c r="E1120" s="2958">
        <v>91.3</v>
      </c>
      <c r="F1120" s="2957"/>
    </row>
    <row r="1121" spans="1:6">
      <c r="A1121" s="2957" t="s">
        <v>3245</v>
      </c>
      <c r="B1121" s="2957" t="s">
        <v>3251</v>
      </c>
      <c r="C1121" s="2957">
        <v>1</v>
      </c>
      <c r="D1121" s="2957">
        <v>1904</v>
      </c>
      <c r="E1121" s="2958">
        <v>93.39</v>
      </c>
      <c r="F1121" s="2957"/>
    </row>
    <row r="1122" spans="1:6">
      <c r="A1122" s="2957" t="s">
        <v>3245</v>
      </c>
      <c r="B1122" s="2957" t="s">
        <v>3251</v>
      </c>
      <c r="C1122" s="2957">
        <v>1</v>
      </c>
      <c r="D1122" s="2957">
        <v>2001</v>
      </c>
      <c r="E1122" s="2958">
        <v>93.39</v>
      </c>
      <c r="F1122" s="2957"/>
    </row>
    <row r="1123" spans="1:6">
      <c r="A1123" s="2957" t="s">
        <v>3245</v>
      </c>
      <c r="B1123" s="2957" t="s">
        <v>3251</v>
      </c>
      <c r="C1123" s="2957">
        <v>1</v>
      </c>
      <c r="D1123" s="2957">
        <v>2002</v>
      </c>
      <c r="E1123" s="2958">
        <v>91.3</v>
      </c>
      <c r="F1123" s="2957"/>
    </row>
    <row r="1124" spans="1:6">
      <c r="A1124" s="2957" t="s">
        <v>3245</v>
      </c>
      <c r="B1124" s="2957" t="s">
        <v>3251</v>
      </c>
      <c r="C1124" s="2957">
        <v>1</v>
      </c>
      <c r="D1124" s="2957">
        <v>2003</v>
      </c>
      <c r="E1124" s="2958">
        <v>91.3</v>
      </c>
      <c r="F1124" s="2957"/>
    </row>
    <row r="1125" spans="1:6">
      <c r="A1125" s="2957" t="s">
        <v>3245</v>
      </c>
      <c r="B1125" s="2957" t="s">
        <v>3251</v>
      </c>
      <c r="C1125" s="2957">
        <v>1</v>
      </c>
      <c r="D1125" s="2957">
        <v>2004</v>
      </c>
      <c r="E1125" s="2958">
        <v>93.39</v>
      </c>
      <c r="F1125" s="2957"/>
    </row>
    <row r="1126" spans="1:6">
      <c r="A1126" s="2957" t="s">
        <v>3245</v>
      </c>
      <c r="B1126" s="2957" t="s">
        <v>3251</v>
      </c>
      <c r="C1126" s="2957">
        <v>1</v>
      </c>
      <c r="D1126" s="2957">
        <v>2101</v>
      </c>
      <c r="E1126" s="2958">
        <v>93.39</v>
      </c>
      <c r="F1126" s="2957"/>
    </row>
    <row r="1127" spans="1:6">
      <c r="A1127" s="2957" t="s">
        <v>3245</v>
      </c>
      <c r="B1127" s="2957" t="s">
        <v>3251</v>
      </c>
      <c r="C1127" s="2957">
        <v>1</v>
      </c>
      <c r="D1127" s="2957">
        <v>2102</v>
      </c>
      <c r="E1127" s="2958">
        <v>91.3</v>
      </c>
      <c r="F1127" s="2957"/>
    </row>
    <row r="1128" spans="1:6">
      <c r="A1128" s="2957" t="s">
        <v>3245</v>
      </c>
      <c r="B1128" s="2957" t="s">
        <v>3251</v>
      </c>
      <c r="C1128" s="2957">
        <v>1</v>
      </c>
      <c r="D1128" s="2957">
        <v>2103</v>
      </c>
      <c r="E1128" s="2958">
        <v>91.3</v>
      </c>
      <c r="F1128" s="2957"/>
    </row>
    <row r="1129" spans="1:6">
      <c r="A1129" s="2957" t="s">
        <v>3245</v>
      </c>
      <c r="B1129" s="2957" t="s">
        <v>3251</v>
      </c>
      <c r="C1129" s="2957">
        <v>1</v>
      </c>
      <c r="D1129" s="2957">
        <v>2104</v>
      </c>
      <c r="E1129" s="2958">
        <v>93.39</v>
      </c>
      <c r="F1129" s="2957"/>
    </row>
    <row r="1130" spans="1:6">
      <c r="A1130" s="2957" t="s">
        <v>3245</v>
      </c>
      <c r="B1130" s="2957" t="s">
        <v>3251</v>
      </c>
      <c r="C1130" s="2957">
        <v>1</v>
      </c>
      <c r="D1130" s="2957">
        <v>2201</v>
      </c>
      <c r="E1130" s="2958">
        <v>93.39</v>
      </c>
      <c r="F1130" s="2957"/>
    </row>
    <row r="1131" spans="1:6">
      <c r="A1131" s="2957" t="s">
        <v>3245</v>
      </c>
      <c r="B1131" s="2957" t="s">
        <v>3251</v>
      </c>
      <c r="C1131" s="2957">
        <v>1</v>
      </c>
      <c r="D1131" s="2957">
        <v>2202</v>
      </c>
      <c r="E1131" s="2958">
        <v>91.3</v>
      </c>
      <c r="F1131" s="2957"/>
    </row>
    <row r="1132" spans="1:6">
      <c r="A1132" s="2957" t="s">
        <v>3245</v>
      </c>
      <c r="B1132" s="2957" t="s">
        <v>3251</v>
      </c>
      <c r="C1132" s="2957">
        <v>1</v>
      </c>
      <c r="D1132" s="2957">
        <v>2203</v>
      </c>
      <c r="E1132" s="2958">
        <v>91.3</v>
      </c>
      <c r="F1132" s="2957"/>
    </row>
    <row r="1133" spans="1:6">
      <c r="A1133" s="2957" t="s">
        <v>3245</v>
      </c>
      <c r="B1133" s="2957" t="s">
        <v>3251</v>
      </c>
      <c r="C1133" s="2957">
        <v>1</v>
      </c>
      <c r="D1133" s="2957">
        <v>2204</v>
      </c>
      <c r="E1133" s="2958">
        <v>93.39</v>
      </c>
      <c r="F1133" s="2957"/>
    </row>
    <row r="1134" spans="1:6">
      <c r="A1134" s="2957" t="s">
        <v>3245</v>
      </c>
      <c r="B1134" s="2957" t="s">
        <v>3251</v>
      </c>
      <c r="C1134" s="2957">
        <v>1</v>
      </c>
      <c r="D1134" s="2957">
        <v>2301</v>
      </c>
      <c r="E1134" s="2958">
        <v>93.39</v>
      </c>
      <c r="F1134" s="2957"/>
    </row>
    <row r="1135" spans="1:6">
      <c r="A1135" s="2957" t="s">
        <v>3245</v>
      </c>
      <c r="B1135" s="2957" t="s">
        <v>3251</v>
      </c>
      <c r="C1135" s="2957">
        <v>1</v>
      </c>
      <c r="D1135" s="2957">
        <v>2302</v>
      </c>
      <c r="E1135" s="2958">
        <v>91.3</v>
      </c>
      <c r="F1135" s="2957"/>
    </row>
    <row r="1136" spans="1:6">
      <c r="A1136" s="2957" t="s">
        <v>3245</v>
      </c>
      <c r="B1136" s="2957" t="s">
        <v>3251</v>
      </c>
      <c r="C1136" s="2957">
        <v>1</v>
      </c>
      <c r="D1136" s="2957">
        <v>2303</v>
      </c>
      <c r="E1136" s="2958">
        <v>91.3</v>
      </c>
      <c r="F1136" s="2957"/>
    </row>
    <row r="1137" spans="1:7">
      <c r="A1137" s="2957" t="s">
        <v>3245</v>
      </c>
      <c r="B1137" s="2957" t="s">
        <v>3251</v>
      </c>
      <c r="C1137" s="2957">
        <v>1</v>
      </c>
      <c r="D1137" s="2957">
        <v>2304</v>
      </c>
      <c r="E1137" s="2958">
        <v>93.39</v>
      </c>
      <c r="F1137" s="2957"/>
    </row>
    <row r="1138" spans="1:7">
      <c r="A1138" s="2957" t="s">
        <v>3245</v>
      </c>
      <c r="B1138" s="2957" t="s">
        <v>3251</v>
      </c>
      <c r="C1138" s="2957">
        <v>1</v>
      </c>
      <c r="D1138" s="2957">
        <v>2401</v>
      </c>
      <c r="E1138" s="2958">
        <v>93.39</v>
      </c>
      <c r="F1138" s="2957"/>
    </row>
    <row r="1139" spans="1:7">
      <c r="A1139" s="2957" t="s">
        <v>3245</v>
      </c>
      <c r="B1139" s="2957" t="s">
        <v>3251</v>
      </c>
      <c r="C1139" s="2957">
        <v>1</v>
      </c>
      <c r="D1139" s="2957">
        <v>2402</v>
      </c>
      <c r="E1139" s="2958">
        <v>91.3</v>
      </c>
      <c r="F1139" s="2957"/>
    </row>
    <row r="1140" spans="1:7">
      <c r="A1140" s="2957" t="s">
        <v>3245</v>
      </c>
      <c r="B1140" s="2957" t="s">
        <v>3251</v>
      </c>
      <c r="C1140" s="2957">
        <v>1</v>
      </c>
      <c r="D1140" s="2957">
        <v>2403</v>
      </c>
      <c r="E1140" s="2958">
        <v>91.3</v>
      </c>
      <c r="F1140" s="2957"/>
    </row>
    <row r="1141" spans="1:7">
      <c r="A1141" s="2957" t="s">
        <v>3245</v>
      </c>
      <c r="B1141" s="2957" t="s">
        <v>3251</v>
      </c>
      <c r="C1141" s="2957">
        <v>1</v>
      </c>
      <c r="D1141" s="2957">
        <v>2404</v>
      </c>
      <c r="E1141" s="2958">
        <v>93.39</v>
      </c>
      <c r="F1141" s="2957"/>
    </row>
    <row r="1142" spans="1:7">
      <c r="A1142" s="2957" t="s">
        <v>3245</v>
      </c>
      <c r="B1142" s="2957" t="s">
        <v>3251</v>
      </c>
      <c r="C1142" s="2957">
        <v>1</v>
      </c>
      <c r="D1142" s="2957">
        <v>2501</v>
      </c>
      <c r="E1142" s="2958">
        <v>93.39</v>
      </c>
      <c r="F1142" s="2957"/>
    </row>
    <row r="1143" spans="1:7">
      <c r="A1143" s="2957" t="s">
        <v>3245</v>
      </c>
      <c r="B1143" s="2957" t="s">
        <v>3251</v>
      </c>
      <c r="C1143" s="2957">
        <v>1</v>
      </c>
      <c r="D1143" s="2957">
        <v>2502</v>
      </c>
      <c r="E1143" s="2958">
        <v>91.3</v>
      </c>
      <c r="F1143" s="2957"/>
    </row>
    <row r="1144" spans="1:7">
      <c r="A1144" s="2957" t="s">
        <v>3245</v>
      </c>
      <c r="B1144" s="2957" t="s">
        <v>3251</v>
      </c>
      <c r="C1144" s="2957">
        <v>1</v>
      </c>
      <c r="D1144" s="2957">
        <v>2503</v>
      </c>
      <c r="E1144" s="2958">
        <v>91.3</v>
      </c>
      <c r="F1144" s="2957"/>
    </row>
    <row r="1145" spans="1:7">
      <c r="A1145" s="2957" t="s">
        <v>3245</v>
      </c>
      <c r="B1145" s="2957" t="s">
        <v>3251</v>
      </c>
      <c r="C1145" s="2957">
        <v>1</v>
      </c>
      <c r="D1145" s="2957">
        <v>2504</v>
      </c>
      <c r="E1145" s="2958">
        <v>93.39</v>
      </c>
      <c r="F1145" s="2957"/>
    </row>
    <row r="1146" spans="1:7">
      <c r="A1146" s="2957" t="s">
        <v>3245</v>
      </c>
      <c r="B1146" s="2957" t="s">
        <v>3251</v>
      </c>
      <c r="C1146" s="2957">
        <v>1</v>
      </c>
      <c r="D1146" s="2957">
        <v>2601</v>
      </c>
      <c r="E1146" s="2958">
        <v>93.39</v>
      </c>
      <c r="F1146" s="2957"/>
    </row>
    <row r="1147" spans="1:7">
      <c r="A1147" s="2957" t="s">
        <v>3245</v>
      </c>
      <c r="B1147" s="2957" t="s">
        <v>3251</v>
      </c>
      <c r="C1147" s="2957">
        <v>1</v>
      </c>
      <c r="D1147" s="2957">
        <v>2602</v>
      </c>
      <c r="E1147" s="2958">
        <v>91.3</v>
      </c>
      <c r="F1147" s="2957"/>
    </row>
    <row r="1148" spans="1:7">
      <c r="A1148" s="2957" t="s">
        <v>3245</v>
      </c>
      <c r="B1148" s="2957" t="s">
        <v>3251</v>
      </c>
      <c r="C1148" s="2957">
        <v>1</v>
      </c>
      <c r="D1148" s="2957">
        <v>2603</v>
      </c>
      <c r="E1148" s="2958">
        <v>91.3</v>
      </c>
      <c r="F1148" s="2957"/>
    </row>
    <row r="1149" spans="1:7">
      <c r="A1149" s="2957" t="s">
        <v>3245</v>
      </c>
      <c r="B1149" s="2957" t="s">
        <v>3251</v>
      </c>
      <c r="C1149" s="2957">
        <v>1</v>
      </c>
      <c r="D1149" s="2957">
        <v>2604</v>
      </c>
      <c r="E1149" s="2958">
        <v>93.39</v>
      </c>
      <c r="F1149" s="2957"/>
    </row>
    <row r="1150" spans="1:7">
      <c r="A1150" s="2957" t="s">
        <v>3245</v>
      </c>
      <c r="B1150" s="2957" t="s">
        <v>3251</v>
      </c>
      <c r="C1150" s="2957">
        <v>1</v>
      </c>
      <c r="D1150" s="2957">
        <v>2701</v>
      </c>
      <c r="E1150" s="2958">
        <v>93.39</v>
      </c>
      <c r="F1150" s="2957"/>
    </row>
    <row r="1151" spans="1:7">
      <c r="A1151" s="2957" t="s">
        <v>3245</v>
      </c>
      <c r="B1151" s="2957" t="s">
        <v>3251</v>
      </c>
      <c r="C1151" s="2957">
        <v>1</v>
      </c>
      <c r="D1151" s="2957">
        <v>2702</v>
      </c>
      <c r="E1151" s="2958">
        <v>91.3</v>
      </c>
      <c r="F1151" s="2957"/>
    </row>
    <row r="1152" spans="1:7">
      <c r="A1152" s="2957" t="s">
        <v>3245</v>
      </c>
      <c r="B1152" s="2957" t="s">
        <v>3251</v>
      </c>
      <c r="C1152" s="2957">
        <v>1</v>
      </c>
      <c r="D1152" s="2957">
        <v>2703</v>
      </c>
      <c r="E1152" s="2958">
        <v>91.3</v>
      </c>
      <c r="F1152" s="2957"/>
      <c r="G1152" s="2980">
        <v>11</v>
      </c>
    </row>
    <row r="1153" spans="1:7">
      <c r="A1153" s="2957" t="s">
        <v>3245</v>
      </c>
      <c r="B1153" s="2957" t="s">
        <v>3251</v>
      </c>
      <c r="C1153" s="2957">
        <v>1</v>
      </c>
      <c r="D1153" s="2967">
        <v>2704</v>
      </c>
      <c r="E1153" s="2981">
        <v>93.39</v>
      </c>
      <c r="F1153" s="2957"/>
      <c r="G1153" s="2980">
        <v>9926.4599999999991</v>
      </c>
    </row>
    <row r="1154" spans="1:7">
      <c r="A1154" s="2957" t="s">
        <v>3245</v>
      </c>
      <c r="B1154" s="2957" t="s">
        <v>3252</v>
      </c>
      <c r="C1154" s="2957">
        <v>1</v>
      </c>
      <c r="D1154" s="2957">
        <v>101</v>
      </c>
      <c r="E1154" s="2958">
        <v>93.28</v>
      </c>
      <c r="F1154" s="2957"/>
    </row>
    <row r="1155" spans="1:7">
      <c r="A1155" s="2957" t="s">
        <v>3245</v>
      </c>
      <c r="B1155" s="2957" t="s">
        <v>3287</v>
      </c>
      <c r="C1155" s="2957">
        <v>1</v>
      </c>
      <c r="D1155" s="2957">
        <v>102</v>
      </c>
      <c r="E1155" s="2958">
        <v>91.2</v>
      </c>
      <c r="F1155" s="2957"/>
    </row>
    <row r="1156" spans="1:7">
      <c r="A1156" s="2957" t="s">
        <v>3245</v>
      </c>
      <c r="B1156" s="2957" t="s">
        <v>3252</v>
      </c>
      <c r="C1156" s="2957">
        <v>1</v>
      </c>
      <c r="D1156" s="2957">
        <v>103</v>
      </c>
      <c r="E1156" s="2958">
        <v>137.72999999999999</v>
      </c>
      <c r="F1156" s="2957"/>
    </row>
    <row r="1157" spans="1:7">
      <c r="A1157" s="2957" t="s">
        <v>3245</v>
      </c>
      <c r="B1157" s="2957" t="s">
        <v>3252</v>
      </c>
      <c r="C1157" s="2957">
        <v>1</v>
      </c>
      <c r="D1157" s="2957">
        <v>201</v>
      </c>
      <c r="E1157" s="2958">
        <v>93.28</v>
      </c>
      <c r="F1157" s="2957"/>
    </row>
    <row r="1158" spans="1:7">
      <c r="A1158" s="2957" t="s">
        <v>3245</v>
      </c>
      <c r="B1158" s="2957" t="s">
        <v>3252</v>
      </c>
      <c r="C1158" s="2957">
        <v>1</v>
      </c>
      <c r="D1158" s="2957">
        <v>202</v>
      </c>
      <c r="E1158" s="2958">
        <v>91.2</v>
      </c>
      <c r="F1158" s="2957"/>
    </row>
    <row r="1159" spans="1:7">
      <c r="A1159" s="2957" t="s">
        <v>3245</v>
      </c>
      <c r="B1159" s="2957" t="s">
        <v>3252</v>
      </c>
      <c r="C1159" s="2957">
        <v>1</v>
      </c>
      <c r="D1159" s="2957">
        <v>203</v>
      </c>
      <c r="E1159" s="2958">
        <v>91.2</v>
      </c>
      <c r="F1159" s="2957"/>
    </row>
    <row r="1160" spans="1:7">
      <c r="A1160" s="2957" t="s">
        <v>3245</v>
      </c>
      <c r="B1160" s="2957" t="s">
        <v>3252</v>
      </c>
      <c r="C1160" s="2957">
        <v>1</v>
      </c>
      <c r="D1160" s="2957">
        <v>204</v>
      </c>
      <c r="E1160" s="2958">
        <v>93.28</v>
      </c>
      <c r="F1160" s="2957"/>
    </row>
    <row r="1161" spans="1:7">
      <c r="A1161" s="2957" t="s">
        <v>3245</v>
      </c>
      <c r="B1161" s="2957" t="s">
        <v>3252</v>
      </c>
      <c r="C1161" s="2957">
        <v>1</v>
      </c>
      <c r="D1161" s="2957">
        <v>301</v>
      </c>
      <c r="E1161" s="2958">
        <v>93.28</v>
      </c>
      <c r="F1161" s="2957"/>
    </row>
    <row r="1162" spans="1:7">
      <c r="A1162" s="2957" t="s">
        <v>3245</v>
      </c>
      <c r="B1162" s="2957" t="s">
        <v>3252</v>
      </c>
      <c r="C1162" s="2957">
        <v>1</v>
      </c>
      <c r="D1162" s="2957">
        <v>302</v>
      </c>
      <c r="E1162" s="2958">
        <v>91.2</v>
      </c>
      <c r="F1162" s="2957"/>
    </row>
    <row r="1163" spans="1:7">
      <c r="A1163" s="2957" t="s">
        <v>3245</v>
      </c>
      <c r="B1163" s="2957" t="s">
        <v>3252</v>
      </c>
      <c r="C1163" s="2957">
        <v>1</v>
      </c>
      <c r="D1163" s="2957">
        <v>303</v>
      </c>
      <c r="E1163" s="2958">
        <v>91.2</v>
      </c>
      <c r="F1163" s="2957"/>
    </row>
    <row r="1164" spans="1:7">
      <c r="A1164" s="2957" t="s">
        <v>3245</v>
      </c>
      <c r="B1164" s="2957" t="s">
        <v>3252</v>
      </c>
      <c r="C1164" s="2957">
        <v>1</v>
      </c>
      <c r="D1164" s="2957">
        <v>304</v>
      </c>
      <c r="E1164" s="2958">
        <v>93.28</v>
      </c>
      <c r="F1164" s="2957"/>
    </row>
    <row r="1165" spans="1:7">
      <c r="A1165" s="2957" t="s">
        <v>3245</v>
      </c>
      <c r="B1165" s="2957" t="s">
        <v>3252</v>
      </c>
      <c r="C1165" s="2957">
        <v>1</v>
      </c>
      <c r="D1165" s="2957">
        <v>401</v>
      </c>
      <c r="E1165" s="2958">
        <v>93.28</v>
      </c>
      <c r="F1165" s="2957"/>
    </row>
    <row r="1166" spans="1:7">
      <c r="A1166" s="2957" t="s">
        <v>3245</v>
      </c>
      <c r="B1166" s="2957" t="s">
        <v>3252</v>
      </c>
      <c r="C1166" s="2957">
        <v>1</v>
      </c>
      <c r="D1166" s="2957">
        <v>402</v>
      </c>
      <c r="E1166" s="2958">
        <v>91.2</v>
      </c>
      <c r="F1166" s="2957"/>
    </row>
    <row r="1167" spans="1:7">
      <c r="A1167" s="2957" t="s">
        <v>3245</v>
      </c>
      <c r="B1167" s="2957" t="s">
        <v>3252</v>
      </c>
      <c r="C1167" s="2957">
        <v>1</v>
      </c>
      <c r="D1167" s="2957">
        <v>403</v>
      </c>
      <c r="E1167" s="2958">
        <v>91.2</v>
      </c>
      <c r="F1167" s="2957"/>
    </row>
    <row r="1168" spans="1:7">
      <c r="A1168" s="2957" t="s">
        <v>3245</v>
      </c>
      <c r="B1168" s="2957" t="s">
        <v>3252</v>
      </c>
      <c r="C1168" s="2957">
        <v>1</v>
      </c>
      <c r="D1168" s="2957">
        <v>404</v>
      </c>
      <c r="E1168" s="2958">
        <v>93.28</v>
      </c>
      <c r="F1168" s="2957"/>
    </row>
    <row r="1169" spans="1:6">
      <c r="A1169" s="2957" t="s">
        <v>3245</v>
      </c>
      <c r="B1169" s="2957" t="s">
        <v>3252</v>
      </c>
      <c r="C1169" s="2957">
        <v>1</v>
      </c>
      <c r="D1169" s="2957">
        <v>501</v>
      </c>
      <c r="E1169" s="2958">
        <v>93.28</v>
      </c>
      <c r="F1169" s="2957"/>
    </row>
    <row r="1170" spans="1:6">
      <c r="A1170" s="2957" t="s">
        <v>3245</v>
      </c>
      <c r="B1170" s="2957" t="s">
        <v>3252</v>
      </c>
      <c r="C1170" s="2957">
        <v>1</v>
      </c>
      <c r="D1170" s="2957">
        <v>502</v>
      </c>
      <c r="E1170" s="2958">
        <v>91.2</v>
      </c>
      <c r="F1170" s="2957"/>
    </row>
    <row r="1171" spans="1:6">
      <c r="A1171" s="2957" t="s">
        <v>3245</v>
      </c>
      <c r="B1171" s="2957" t="s">
        <v>3252</v>
      </c>
      <c r="C1171" s="2957">
        <v>1</v>
      </c>
      <c r="D1171" s="2957">
        <v>503</v>
      </c>
      <c r="E1171" s="2958">
        <v>91.2</v>
      </c>
      <c r="F1171" s="2957"/>
    </row>
    <row r="1172" spans="1:6">
      <c r="A1172" s="2957" t="s">
        <v>3245</v>
      </c>
      <c r="B1172" s="2957" t="s">
        <v>3252</v>
      </c>
      <c r="C1172" s="2957">
        <v>1</v>
      </c>
      <c r="D1172" s="2957">
        <v>504</v>
      </c>
      <c r="E1172" s="2958">
        <v>93.28</v>
      </c>
      <c r="F1172" s="2957"/>
    </row>
    <row r="1173" spans="1:6">
      <c r="A1173" s="2957" t="s">
        <v>3245</v>
      </c>
      <c r="B1173" s="2957" t="s">
        <v>3252</v>
      </c>
      <c r="C1173" s="2957">
        <v>1</v>
      </c>
      <c r="D1173" s="2957">
        <v>601</v>
      </c>
      <c r="E1173" s="2958">
        <v>93.28</v>
      </c>
      <c r="F1173" s="2957"/>
    </row>
    <row r="1174" spans="1:6">
      <c r="A1174" s="2957" t="s">
        <v>3245</v>
      </c>
      <c r="B1174" s="2957" t="s">
        <v>3252</v>
      </c>
      <c r="C1174" s="2957">
        <v>1</v>
      </c>
      <c r="D1174" s="2957">
        <v>602</v>
      </c>
      <c r="E1174" s="2958">
        <v>91.2</v>
      </c>
      <c r="F1174" s="2957"/>
    </row>
    <row r="1175" spans="1:6">
      <c r="A1175" s="2957" t="s">
        <v>3245</v>
      </c>
      <c r="B1175" s="2957" t="s">
        <v>3252</v>
      </c>
      <c r="C1175" s="2957">
        <v>1</v>
      </c>
      <c r="D1175" s="2957">
        <v>603</v>
      </c>
      <c r="E1175" s="2958">
        <v>91.2</v>
      </c>
      <c r="F1175" s="2957"/>
    </row>
    <row r="1176" spans="1:6">
      <c r="A1176" s="2957" t="s">
        <v>3245</v>
      </c>
      <c r="B1176" s="2957" t="s">
        <v>3252</v>
      </c>
      <c r="C1176" s="2957">
        <v>1</v>
      </c>
      <c r="D1176" s="2957">
        <v>604</v>
      </c>
      <c r="E1176" s="2958">
        <v>93.28</v>
      </c>
      <c r="F1176" s="2957"/>
    </row>
    <row r="1177" spans="1:6">
      <c r="A1177" s="2957" t="s">
        <v>3245</v>
      </c>
      <c r="B1177" s="2957" t="s">
        <v>3252</v>
      </c>
      <c r="C1177" s="2957">
        <v>1</v>
      </c>
      <c r="D1177" s="2957">
        <v>701</v>
      </c>
      <c r="E1177" s="2958">
        <v>93.28</v>
      </c>
      <c r="F1177" s="2957"/>
    </row>
    <row r="1178" spans="1:6">
      <c r="A1178" s="2957" t="s">
        <v>3245</v>
      </c>
      <c r="B1178" s="2957" t="s">
        <v>3252</v>
      </c>
      <c r="C1178" s="2957">
        <v>1</v>
      </c>
      <c r="D1178" s="2957">
        <v>702</v>
      </c>
      <c r="E1178" s="2958">
        <v>91.2</v>
      </c>
      <c r="F1178" s="2957"/>
    </row>
    <row r="1179" spans="1:6">
      <c r="A1179" s="2957" t="s">
        <v>3245</v>
      </c>
      <c r="B1179" s="2957" t="s">
        <v>3252</v>
      </c>
      <c r="C1179" s="2957">
        <v>1</v>
      </c>
      <c r="D1179" s="2957">
        <v>703</v>
      </c>
      <c r="E1179" s="2958">
        <v>91.2</v>
      </c>
      <c r="F1179" s="2957"/>
    </row>
    <row r="1180" spans="1:6">
      <c r="A1180" s="2957" t="s">
        <v>3245</v>
      </c>
      <c r="B1180" s="2957" t="s">
        <v>3252</v>
      </c>
      <c r="C1180" s="2957">
        <v>1</v>
      </c>
      <c r="D1180" s="2957">
        <v>704</v>
      </c>
      <c r="E1180" s="2958">
        <v>93.28</v>
      </c>
      <c r="F1180" s="2957"/>
    </row>
    <row r="1181" spans="1:6">
      <c r="A1181" s="2957" t="s">
        <v>3245</v>
      </c>
      <c r="B1181" s="2957" t="s">
        <v>3252</v>
      </c>
      <c r="C1181" s="2957">
        <v>1</v>
      </c>
      <c r="D1181" s="2957">
        <v>801</v>
      </c>
      <c r="E1181" s="2958">
        <v>93.28</v>
      </c>
      <c r="F1181" s="2957"/>
    </row>
    <row r="1182" spans="1:6">
      <c r="A1182" s="2957" t="s">
        <v>3245</v>
      </c>
      <c r="B1182" s="2957" t="s">
        <v>3252</v>
      </c>
      <c r="C1182" s="2957">
        <v>1</v>
      </c>
      <c r="D1182" s="2957">
        <v>802</v>
      </c>
      <c r="E1182" s="2958">
        <v>91.2</v>
      </c>
      <c r="F1182" s="2957"/>
    </row>
    <row r="1183" spans="1:6">
      <c r="A1183" s="2957" t="s">
        <v>3245</v>
      </c>
      <c r="B1183" s="2957" t="s">
        <v>3252</v>
      </c>
      <c r="C1183" s="2957">
        <v>1</v>
      </c>
      <c r="D1183" s="2957">
        <v>803</v>
      </c>
      <c r="E1183" s="2958">
        <v>91.2</v>
      </c>
      <c r="F1183" s="2957"/>
    </row>
    <row r="1184" spans="1:6">
      <c r="A1184" s="2957" t="s">
        <v>3245</v>
      </c>
      <c r="B1184" s="2957" t="s">
        <v>3252</v>
      </c>
      <c r="C1184" s="2957">
        <v>1</v>
      </c>
      <c r="D1184" s="2957">
        <v>804</v>
      </c>
      <c r="E1184" s="2958">
        <v>93.28</v>
      </c>
      <c r="F1184" s="2957"/>
    </row>
    <row r="1185" spans="1:6">
      <c r="A1185" s="2957" t="s">
        <v>3245</v>
      </c>
      <c r="B1185" s="2957" t="s">
        <v>3252</v>
      </c>
      <c r="C1185" s="2957">
        <v>1</v>
      </c>
      <c r="D1185" s="2957">
        <v>901</v>
      </c>
      <c r="E1185" s="2958">
        <v>93.28</v>
      </c>
      <c r="F1185" s="2957"/>
    </row>
    <row r="1186" spans="1:6">
      <c r="A1186" s="2957" t="s">
        <v>3245</v>
      </c>
      <c r="B1186" s="2957" t="s">
        <v>3252</v>
      </c>
      <c r="C1186" s="2957">
        <v>1</v>
      </c>
      <c r="D1186" s="2957">
        <v>902</v>
      </c>
      <c r="E1186" s="2958">
        <v>91.2</v>
      </c>
      <c r="F1186" s="2957"/>
    </row>
    <row r="1187" spans="1:6">
      <c r="A1187" s="2957" t="s">
        <v>3245</v>
      </c>
      <c r="B1187" s="2957" t="s">
        <v>3252</v>
      </c>
      <c r="C1187" s="2957">
        <v>1</v>
      </c>
      <c r="D1187" s="2957">
        <v>903</v>
      </c>
      <c r="E1187" s="2958">
        <v>91.2</v>
      </c>
      <c r="F1187" s="2957"/>
    </row>
    <row r="1188" spans="1:6">
      <c r="A1188" s="2957" t="s">
        <v>3245</v>
      </c>
      <c r="B1188" s="2957" t="s">
        <v>3252</v>
      </c>
      <c r="C1188" s="2957">
        <v>1</v>
      </c>
      <c r="D1188" s="2957">
        <v>904</v>
      </c>
      <c r="E1188" s="2958">
        <v>93.28</v>
      </c>
      <c r="F1188" s="2957"/>
    </row>
    <row r="1189" spans="1:6">
      <c r="A1189" s="2957" t="s">
        <v>3245</v>
      </c>
      <c r="B1189" s="2957" t="s">
        <v>3252</v>
      </c>
      <c r="C1189" s="2957">
        <v>1</v>
      </c>
      <c r="D1189" s="2957">
        <v>1001</v>
      </c>
      <c r="E1189" s="2958">
        <v>93.28</v>
      </c>
      <c r="F1189" s="2957"/>
    </row>
    <row r="1190" spans="1:6">
      <c r="A1190" s="2957" t="s">
        <v>3245</v>
      </c>
      <c r="B1190" s="2957" t="s">
        <v>3252</v>
      </c>
      <c r="C1190" s="2957">
        <v>1</v>
      </c>
      <c r="D1190" s="2957">
        <v>1002</v>
      </c>
      <c r="E1190" s="2958">
        <v>91.2</v>
      </c>
      <c r="F1190" s="2957"/>
    </row>
    <row r="1191" spans="1:6">
      <c r="A1191" s="2957" t="s">
        <v>3245</v>
      </c>
      <c r="B1191" s="2957" t="s">
        <v>3252</v>
      </c>
      <c r="C1191" s="2957">
        <v>1</v>
      </c>
      <c r="D1191" s="2957">
        <v>1003</v>
      </c>
      <c r="E1191" s="2958">
        <v>91.2</v>
      </c>
      <c r="F1191" s="2957"/>
    </row>
    <row r="1192" spans="1:6">
      <c r="A1192" s="2957" t="s">
        <v>3245</v>
      </c>
      <c r="B1192" s="2957" t="s">
        <v>3252</v>
      </c>
      <c r="C1192" s="2957">
        <v>1</v>
      </c>
      <c r="D1192" s="2957">
        <v>1004</v>
      </c>
      <c r="E1192" s="2958">
        <v>93.28</v>
      </c>
      <c r="F1192" s="2957"/>
    </row>
    <row r="1193" spans="1:6">
      <c r="A1193" s="2957" t="s">
        <v>3245</v>
      </c>
      <c r="B1193" s="2957" t="s">
        <v>3252</v>
      </c>
      <c r="C1193" s="2957">
        <v>1</v>
      </c>
      <c r="D1193" s="2957">
        <v>1101</v>
      </c>
      <c r="E1193" s="2958">
        <v>93.28</v>
      </c>
      <c r="F1193" s="2957"/>
    </row>
    <row r="1194" spans="1:6">
      <c r="A1194" s="2957" t="s">
        <v>3245</v>
      </c>
      <c r="B1194" s="2957" t="s">
        <v>3252</v>
      </c>
      <c r="C1194" s="2957">
        <v>1</v>
      </c>
      <c r="D1194" s="2957">
        <v>1102</v>
      </c>
      <c r="E1194" s="2958">
        <v>91.2</v>
      </c>
      <c r="F1194" s="2957"/>
    </row>
    <row r="1195" spans="1:6">
      <c r="A1195" s="2957" t="s">
        <v>3245</v>
      </c>
      <c r="B1195" s="2957" t="s">
        <v>3252</v>
      </c>
      <c r="C1195" s="2957">
        <v>1</v>
      </c>
      <c r="D1195" s="2957">
        <v>1103</v>
      </c>
      <c r="E1195" s="2958">
        <v>91.2</v>
      </c>
      <c r="F1195" s="2957"/>
    </row>
    <row r="1196" spans="1:6">
      <c r="A1196" s="2957" t="s">
        <v>3245</v>
      </c>
      <c r="B1196" s="2957" t="s">
        <v>3252</v>
      </c>
      <c r="C1196" s="2957">
        <v>1</v>
      </c>
      <c r="D1196" s="2957">
        <v>1104</v>
      </c>
      <c r="E1196" s="2958">
        <v>93.28</v>
      </c>
      <c r="F1196" s="2957"/>
    </row>
    <row r="1197" spans="1:6">
      <c r="A1197" s="2957" t="s">
        <v>3245</v>
      </c>
      <c r="B1197" s="2957" t="s">
        <v>3252</v>
      </c>
      <c r="C1197" s="2957">
        <v>1</v>
      </c>
      <c r="D1197" s="2957">
        <v>1201</v>
      </c>
      <c r="E1197" s="2958">
        <v>93.28</v>
      </c>
      <c r="F1197" s="2957"/>
    </row>
    <row r="1198" spans="1:6">
      <c r="A1198" s="2957" t="s">
        <v>3245</v>
      </c>
      <c r="B1198" s="2957" t="s">
        <v>3252</v>
      </c>
      <c r="C1198" s="2957">
        <v>1</v>
      </c>
      <c r="D1198" s="2957">
        <v>1202</v>
      </c>
      <c r="E1198" s="2958">
        <v>91.2</v>
      </c>
      <c r="F1198" s="2957"/>
    </row>
    <row r="1199" spans="1:6">
      <c r="A1199" s="2957" t="s">
        <v>3245</v>
      </c>
      <c r="B1199" s="2957" t="s">
        <v>3252</v>
      </c>
      <c r="C1199" s="2957">
        <v>1</v>
      </c>
      <c r="D1199" s="2957">
        <v>1203</v>
      </c>
      <c r="E1199" s="2958">
        <v>91.2</v>
      </c>
      <c r="F1199" s="2957"/>
    </row>
    <row r="1200" spans="1:6">
      <c r="A1200" s="2957" t="s">
        <v>3245</v>
      </c>
      <c r="B1200" s="2957" t="s">
        <v>3252</v>
      </c>
      <c r="C1200" s="2957">
        <v>1</v>
      </c>
      <c r="D1200" s="2957">
        <v>1204</v>
      </c>
      <c r="E1200" s="2958">
        <v>93.28</v>
      </c>
      <c r="F1200" s="2957"/>
    </row>
    <row r="1201" spans="1:6">
      <c r="A1201" s="2957" t="s">
        <v>3245</v>
      </c>
      <c r="B1201" s="2957" t="s">
        <v>3252</v>
      </c>
      <c r="C1201" s="2957">
        <v>1</v>
      </c>
      <c r="D1201" s="2957">
        <v>1301</v>
      </c>
      <c r="E1201" s="2958">
        <v>93.28</v>
      </c>
      <c r="F1201" s="2957"/>
    </row>
    <row r="1202" spans="1:6">
      <c r="A1202" s="2957" t="s">
        <v>3245</v>
      </c>
      <c r="B1202" s="2957" t="s">
        <v>3252</v>
      </c>
      <c r="C1202" s="2957">
        <v>1</v>
      </c>
      <c r="D1202" s="2957">
        <v>1302</v>
      </c>
      <c r="E1202" s="2958">
        <v>91.2</v>
      </c>
      <c r="F1202" s="2957"/>
    </row>
    <row r="1203" spans="1:6">
      <c r="A1203" s="2957" t="s">
        <v>3245</v>
      </c>
      <c r="B1203" s="2957" t="s">
        <v>3252</v>
      </c>
      <c r="C1203" s="2957">
        <v>1</v>
      </c>
      <c r="D1203" s="2957">
        <v>1303</v>
      </c>
      <c r="E1203" s="2958">
        <v>91.2</v>
      </c>
      <c r="F1203" s="2957"/>
    </row>
    <row r="1204" spans="1:6">
      <c r="A1204" s="2957" t="s">
        <v>3245</v>
      </c>
      <c r="B1204" s="2957" t="s">
        <v>3252</v>
      </c>
      <c r="C1204" s="2957">
        <v>1</v>
      </c>
      <c r="D1204" s="2957">
        <v>1304</v>
      </c>
      <c r="E1204" s="2958">
        <v>93.28</v>
      </c>
      <c r="F1204" s="2957"/>
    </row>
    <row r="1205" spans="1:6">
      <c r="A1205" s="2957" t="s">
        <v>3245</v>
      </c>
      <c r="B1205" s="2957" t="s">
        <v>3252</v>
      </c>
      <c r="C1205" s="2957">
        <v>1</v>
      </c>
      <c r="D1205" s="2957">
        <v>1401</v>
      </c>
      <c r="E1205" s="2958">
        <v>93.28</v>
      </c>
      <c r="F1205" s="2957"/>
    </row>
    <row r="1206" spans="1:6">
      <c r="A1206" s="2957" t="s">
        <v>3245</v>
      </c>
      <c r="B1206" s="2957" t="s">
        <v>3252</v>
      </c>
      <c r="C1206" s="2957">
        <v>1</v>
      </c>
      <c r="D1206" s="2957">
        <v>1402</v>
      </c>
      <c r="E1206" s="2958">
        <v>91.2</v>
      </c>
      <c r="F1206" s="2957"/>
    </row>
    <row r="1207" spans="1:6">
      <c r="A1207" s="2957" t="s">
        <v>3245</v>
      </c>
      <c r="B1207" s="2957" t="s">
        <v>3252</v>
      </c>
      <c r="C1207" s="2957">
        <v>1</v>
      </c>
      <c r="D1207" s="2957">
        <v>1403</v>
      </c>
      <c r="E1207" s="2958">
        <v>91.2</v>
      </c>
      <c r="F1207" s="2957"/>
    </row>
    <row r="1208" spans="1:6">
      <c r="A1208" s="2957" t="s">
        <v>3245</v>
      </c>
      <c r="B1208" s="2957" t="s">
        <v>3252</v>
      </c>
      <c r="C1208" s="2957">
        <v>1</v>
      </c>
      <c r="D1208" s="2957">
        <v>1404</v>
      </c>
      <c r="E1208" s="2958">
        <v>93.28</v>
      </c>
      <c r="F1208" s="2957"/>
    </row>
    <row r="1209" spans="1:6">
      <c r="A1209" s="2957" t="s">
        <v>3245</v>
      </c>
      <c r="B1209" s="2957" t="s">
        <v>3252</v>
      </c>
      <c r="C1209" s="2957">
        <v>1</v>
      </c>
      <c r="D1209" s="2957">
        <v>1501</v>
      </c>
      <c r="E1209" s="2958">
        <v>93.28</v>
      </c>
      <c r="F1209" s="2957"/>
    </row>
    <row r="1210" spans="1:6">
      <c r="A1210" s="2957" t="s">
        <v>3245</v>
      </c>
      <c r="B1210" s="2957" t="s">
        <v>3252</v>
      </c>
      <c r="C1210" s="2957">
        <v>1</v>
      </c>
      <c r="D1210" s="2957">
        <v>1502</v>
      </c>
      <c r="E1210" s="2958">
        <v>91.2</v>
      </c>
      <c r="F1210" s="2957"/>
    </row>
    <row r="1211" spans="1:6">
      <c r="A1211" s="2957" t="s">
        <v>3245</v>
      </c>
      <c r="B1211" s="2957" t="s">
        <v>3252</v>
      </c>
      <c r="C1211" s="2957">
        <v>1</v>
      </c>
      <c r="D1211" s="2957">
        <v>1503</v>
      </c>
      <c r="E1211" s="2958">
        <v>91.2</v>
      </c>
      <c r="F1211" s="2957"/>
    </row>
    <row r="1212" spans="1:6">
      <c r="A1212" s="2957" t="s">
        <v>3245</v>
      </c>
      <c r="B1212" s="2957" t="s">
        <v>3252</v>
      </c>
      <c r="C1212" s="2957">
        <v>1</v>
      </c>
      <c r="D1212" s="2957">
        <v>1504</v>
      </c>
      <c r="E1212" s="2958">
        <v>93.28</v>
      </c>
      <c r="F1212" s="2957"/>
    </row>
    <row r="1213" spans="1:6">
      <c r="A1213" s="2957" t="s">
        <v>3245</v>
      </c>
      <c r="B1213" s="2957" t="s">
        <v>3252</v>
      </c>
      <c r="C1213" s="2957">
        <v>1</v>
      </c>
      <c r="D1213" s="2957">
        <v>1601</v>
      </c>
      <c r="E1213" s="2958">
        <v>93.28</v>
      </c>
      <c r="F1213" s="2957"/>
    </row>
    <row r="1214" spans="1:6">
      <c r="A1214" s="2957" t="s">
        <v>3245</v>
      </c>
      <c r="B1214" s="2957" t="s">
        <v>3252</v>
      </c>
      <c r="C1214" s="2957">
        <v>1</v>
      </c>
      <c r="D1214" s="2957">
        <v>1602</v>
      </c>
      <c r="E1214" s="2958">
        <v>91.2</v>
      </c>
      <c r="F1214" s="2957"/>
    </row>
    <row r="1215" spans="1:6">
      <c r="A1215" s="2957" t="s">
        <v>3245</v>
      </c>
      <c r="B1215" s="2957" t="s">
        <v>3252</v>
      </c>
      <c r="C1215" s="2957">
        <v>1</v>
      </c>
      <c r="D1215" s="2957">
        <v>1603</v>
      </c>
      <c r="E1215" s="2958">
        <v>91.2</v>
      </c>
      <c r="F1215" s="2957"/>
    </row>
    <row r="1216" spans="1:6">
      <c r="A1216" s="2957" t="s">
        <v>3245</v>
      </c>
      <c r="B1216" s="2957" t="s">
        <v>3252</v>
      </c>
      <c r="C1216" s="2957">
        <v>1</v>
      </c>
      <c r="D1216" s="2957">
        <v>1604</v>
      </c>
      <c r="E1216" s="2958">
        <v>93.28</v>
      </c>
      <c r="F1216" s="2957"/>
    </row>
    <row r="1217" spans="1:6">
      <c r="A1217" s="2957" t="s">
        <v>3245</v>
      </c>
      <c r="B1217" s="2957" t="s">
        <v>3252</v>
      </c>
      <c r="C1217" s="2957">
        <v>1</v>
      </c>
      <c r="D1217" s="2957">
        <v>1701</v>
      </c>
      <c r="E1217" s="2958">
        <v>93.28</v>
      </c>
      <c r="F1217" s="2957"/>
    </row>
    <row r="1218" spans="1:6">
      <c r="A1218" s="2957" t="s">
        <v>3245</v>
      </c>
      <c r="B1218" s="2957" t="s">
        <v>3252</v>
      </c>
      <c r="C1218" s="2957">
        <v>1</v>
      </c>
      <c r="D1218" s="2957">
        <v>1702</v>
      </c>
      <c r="E1218" s="2958">
        <v>91.2</v>
      </c>
      <c r="F1218" s="2957"/>
    </row>
    <row r="1219" spans="1:6">
      <c r="A1219" s="2957" t="s">
        <v>3245</v>
      </c>
      <c r="B1219" s="2957" t="s">
        <v>3252</v>
      </c>
      <c r="C1219" s="2957">
        <v>1</v>
      </c>
      <c r="D1219" s="2957">
        <v>1703</v>
      </c>
      <c r="E1219" s="2958">
        <v>91.2</v>
      </c>
      <c r="F1219" s="2957"/>
    </row>
    <row r="1220" spans="1:6">
      <c r="A1220" s="2957" t="s">
        <v>3245</v>
      </c>
      <c r="B1220" s="2957" t="s">
        <v>3252</v>
      </c>
      <c r="C1220" s="2957">
        <v>1</v>
      </c>
      <c r="D1220" s="2957">
        <v>1704</v>
      </c>
      <c r="E1220" s="2958">
        <v>93.28</v>
      </c>
      <c r="F1220" s="2957"/>
    </row>
    <row r="1221" spans="1:6">
      <c r="A1221" s="2957" t="s">
        <v>3245</v>
      </c>
      <c r="B1221" s="2957" t="s">
        <v>3252</v>
      </c>
      <c r="C1221" s="2957">
        <v>1</v>
      </c>
      <c r="D1221" s="2957">
        <v>1801</v>
      </c>
      <c r="E1221" s="2958">
        <v>93.28</v>
      </c>
      <c r="F1221" s="2957"/>
    </row>
    <row r="1222" spans="1:6">
      <c r="A1222" s="2957" t="s">
        <v>3245</v>
      </c>
      <c r="B1222" s="2957" t="s">
        <v>3252</v>
      </c>
      <c r="C1222" s="2957">
        <v>1</v>
      </c>
      <c r="D1222" s="2957">
        <v>1802</v>
      </c>
      <c r="E1222" s="2958">
        <v>91.2</v>
      </c>
      <c r="F1222" s="2957"/>
    </row>
    <row r="1223" spans="1:6">
      <c r="A1223" s="2957" t="s">
        <v>3245</v>
      </c>
      <c r="B1223" s="2957" t="s">
        <v>3252</v>
      </c>
      <c r="C1223" s="2957">
        <v>1</v>
      </c>
      <c r="D1223" s="2957">
        <v>1803</v>
      </c>
      <c r="E1223" s="2958">
        <v>91.2</v>
      </c>
      <c r="F1223" s="2957"/>
    </row>
    <row r="1224" spans="1:6">
      <c r="A1224" s="2957" t="s">
        <v>3245</v>
      </c>
      <c r="B1224" s="2957" t="s">
        <v>3252</v>
      </c>
      <c r="C1224" s="2957">
        <v>1</v>
      </c>
      <c r="D1224" s="2957">
        <v>1804</v>
      </c>
      <c r="E1224" s="2958">
        <v>93.28</v>
      </c>
      <c r="F1224" s="2957"/>
    </row>
    <row r="1225" spans="1:6">
      <c r="A1225" s="2957" t="s">
        <v>3245</v>
      </c>
      <c r="B1225" s="2957" t="s">
        <v>3252</v>
      </c>
      <c r="C1225" s="2957">
        <v>1</v>
      </c>
      <c r="D1225" s="2957">
        <v>1901</v>
      </c>
      <c r="E1225" s="2958">
        <v>93.28</v>
      </c>
      <c r="F1225" s="2957"/>
    </row>
    <row r="1226" spans="1:6">
      <c r="A1226" s="2957" t="s">
        <v>3245</v>
      </c>
      <c r="B1226" s="2957" t="s">
        <v>3252</v>
      </c>
      <c r="C1226" s="2957">
        <v>1</v>
      </c>
      <c r="D1226" s="2957">
        <v>1902</v>
      </c>
      <c r="E1226" s="2958">
        <v>91.2</v>
      </c>
      <c r="F1226" s="2957"/>
    </row>
    <row r="1227" spans="1:6">
      <c r="A1227" s="2957" t="s">
        <v>3245</v>
      </c>
      <c r="B1227" s="2957" t="s">
        <v>3252</v>
      </c>
      <c r="C1227" s="2957">
        <v>1</v>
      </c>
      <c r="D1227" s="2957">
        <v>1903</v>
      </c>
      <c r="E1227" s="2958">
        <v>91.2</v>
      </c>
      <c r="F1227" s="2957"/>
    </row>
    <row r="1228" spans="1:6">
      <c r="A1228" s="2957" t="s">
        <v>3245</v>
      </c>
      <c r="B1228" s="2957" t="s">
        <v>3252</v>
      </c>
      <c r="C1228" s="2957">
        <v>1</v>
      </c>
      <c r="D1228" s="2957">
        <v>1904</v>
      </c>
      <c r="E1228" s="2958">
        <v>93.28</v>
      </c>
      <c r="F1228" s="2957"/>
    </row>
    <row r="1229" spans="1:6">
      <c r="A1229" s="2957" t="s">
        <v>3245</v>
      </c>
      <c r="B1229" s="2957" t="s">
        <v>3252</v>
      </c>
      <c r="C1229" s="2957">
        <v>1</v>
      </c>
      <c r="D1229" s="2957">
        <v>2001</v>
      </c>
      <c r="E1229" s="2958">
        <v>93.28</v>
      </c>
      <c r="F1229" s="2957"/>
    </row>
    <row r="1230" spans="1:6">
      <c r="A1230" s="2957" t="s">
        <v>3245</v>
      </c>
      <c r="B1230" s="2957" t="s">
        <v>3252</v>
      </c>
      <c r="C1230" s="2957">
        <v>1</v>
      </c>
      <c r="D1230" s="2957">
        <v>2002</v>
      </c>
      <c r="E1230" s="2958">
        <v>91.2</v>
      </c>
      <c r="F1230" s="2957"/>
    </row>
    <row r="1231" spans="1:6">
      <c r="A1231" s="2957" t="s">
        <v>3245</v>
      </c>
      <c r="B1231" s="2957" t="s">
        <v>3252</v>
      </c>
      <c r="C1231" s="2957">
        <v>1</v>
      </c>
      <c r="D1231" s="2957">
        <v>2003</v>
      </c>
      <c r="E1231" s="2958">
        <v>91.2</v>
      </c>
      <c r="F1231" s="2957"/>
    </row>
    <row r="1232" spans="1:6">
      <c r="A1232" s="2957" t="s">
        <v>3245</v>
      </c>
      <c r="B1232" s="2957" t="s">
        <v>3252</v>
      </c>
      <c r="C1232" s="2957">
        <v>1</v>
      </c>
      <c r="D1232" s="2957">
        <v>2004</v>
      </c>
      <c r="E1232" s="2958">
        <v>93.28</v>
      </c>
      <c r="F1232" s="2957"/>
    </row>
    <row r="1233" spans="1:6">
      <c r="A1233" s="2957" t="s">
        <v>3245</v>
      </c>
      <c r="B1233" s="2957" t="s">
        <v>3252</v>
      </c>
      <c r="C1233" s="2957">
        <v>1</v>
      </c>
      <c r="D1233" s="2957">
        <v>2101</v>
      </c>
      <c r="E1233" s="2958">
        <v>93.28</v>
      </c>
      <c r="F1233" s="2957"/>
    </row>
    <row r="1234" spans="1:6">
      <c r="A1234" s="2957" t="s">
        <v>3245</v>
      </c>
      <c r="B1234" s="2957" t="s">
        <v>3252</v>
      </c>
      <c r="C1234" s="2957">
        <v>1</v>
      </c>
      <c r="D1234" s="2957">
        <v>2102</v>
      </c>
      <c r="E1234" s="2958">
        <v>91.2</v>
      </c>
      <c r="F1234" s="2957"/>
    </row>
    <row r="1235" spans="1:6">
      <c r="A1235" s="2957" t="s">
        <v>3245</v>
      </c>
      <c r="B1235" s="2957" t="s">
        <v>3252</v>
      </c>
      <c r="C1235" s="2957">
        <v>1</v>
      </c>
      <c r="D1235" s="2957">
        <v>2103</v>
      </c>
      <c r="E1235" s="2958">
        <v>91.2</v>
      </c>
      <c r="F1235" s="2957"/>
    </row>
    <row r="1236" spans="1:6">
      <c r="A1236" s="2957" t="s">
        <v>3245</v>
      </c>
      <c r="B1236" s="2957" t="s">
        <v>3252</v>
      </c>
      <c r="C1236" s="2957">
        <v>1</v>
      </c>
      <c r="D1236" s="2957">
        <v>2104</v>
      </c>
      <c r="E1236" s="2958">
        <v>93.28</v>
      </c>
      <c r="F1236" s="2957"/>
    </row>
    <row r="1237" spans="1:6">
      <c r="A1237" s="2957" t="s">
        <v>3245</v>
      </c>
      <c r="B1237" s="2957" t="s">
        <v>3252</v>
      </c>
      <c r="C1237" s="2957">
        <v>1</v>
      </c>
      <c r="D1237" s="2957">
        <v>2201</v>
      </c>
      <c r="E1237" s="2958">
        <v>93.28</v>
      </c>
      <c r="F1237" s="2957"/>
    </row>
    <row r="1238" spans="1:6">
      <c r="A1238" s="2957" t="s">
        <v>3245</v>
      </c>
      <c r="B1238" s="2957" t="s">
        <v>3252</v>
      </c>
      <c r="C1238" s="2957">
        <v>1</v>
      </c>
      <c r="D1238" s="2957">
        <v>2202</v>
      </c>
      <c r="E1238" s="2958">
        <v>91.2</v>
      </c>
      <c r="F1238" s="2957"/>
    </row>
    <row r="1239" spans="1:6">
      <c r="A1239" s="2957" t="s">
        <v>3245</v>
      </c>
      <c r="B1239" s="2957" t="s">
        <v>3252</v>
      </c>
      <c r="C1239" s="2957">
        <v>1</v>
      </c>
      <c r="D1239" s="2957">
        <v>2203</v>
      </c>
      <c r="E1239" s="2958">
        <v>91.2</v>
      </c>
      <c r="F1239" s="2957"/>
    </row>
    <row r="1240" spans="1:6">
      <c r="A1240" s="2957" t="s">
        <v>3245</v>
      </c>
      <c r="B1240" s="2957" t="s">
        <v>3252</v>
      </c>
      <c r="C1240" s="2957">
        <v>1</v>
      </c>
      <c r="D1240" s="2957">
        <v>2204</v>
      </c>
      <c r="E1240" s="2958">
        <v>93.28</v>
      </c>
      <c r="F1240" s="2957"/>
    </row>
    <row r="1241" spans="1:6">
      <c r="A1241" s="2957" t="s">
        <v>3245</v>
      </c>
      <c r="B1241" s="2957" t="s">
        <v>3252</v>
      </c>
      <c r="C1241" s="2957">
        <v>1</v>
      </c>
      <c r="D1241" s="2957">
        <v>2301</v>
      </c>
      <c r="E1241" s="2958">
        <v>93.28</v>
      </c>
      <c r="F1241" s="2957"/>
    </row>
    <row r="1242" spans="1:6">
      <c r="A1242" s="2957" t="s">
        <v>3245</v>
      </c>
      <c r="B1242" s="2957" t="s">
        <v>3252</v>
      </c>
      <c r="C1242" s="2957">
        <v>1</v>
      </c>
      <c r="D1242" s="2957">
        <v>2302</v>
      </c>
      <c r="E1242" s="2958">
        <v>91.2</v>
      </c>
      <c r="F1242" s="2957"/>
    </row>
    <row r="1243" spans="1:6">
      <c r="A1243" s="2957" t="s">
        <v>3245</v>
      </c>
      <c r="B1243" s="2957" t="s">
        <v>3252</v>
      </c>
      <c r="C1243" s="2957">
        <v>1</v>
      </c>
      <c r="D1243" s="2957">
        <v>2303</v>
      </c>
      <c r="E1243" s="2958">
        <v>91.2</v>
      </c>
      <c r="F1243" s="2957"/>
    </row>
    <row r="1244" spans="1:6">
      <c r="A1244" s="2957" t="s">
        <v>3245</v>
      </c>
      <c r="B1244" s="2957" t="s">
        <v>3252</v>
      </c>
      <c r="C1244" s="2957">
        <v>1</v>
      </c>
      <c r="D1244" s="2957">
        <v>2304</v>
      </c>
      <c r="E1244" s="2958">
        <v>93.28</v>
      </c>
      <c r="F1244" s="2957"/>
    </row>
    <row r="1245" spans="1:6">
      <c r="A1245" s="2957" t="s">
        <v>3245</v>
      </c>
      <c r="B1245" s="2957" t="s">
        <v>3252</v>
      </c>
      <c r="C1245" s="2957">
        <v>1</v>
      </c>
      <c r="D1245" s="2957">
        <v>2401</v>
      </c>
      <c r="E1245" s="2958">
        <v>93.28</v>
      </c>
      <c r="F1245" s="2957"/>
    </row>
    <row r="1246" spans="1:6">
      <c r="A1246" s="2957" t="s">
        <v>3245</v>
      </c>
      <c r="B1246" s="2957" t="s">
        <v>3252</v>
      </c>
      <c r="C1246" s="2957">
        <v>1</v>
      </c>
      <c r="D1246" s="2957">
        <v>2402</v>
      </c>
      <c r="E1246" s="2958">
        <v>91.2</v>
      </c>
      <c r="F1246" s="2957"/>
    </row>
    <row r="1247" spans="1:6">
      <c r="A1247" s="2957" t="s">
        <v>3245</v>
      </c>
      <c r="B1247" s="2957" t="s">
        <v>3252</v>
      </c>
      <c r="C1247" s="2957">
        <v>1</v>
      </c>
      <c r="D1247" s="2957">
        <v>2403</v>
      </c>
      <c r="E1247" s="2958">
        <v>91.2</v>
      </c>
      <c r="F1247" s="2957"/>
    </row>
    <row r="1248" spans="1:6">
      <c r="A1248" s="2957" t="s">
        <v>3245</v>
      </c>
      <c r="B1248" s="2957" t="s">
        <v>3252</v>
      </c>
      <c r="C1248" s="2957">
        <v>1</v>
      </c>
      <c r="D1248" s="2957">
        <v>2404</v>
      </c>
      <c r="E1248" s="2958">
        <v>93.28</v>
      </c>
      <c r="F1248" s="2957"/>
    </row>
    <row r="1249" spans="1:6">
      <c r="A1249" s="2957" t="s">
        <v>3245</v>
      </c>
      <c r="B1249" s="2957" t="s">
        <v>3252</v>
      </c>
      <c r="C1249" s="2957">
        <v>1</v>
      </c>
      <c r="D1249" s="2957">
        <v>2501</v>
      </c>
      <c r="E1249" s="2958">
        <v>93.28</v>
      </c>
      <c r="F1249" s="2957"/>
    </row>
    <row r="1250" spans="1:6">
      <c r="A1250" s="2957" t="s">
        <v>3245</v>
      </c>
      <c r="B1250" s="2957" t="s">
        <v>3252</v>
      </c>
      <c r="C1250" s="2957">
        <v>1</v>
      </c>
      <c r="D1250" s="2957">
        <v>2502</v>
      </c>
      <c r="E1250" s="2958">
        <v>91.2</v>
      </c>
      <c r="F1250" s="2957"/>
    </row>
    <row r="1251" spans="1:6">
      <c r="A1251" s="2957" t="s">
        <v>3245</v>
      </c>
      <c r="B1251" s="2957" t="s">
        <v>3252</v>
      </c>
      <c r="C1251" s="2957">
        <v>1</v>
      </c>
      <c r="D1251" s="2957">
        <v>2503</v>
      </c>
      <c r="E1251" s="2958">
        <v>91.2</v>
      </c>
      <c r="F1251" s="2957"/>
    </row>
    <row r="1252" spans="1:6">
      <c r="A1252" s="2957" t="s">
        <v>3245</v>
      </c>
      <c r="B1252" s="2957" t="s">
        <v>3252</v>
      </c>
      <c r="C1252" s="2957">
        <v>1</v>
      </c>
      <c r="D1252" s="2957">
        <v>2504</v>
      </c>
      <c r="E1252" s="2958">
        <v>93.28</v>
      </c>
      <c r="F1252" s="2957"/>
    </row>
    <row r="1253" spans="1:6">
      <c r="A1253" s="2957" t="s">
        <v>3245</v>
      </c>
      <c r="B1253" s="2957" t="s">
        <v>3252</v>
      </c>
      <c r="C1253" s="2957">
        <v>1</v>
      </c>
      <c r="D1253" s="2957">
        <v>2601</v>
      </c>
      <c r="E1253" s="2958">
        <v>93.28</v>
      </c>
      <c r="F1253" s="2957"/>
    </row>
    <row r="1254" spans="1:6">
      <c r="A1254" s="2957" t="s">
        <v>3245</v>
      </c>
      <c r="B1254" s="2957" t="s">
        <v>3252</v>
      </c>
      <c r="C1254" s="2957">
        <v>1</v>
      </c>
      <c r="D1254" s="2957">
        <v>2602</v>
      </c>
      <c r="E1254" s="2958">
        <v>91.2</v>
      </c>
      <c r="F1254" s="2957"/>
    </row>
    <row r="1255" spans="1:6">
      <c r="A1255" s="2957" t="s">
        <v>3245</v>
      </c>
      <c r="B1255" s="2957" t="s">
        <v>3252</v>
      </c>
      <c r="C1255" s="2957">
        <v>1</v>
      </c>
      <c r="D1255" s="2957">
        <v>2603</v>
      </c>
      <c r="E1255" s="2958">
        <v>91.2</v>
      </c>
      <c r="F1255" s="2957"/>
    </row>
    <row r="1256" spans="1:6">
      <c r="A1256" s="2957" t="s">
        <v>3245</v>
      </c>
      <c r="B1256" s="2957" t="s">
        <v>3252</v>
      </c>
      <c r="C1256" s="2957">
        <v>1</v>
      </c>
      <c r="D1256" s="2957">
        <v>2604</v>
      </c>
      <c r="E1256" s="2958">
        <v>93.28</v>
      </c>
      <c r="F1256" s="2957"/>
    </row>
    <row r="1257" spans="1:6">
      <c r="A1257" s="2957" t="s">
        <v>3245</v>
      </c>
      <c r="B1257" s="2957" t="s">
        <v>3252</v>
      </c>
      <c r="C1257" s="2957">
        <v>1</v>
      </c>
      <c r="D1257" s="2957">
        <v>2701</v>
      </c>
      <c r="E1257" s="2958">
        <v>93.28</v>
      </c>
      <c r="F1257" s="2957"/>
    </row>
    <row r="1258" spans="1:6">
      <c r="A1258" s="2957" t="s">
        <v>3245</v>
      </c>
      <c r="B1258" s="2957" t="s">
        <v>3252</v>
      </c>
      <c r="C1258" s="2957">
        <v>1</v>
      </c>
      <c r="D1258" s="2957">
        <v>2702</v>
      </c>
      <c r="E1258" s="2958">
        <v>91.2</v>
      </c>
      <c r="F1258" s="2957"/>
    </row>
    <row r="1259" spans="1:6">
      <c r="A1259" s="2957" t="s">
        <v>3245</v>
      </c>
      <c r="B1259" s="2957" t="s">
        <v>3252</v>
      </c>
      <c r="C1259" s="2957">
        <v>1</v>
      </c>
      <c r="D1259" s="2957">
        <v>2703</v>
      </c>
      <c r="E1259" s="2958">
        <v>91.2</v>
      </c>
      <c r="F1259" s="2957"/>
    </row>
    <row r="1260" spans="1:6">
      <c r="A1260" s="2957" t="s">
        <v>3245</v>
      </c>
      <c r="B1260" s="2957" t="s">
        <v>3252</v>
      </c>
      <c r="C1260" s="2957">
        <v>1</v>
      </c>
      <c r="D1260" s="2957">
        <v>2704</v>
      </c>
      <c r="E1260" s="2958">
        <v>93.28</v>
      </c>
      <c r="F1260" s="2957"/>
    </row>
    <row r="1261" spans="1:6">
      <c r="A1261" s="2957" t="s">
        <v>3245</v>
      </c>
      <c r="B1261" s="2957" t="s">
        <v>3252</v>
      </c>
      <c r="C1261" s="2957">
        <v>1</v>
      </c>
      <c r="D1261" s="2957">
        <v>2801</v>
      </c>
      <c r="E1261" s="2958">
        <v>93.28</v>
      </c>
      <c r="F1261" s="2957"/>
    </row>
    <row r="1262" spans="1:6">
      <c r="A1262" s="2957" t="s">
        <v>3245</v>
      </c>
      <c r="B1262" s="2957" t="s">
        <v>3252</v>
      </c>
      <c r="C1262" s="2957">
        <v>1</v>
      </c>
      <c r="D1262" s="2957">
        <v>2802</v>
      </c>
      <c r="E1262" s="2958">
        <v>91.2</v>
      </c>
      <c r="F1262" s="2957"/>
    </row>
    <row r="1263" spans="1:6">
      <c r="A1263" s="2957" t="s">
        <v>3245</v>
      </c>
      <c r="B1263" s="2957" t="s">
        <v>3252</v>
      </c>
      <c r="C1263" s="2957">
        <v>1</v>
      </c>
      <c r="D1263" s="2957">
        <v>2803</v>
      </c>
      <c r="E1263" s="2958">
        <v>91.2</v>
      </c>
      <c r="F1263" s="2957"/>
    </row>
    <row r="1264" spans="1:6">
      <c r="A1264" s="2957" t="s">
        <v>3245</v>
      </c>
      <c r="B1264" s="2957" t="s">
        <v>3252</v>
      </c>
      <c r="C1264" s="2957">
        <v>1</v>
      </c>
      <c r="D1264" s="2957">
        <v>2804</v>
      </c>
      <c r="E1264" s="2958">
        <v>93.28</v>
      </c>
      <c r="F1264" s="2957"/>
    </row>
    <row r="1265" spans="1:7">
      <c r="A1265" s="2957" t="s">
        <v>3245</v>
      </c>
      <c r="B1265" s="2957" t="s">
        <v>3252</v>
      </c>
      <c r="C1265" s="2957">
        <v>1</v>
      </c>
      <c r="D1265" s="2957">
        <v>2901</v>
      </c>
      <c r="E1265" s="2958">
        <v>93.28</v>
      </c>
      <c r="F1265" s="2957"/>
    </row>
    <row r="1266" spans="1:7">
      <c r="A1266" s="2957" t="s">
        <v>3245</v>
      </c>
      <c r="B1266" s="2957" t="s">
        <v>3252</v>
      </c>
      <c r="C1266" s="2957">
        <v>1</v>
      </c>
      <c r="D1266" s="2957">
        <v>2902</v>
      </c>
      <c r="E1266" s="2958">
        <v>91.2</v>
      </c>
      <c r="F1266" s="2957"/>
    </row>
    <row r="1267" spans="1:7">
      <c r="A1267" s="2957" t="s">
        <v>3245</v>
      </c>
      <c r="B1267" s="2957" t="s">
        <v>3252</v>
      </c>
      <c r="C1267" s="2957">
        <v>1</v>
      </c>
      <c r="D1267" s="2957">
        <v>2903</v>
      </c>
      <c r="E1267" s="2958">
        <v>91.2</v>
      </c>
      <c r="F1267" s="2957"/>
    </row>
    <row r="1268" spans="1:7">
      <c r="A1268" s="2957" t="s">
        <v>3245</v>
      </c>
      <c r="B1268" s="2957" t="s">
        <v>3252</v>
      </c>
      <c r="C1268" s="2957">
        <v>1</v>
      </c>
      <c r="D1268" s="2957">
        <v>2904</v>
      </c>
      <c r="E1268" s="2958">
        <v>93.28</v>
      </c>
      <c r="F1268" s="2957"/>
    </row>
    <row r="1269" spans="1:7">
      <c r="A1269" s="2957" t="s">
        <v>3245</v>
      </c>
      <c r="B1269" s="2957" t="s">
        <v>3252</v>
      </c>
      <c r="C1269" s="2957">
        <v>1</v>
      </c>
      <c r="D1269" s="2957">
        <v>3001</v>
      </c>
      <c r="E1269" s="2958">
        <v>93.28</v>
      </c>
      <c r="F1269" s="2957"/>
    </row>
    <row r="1270" spans="1:7">
      <c r="A1270" s="2957" t="s">
        <v>3245</v>
      </c>
      <c r="B1270" s="2957" t="s">
        <v>3252</v>
      </c>
      <c r="C1270" s="2957">
        <v>1</v>
      </c>
      <c r="D1270" s="2957">
        <v>3002</v>
      </c>
      <c r="E1270" s="2958">
        <v>91.2</v>
      </c>
      <c r="F1270" s="2957"/>
    </row>
    <row r="1271" spans="1:7">
      <c r="A1271" s="2957" t="s">
        <v>3245</v>
      </c>
      <c r="B1271" s="2957" t="s">
        <v>3252</v>
      </c>
      <c r="C1271" s="2957">
        <v>1</v>
      </c>
      <c r="D1271" s="2957">
        <v>3003</v>
      </c>
      <c r="E1271" s="2958">
        <v>91.2</v>
      </c>
      <c r="F1271" s="2957"/>
      <c r="G1271" s="2980">
        <v>12</v>
      </c>
    </row>
    <row r="1272" spans="1:7">
      <c r="A1272" s="2957" t="s">
        <v>3245</v>
      </c>
      <c r="B1272" s="2957" t="s">
        <v>3252</v>
      </c>
      <c r="C1272" s="2957">
        <v>1</v>
      </c>
      <c r="D1272" s="2967">
        <v>3004</v>
      </c>
      <c r="E1272" s="2981">
        <v>93.28</v>
      </c>
      <c r="F1272" s="2957"/>
      <c r="G1272" s="2980">
        <v>11022.05</v>
      </c>
    </row>
    <row r="1273" spans="1:7">
      <c r="A1273" s="2957" t="s">
        <v>3245</v>
      </c>
      <c r="B1273" s="2957" t="s">
        <v>3253</v>
      </c>
      <c r="C1273" s="2957">
        <v>1</v>
      </c>
      <c r="D1273" s="2957">
        <v>101</v>
      </c>
      <c r="E1273" s="2958">
        <v>93.04</v>
      </c>
      <c r="F1273" s="2957"/>
    </row>
    <row r="1274" spans="1:7">
      <c r="A1274" s="2957" t="s">
        <v>3245</v>
      </c>
      <c r="B1274" s="2957" t="s">
        <v>3288</v>
      </c>
      <c r="C1274" s="2957">
        <v>1</v>
      </c>
      <c r="D1274" s="2957">
        <v>102</v>
      </c>
      <c r="E1274" s="2958">
        <v>90.96</v>
      </c>
      <c r="F1274" s="2957"/>
    </row>
    <row r="1275" spans="1:7">
      <c r="A1275" s="2957" t="s">
        <v>3245</v>
      </c>
      <c r="B1275" s="2957" t="s">
        <v>3253</v>
      </c>
      <c r="C1275" s="2957">
        <v>1</v>
      </c>
      <c r="D1275" s="2957">
        <v>103</v>
      </c>
      <c r="E1275" s="2958">
        <v>90.96</v>
      </c>
      <c r="F1275" s="2957"/>
    </row>
    <row r="1276" spans="1:7">
      <c r="A1276" s="2957" t="s">
        <v>3245</v>
      </c>
      <c r="B1276" s="2957" t="s">
        <v>3253</v>
      </c>
      <c r="C1276" s="2957">
        <v>1</v>
      </c>
      <c r="D1276" s="2957">
        <v>104</v>
      </c>
      <c r="E1276" s="2958">
        <v>93.04</v>
      </c>
      <c r="F1276" s="2957"/>
    </row>
    <row r="1277" spans="1:7">
      <c r="A1277" s="2957" t="s">
        <v>3245</v>
      </c>
      <c r="B1277" s="2957" t="s">
        <v>3253</v>
      </c>
      <c r="C1277" s="2957">
        <v>1</v>
      </c>
      <c r="D1277" s="2957">
        <v>201</v>
      </c>
      <c r="E1277" s="2958">
        <v>93.04</v>
      </c>
      <c r="F1277" s="2957"/>
    </row>
    <row r="1278" spans="1:7">
      <c r="A1278" s="2957" t="s">
        <v>3245</v>
      </c>
      <c r="B1278" s="2957" t="s">
        <v>3253</v>
      </c>
      <c r="C1278" s="2957">
        <v>1</v>
      </c>
      <c r="D1278" s="2957">
        <v>202</v>
      </c>
      <c r="E1278" s="2958">
        <v>90.96</v>
      </c>
      <c r="F1278" s="2957"/>
    </row>
    <row r="1279" spans="1:7">
      <c r="A1279" s="2957" t="s">
        <v>3245</v>
      </c>
      <c r="B1279" s="2957" t="s">
        <v>3253</v>
      </c>
      <c r="C1279" s="2957">
        <v>1</v>
      </c>
      <c r="D1279" s="2957">
        <v>203</v>
      </c>
      <c r="E1279" s="2958">
        <v>90.96</v>
      </c>
      <c r="F1279" s="2957"/>
    </row>
    <row r="1280" spans="1:7">
      <c r="A1280" s="2957" t="s">
        <v>3245</v>
      </c>
      <c r="B1280" s="2957" t="s">
        <v>3253</v>
      </c>
      <c r="C1280" s="2957">
        <v>1</v>
      </c>
      <c r="D1280" s="2957">
        <v>204</v>
      </c>
      <c r="E1280" s="2958">
        <v>93.04</v>
      </c>
      <c r="F1280" s="2957"/>
    </row>
    <row r="1281" spans="1:6">
      <c r="A1281" s="2957" t="s">
        <v>3245</v>
      </c>
      <c r="B1281" s="2957" t="s">
        <v>3253</v>
      </c>
      <c r="C1281" s="2957">
        <v>1</v>
      </c>
      <c r="D1281" s="2957">
        <v>301</v>
      </c>
      <c r="E1281" s="2958">
        <v>93.04</v>
      </c>
      <c r="F1281" s="2957"/>
    </row>
    <row r="1282" spans="1:6">
      <c r="A1282" s="2957" t="s">
        <v>3245</v>
      </c>
      <c r="B1282" s="2957" t="s">
        <v>3253</v>
      </c>
      <c r="C1282" s="2957">
        <v>1</v>
      </c>
      <c r="D1282" s="2957">
        <v>302</v>
      </c>
      <c r="E1282" s="2958">
        <v>90.96</v>
      </c>
      <c r="F1282" s="2957"/>
    </row>
    <row r="1283" spans="1:6">
      <c r="A1283" s="2957" t="s">
        <v>3245</v>
      </c>
      <c r="B1283" s="2957" t="s">
        <v>3253</v>
      </c>
      <c r="C1283" s="2957">
        <v>1</v>
      </c>
      <c r="D1283" s="2957">
        <v>303</v>
      </c>
      <c r="E1283" s="2958">
        <v>90.96</v>
      </c>
      <c r="F1283" s="2957"/>
    </row>
    <row r="1284" spans="1:6">
      <c r="A1284" s="2957" t="s">
        <v>3245</v>
      </c>
      <c r="B1284" s="2957" t="s">
        <v>3253</v>
      </c>
      <c r="C1284" s="2957">
        <v>1</v>
      </c>
      <c r="D1284" s="2957">
        <v>304</v>
      </c>
      <c r="E1284" s="2958">
        <v>93.04</v>
      </c>
      <c r="F1284" s="2957"/>
    </row>
    <row r="1285" spans="1:6">
      <c r="A1285" s="2957" t="s">
        <v>3245</v>
      </c>
      <c r="B1285" s="2957" t="s">
        <v>3253</v>
      </c>
      <c r="C1285" s="2957">
        <v>1</v>
      </c>
      <c r="D1285" s="2957">
        <v>401</v>
      </c>
      <c r="E1285" s="2958">
        <v>93.04</v>
      </c>
      <c r="F1285" s="2957"/>
    </row>
    <row r="1286" spans="1:6">
      <c r="A1286" s="2957" t="s">
        <v>3245</v>
      </c>
      <c r="B1286" s="2957" t="s">
        <v>3253</v>
      </c>
      <c r="C1286" s="2957">
        <v>1</v>
      </c>
      <c r="D1286" s="2957">
        <v>402</v>
      </c>
      <c r="E1286" s="2958">
        <v>90.96</v>
      </c>
      <c r="F1286" s="2957"/>
    </row>
    <row r="1287" spans="1:6">
      <c r="A1287" s="2957" t="s">
        <v>3245</v>
      </c>
      <c r="B1287" s="2957" t="s">
        <v>3253</v>
      </c>
      <c r="C1287" s="2957">
        <v>1</v>
      </c>
      <c r="D1287" s="2957">
        <v>403</v>
      </c>
      <c r="E1287" s="2958">
        <v>90.96</v>
      </c>
      <c r="F1287" s="2957"/>
    </row>
    <row r="1288" spans="1:6">
      <c r="A1288" s="2957" t="s">
        <v>3245</v>
      </c>
      <c r="B1288" s="2957" t="s">
        <v>3253</v>
      </c>
      <c r="C1288" s="2957">
        <v>1</v>
      </c>
      <c r="D1288" s="2957">
        <v>404</v>
      </c>
      <c r="E1288" s="2958">
        <v>93.04</v>
      </c>
      <c r="F1288" s="2957"/>
    </row>
    <row r="1289" spans="1:6">
      <c r="A1289" s="2957" t="s">
        <v>3245</v>
      </c>
      <c r="B1289" s="2957" t="s">
        <v>3253</v>
      </c>
      <c r="C1289" s="2957">
        <v>1</v>
      </c>
      <c r="D1289" s="2957">
        <v>501</v>
      </c>
      <c r="E1289" s="2958">
        <v>93.04</v>
      </c>
      <c r="F1289" s="2957"/>
    </row>
    <row r="1290" spans="1:6">
      <c r="A1290" s="2957" t="s">
        <v>3245</v>
      </c>
      <c r="B1290" s="2957" t="s">
        <v>3253</v>
      </c>
      <c r="C1290" s="2957">
        <v>1</v>
      </c>
      <c r="D1290" s="2957">
        <v>502</v>
      </c>
      <c r="E1290" s="2958">
        <v>90.96</v>
      </c>
      <c r="F1290" s="2957"/>
    </row>
    <row r="1291" spans="1:6">
      <c r="A1291" s="2957" t="s">
        <v>3245</v>
      </c>
      <c r="B1291" s="2957" t="s">
        <v>3253</v>
      </c>
      <c r="C1291" s="2957">
        <v>1</v>
      </c>
      <c r="D1291" s="2957">
        <v>503</v>
      </c>
      <c r="E1291" s="2958">
        <v>90.96</v>
      </c>
      <c r="F1291" s="2957"/>
    </row>
    <row r="1292" spans="1:6">
      <c r="A1292" s="2957" t="s">
        <v>3245</v>
      </c>
      <c r="B1292" s="2957" t="s">
        <v>3253</v>
      </c>
      <c r="C1292" s="2957">
        <v>1</v>
      </c>
      <c r="D1292" s="2957">
        <v>504</v>
      </c>
      <c r="E1292" s="2958">
        <v>93.04</v>
      </c>
      <c r="F1292" s="2957"/>
    </row>
    <row r="1293" spans="1:6">
      <c r="A1293" s="2957" t="s">
        <v>3245</v>
      </c>
      <c r="B1293" s="2957" t="s">
        <v>3253</v>
      </c>
      <c r="C1293" s="2957">
        <v>1</v>
      </c>
      <c r="D1293" s="2957">
        <v>601</v>
      </c>
      <c r="E1293" s="2958">
        <v>93.04</v>
      </c>
      <c r="F1293" s="2957"/>
    </row>
    <row r="1294" spans="1:6">
      <c r="A1294" s="2957" t="s">
        <v>3245</v>
      </c>
      <c r="B1294" s="2957" t="s">
        <v>3253</v>
      </c>
      <c r="C1294" s="2957">
        <v>1</v>
      </c>
      <c r="D1294" s="2957">
        <v>602</v>
      </c>
      <c r="E1294" s="2958">
        <v>90.96</v>
      </c>
      <c r="F1294" s="2957"/>
    </row>
    <row r="1295" spans="1:6">
      <c r="A1295" s="2957" t="s">
        <v>3245</v>
      </c>
      <c r="B1295" s="2957" t="s">
        <v>3253</v>
      </c>
      <c r="C1295" s="2957">
        <v>1</v>
      </c>
      <c r="D1295" s="2957">
        <v>603</v>
      </c>
      <c r="E1295" s="2958">
        <v>90.96</v>
      </c>
      <c r="F1295" s="2957"/>
    </row>
    <row r="1296" spans="1:6">
      <c r="A1296" s="2957" t="s">
        <v>3245</v>
      </c>
      <c r="B1296" s="2957" t="s">
        <v>3253</v>
      </c>
      <c r="C1296" s="2957">
        <v>1</v>
      </c>
      <c r="D1296" s="2957">
        <v>604</v>
      </c>
      <c r="E1296" s="2958">
        <v>93.04</v>
      </c>
      <c r="F1296" s="2957"/>
    </row>
    <row r="1297" spans="1:6">
      <c r="A1297" s="2957" t="s">
        <v>3245</v>
      </c>
      <c r="B1297" s="2957" t="s">
        <v>3253</v>
      </c>
      <c r="C1297" s="2957">
        <v>1</v>
      </c>
      <c r="D1297" s="2957">
        <v>701</v>
      </c>
      <c r="E1297" s="2958">
        <v>93.04</v>
      </c>
      <c r="F1297" s="2957"/>
    </row>
    <row r="1298" spans="1:6">
      <c r="A1298" s="2957" t="s">
        <v>3245</v>
      </c>
      <c r="B1298" s="2957" t="s">
        <v>3253</v>
      </c>
      <c r="C1298" s="2957">
        <v>1</v>
      </c>
      <c r="D1298" s="2957">
        <v>702</v>
      </c>
      <c r="E1298" s="2958">
        <v>90.96</v>
      </c>
      <c r="F1298" s="2957"/>
    </row>
    <row r="1299" spans="1:6">
      <c r="A1299" s="2957" t="s">
        <v>3245</v>
      </c>
      <c r="B1299" s="2957" t="s">
        <v>3253</v>
      </c>
      <c r="C1299" s="2957">
        <v>1</v>
      </c>
      <c r="D1299" s="2957">
        <v>703</v>
      </c>
      <c r="E1299" s="2958">
        <v>90.96</v>
      </c>
      <c r="F1299" s="2957"/>
    </row>
    <row r="1300" spans="1:6">
      <c r="A1300" s="2957" t="s">
        <v>3245</v>
      </c>
      <c r="B1300" s="2957" t="s">
        <v>3253</v>
      </c>
      <c r="C1300" s="2957">
        <v>1</v>
      </c>
      <c r="D1300" s="2957">
        <v>704</v>
      </c>
      <c r="E1300" s="2958">
        <v>93.04</v>
      </c>
      <c r="F1300" s="2957"/>
    </row>
    <row r="1301" spans="1:6">
      <c r="A1301" s="2957" t="s">
        <v>3245</v>
      </c>
      <c r="B1301" s="2957" t="s">
        <v>3253</v>
      </c>
      <c r="C1301" s="2957">
        <v>1</v>
      </c>
      <c r="D1301" s="2957">
        <v>801</v>
      </c>
      <c r="E1301" s="2958">
        <v>93.04</v>
      </c>
      <c r="F1301" s="2957"/>
    </row>
    <row r="1302" spans="1:6">
      <c r="A1302" s="2957" t="s">
        <v>3245</v>
      </c>
      <c r="B1302" s="2957" t="s">
        <v>3253</v>
      </c>
      <c r="C1302" s="2957">
        <v>1</v>
      </c>
      <c r="D1302" s="2957">
        <v>802</v>
      </c>
      <c r="E1302" s="2958">
        <v>90.96</v>
      </c>
      <c r="F1302" s="2957"/>
    </row>
    <row r="1303" spans="1:6">
      <c r="A1303" s="2957" t="s">
        <v>3245</v>
      </c>
      <c r="B1303" s="2957" t="s">
        <v>3253</v>
      </c>
      <c r="C1303" s="2957">
        <v>1</v>
      </c>
      <c r="D1303" s="2957">
        <v>803</v>
      </c>
      <c r="E1303" s="2958">
        <v>90.96</v>
      </c>
      <c r="F1303" s="2957"/>
    </row>
    <row r="1304" spans="1:6">
      <c r="A1304" s="2957" t="s">
        <v>3245</v>
      </c>
      <c r="B1304" s="2957" t="s">
        <v>3253</v>
      </c>
      <c r="C1304" s="2957">
        <v>1</v>
      </c>
      <c r="D1304" s="2957">
        <v>804</v>
      </c>
      <c r="E1304" s="2958">
        <v>93.04</v>
      </c>
      <c r="F1304" s="2957"/>
    </row>
    <row r="1305" spans="1:6">
      <c r="A1305" s="2957" t="s">
        <v>3245</v>
      </c>
      <c r="B1305" s="2957" t="s">
        <v>3253</v>
      </c>
      <c r="C1305" s="2957">
        <v>1</v>
      </c>
      <c r="D1305" s="2957">
        <v>901</v>
      </c>
      <c r="E1305" s="2958">
        <v>93.04</v>
      </c>
      <c r="F1305" s="2957"/>
    </row>
    <row r="1306" spans="1:6">
      <c r="A1306" s="2957" t="s">
        <v>3245</v>
      </c>
      <c r="B1306" s="2957" t="s">
        <v>3253</v>
      </c>
      <c r="C1306" s="2957">
        <v>1</v>
      </c>
      <c r="D1306" s="2957">
        <v>902</v>
      </c>
      <c r="E1306" s="2958">
        <v>90.96</v>
      </c>
      <c r="F1306" s="2957"/>
    </row>
    <row r="1307" spans="1:6">
      <c r="A1307" s="2957" t="s">
        <v>3245</v>
      </c>
      <c r="B1307" s="2957" t="s">
        <v>3253</v>
      </c>
      <c r="C1307" s="2957">
        <v>1</v>
      </c>
      <c r="D1307" s="2957">
        <v>903</v>
      </c>
      <c r="E1307" s="2958">
        <v>90.96</v>
      </c>
      <c r="F1307" s="2957"/>
    </row>
    <row r="1308" spans="1:6">
      <c r="A1308" s="2957" t="s">
        <v>3245</v>
      </c>
      <c r="B1308" s="2957" t="s">
        <v>3253</v>
      </c>
      <c r="C1308" s="2957">
        <v>1</v>
      </c>
      <c r="D1308" s="2957">
        <v>904</v>
      </c>
      <c r="E1308" s="2958">
        <v>93.04</v>
      </c>
      <c r="F1308" s="2957"/>
    </row>
    <row r="1309" spans="1:6">
      <c r="A1309" s="2957" t="s">
        <v>3245</v>
      </c>
      <c r="B1309" s="2957" t="s">
        <v>3253</v>
      </c>
      <c r="C1309" s="2957">
        <v>1</v>
      </c>
      <c r="D1309" s="2957">
        <v>1001</v>
      </c>
      <c r="E1309" s="2958">
        <v>93.04</v>
      </c>
      <c r="F1309" s="2957"/>
    </row>
    <row r="1310" spans="1:6">
      <c r="A1310" s="2957" t="s">
        <v>3245</v>
      </c>
      <c r="B1310" s="2957" t="s">
        <v>3253</v>
      </c>
      <c r="C1310" s="2957">
        <v>1</v>
      </c>
      <c r="D1310" s="2957">
        <v>1002</v>
      </c>
      <c r="E1310" s="2958">
        <v>90.96</v>
      </c>
      <c r="F1310" s="2957"/>
    </row>
    <row r="1311" spans="1:6">
      <c r="A1311" s="2957" t="s">
        <v>3245</v>
      </c>
      <c r="B1311" s="2957" t="s">
        <v>3253</v>
      </c>
      <c r="C1311" s="2957">
        <v>1</v>
      </c>
      <c r="D1311" s="2957">
        <v>1003</v>
      </c>
      <c r="E1311" s="2958">
        <v>90.96</v>
      </c>
      <c r="F1311" s="2957"/>
    </row>
    <row r="1312" spans="1:6">
      <c r="A1312" s="2957" t="s">
        <v>3245</v>
      </c>
      <c r="B1312" s="2957" t="s">
        <v>3253</v>
      </c>
      <c r="C1312" s="2957">
        <v>1</v>
      </c>
      <c r="D1312" s="2957">
        <v>1004</v>
      </c>
      <c r="E1312" s="2958">
        <v>93.04</v>
      </c>
      <c r="F1312" s="2957"/>
    </row>
    <row r="1313" spans="1:6">
      <c r="A1313" s="2957" t="s">
        <v>3245</v>
      </c>
      <c r="B1313" s="2957" t="s">
        <v>3253</v>
      </c>
      <c r="C1313" s="2957">
        <v>1</v>
      </c>
      <c r="D1313" s="2957">
        <v>1101</v>
      </c>
      <c r="E1313" s="2958">
        <v>93.04</v>
      </c>
      <c r="F1313" s="2957"/>
    </row>
    <row r="1314" spans="1:6">
      <c r="A1314" s="2957" t="s">
        <v>3245</v>
      </c>
      <c r="B1314" s="2957" t="s">
        <v>3253</v>
      </c>
      <c r="C1314" s="2957">
        <v>1</v>
      </c>
      <c r="D1314" s="2957">
        <v>1102</v>
      </c>
      <c r="E1314" s="2958">
        <v>90.96</v>
      </c>
      <c r="F1314" s="2957"/>
    </row>
    <row r="1315" spans="1:6">
      <c r="A1315" s="2957" t="s">
        <v>3245</v>
      </c>
      <c r="B1315" s="2957" t="s">
        <v>3253</v>
      </c>
      <c r="C1315" s="2957">
        <v>1</v>
      </c>
      <c r="D1315" s="2957">
        <v>1103</v>
      </c>
      <c r="E1315" s="2958">
        <v>90.96</v>
      </c>
      <c r="F1315" s="2957"/>
    </row>
    <row r="1316" spans="1:6">
      <c r="A1316" s="2957" t="s">
        <v>3245</v>
      </c>
      <c r="B1316" s="2957" t="s">
        <v>3253</v>
      </c>
      <c r="C1316" s="2957">
        <v>1</v>
      </c>
      <c r="D1316" s="2957">
        <v>1104</v>
      </c>
      <c r="E1316" s="2958">
        <v>93.04</v>
      </c>
      <c r="F1316" s="2957"/>
    </row>
    <row r="1317" spans="1:6">
      <c r="A1317" s="2957" t="s">
        <v>3245</v>
      </c>
      <c r="B1317" s="2957" t="s">
        <v>3253</v>
      </c>
      <c r="C1317" s="2957">
        <v>1</v>
      </c>
      <c r="D1317" s="2957">
        <v>1201</v>
      </c>
      <c r="E1317" s="2958">
        <v>93.04</v>
      </c>
      <c r="F1317" s="2957"/>
    </row>
    <row r="1318" spans="1:6">
      <c r="A1318" s="2957" t="s">
        <v>3245</v>
      </c>
      <c r="B1318" s="2957" t="s">
        <v>3253</v>
      </c>
      <c r="C1318" s="2957">
        <v>1</v>
      </c>
      <c r="D1318" s="2957">
        <v>1202</v>
      </c>
      <c r="E1318" s="2958">
        <v>90.96</v>
      </c>
      <c r="F1318" s="2957"/>
    </row>
    <row r="1319" spans="1:6">
      <c r="A1319" s="2957" t="s">
        <v>3245</v>
      </c>
      <c r="B1319" s="2957" t="s">
        <v>3253</v>
      </c>
      <c r="C1319" s="2957">
        <v>1</v>
      </c>
      <c r="D1319" s="2957">
        <v>1203</v>
      </c>
      <c r="E1319" s="2958">
        <v>90.96</v>
      </c>
      <c r="F1319" s="2957"/>
    </row>
    <row r="1320" spans="1:6">
      <c r="A1320" s="2957" t="s">
        <v>3245</v>
      </c>
      <c r="B1320" s="2957" t="s">
        <v>3253</v>
      </c>
      <c r="C1320" s="2957">
        <v>1</v>
      </c>
      <c r="D1320" s="2957">
        <v>1204</v>
      </c>
      <c r="E1320" s="2958">
        <v>93.04</v>
      </c>
      <c r="F1320" s="2957"/>
    </row>
    <row r="1321" spans="1:6">
      <c r="A1321" s="2957" t="s">
        <v>3245</v>
      </c>
      <c r="B1321" s="2957" t="s">
        <v>3253</v>
      </c>
      <c r="C1321" s="2957">
        <v>1</v>
      </c>
      <c r="D1321" s="2957">
        <v>1301</v>
      </c>
      <c r="E1321" s="2958">
        <v>93.04</v>
      </c>
      <c r="F1321" s="2957"/>
    </row>
    <row r="1322" spans="1:6">
      <c r="A1322" s="2957" t="s">
        <v>3245</v>
      </c>
      <c r="B1322" s="2957" t="s">
        <v>3253</v>
      </c>
      <c r="C1322" s="2957">
        <v>1</v>
      </c>
      <c r="D1322" s="2957">
        <v>1302</v>
      </c>
      <c r="E1322" s="2958">
        <v>90.96</v>
      </c>
      <c r="F1322" s="2957"/>
    </row>
    <row r="1323" spans="1:6">
      <c r="A1323" s="2957" t="s">
        <v>3245</v>
      </c>
      <c r="B1323" s="2957" t="s">
        <v>3253</v>
      </c>
      <c r="C1323" s="2957">
        <v>1</v>
      </c>
      <c r="D1323" s="2957">
        <v>1303</v>
      </c>
      <c r="E1323" s="2958">
        <v>90.96</v>
      </c>
      <c r="F1323" s="2957"/>
    </row>
    <row r="1324" spans="1:6">
      <c r="A1324" s="2957" t="s">
        <v>3245</v>
      </c>
      <c r="B1324" s="2957" t="s">
        <v>3253</v>
      </c>
      <c r="C1324" s="2957">
        <v>1</v>
      </c>
      <c r="D1324" s="2957">
        <v>1304</v>
      </c>
      <c r="E1324" s="2958">
        <v>93.04</v>
      </c>
      <c r="F1324" s="2957"/>
    </row>
    <row r="1325" spans="1:6">
      <c r="A1325" s="2957" t="s">
        <v>3245</v>
      </c>
      <c r="B1325" s="2957" t="s">
        <v>3253</v>
      </c>
      <c r="C1325" s="2957">
        <v>1</v>
      </c>
      <c r="D1325" s="2957">
        <v>1401</v>
      </c>
      <c r="E1325" s="2958">
        <v>93.04</v>
      </c>
      <c r="F1325" s="2957"/>
    </row>
    <row r="1326" spans="1:6">
      <c r="A1326" s="2957" t="s">
        <v>3245</v>
      </c>
      <c r="B1326" s="2957" t="s">
        <v>3253</v>
      </c>
      <c r="C1326" s="2957">
        <v>1</v>
      </c>
      <c r="D1326" s="2957">
        <v>1402</v>
      </c>
      <c r="E1326" s="2958">
        <v>90.96</v>
      </c>
      <c r="F1326" s="2957"/>
    </row>
    <row r="1327" spans="1:6">
      <c r="A1327" s="2957" t="s">
        <v>3245</v>
      </c>
      <c r="B1327" s="2957" t="s">
        <v>3253</v>
      </c>
      <c r="C1327" s="2957">
        <v>1</v>
      </c>
      <c r="D1327" s="2957">
        <v>1403</v>
      </c>
      <c r="E1327" s="2958">
        <v>90.96</v>
      </c>
      <c r="F1327" s="2957"/>
    </row>
    <row r="1328" spans="1:6">
      <c r="A1328" s="2957" t="s">
        <v>3245</v>
      </c>
      <c r="B1328" s="2957" t="s">
        <v>3253</v>
      </c>
      <c r="C1328" s="2957">
        <v>1</v>
      </c>
      <c r="D1328" s="2957">
        <v>1404</v>
      </c>
      <c r="E1328" s="2958">
        <v>93.04</v>
      </c>
      <c r="F1328" s="2957"/>
    </row>
    <row r="1329" spans="1:6">
      <c r="A1329" s="2957" t="s">
        <v>3245</v>
      </c>
      <c r="B1329" s="2957" t="s">
        <v>3253</v>
      </c>
      <c r="C1329" s="2957">
        <v>1</v>
      </c>
      <c r="D1329" s="2957">
        <v>1501</v>
      </c>
      <c r="E1329" s="2958">
        <v>93.04</v>
      </c>
      <c r="F1329" s="2957"/>
    </row>
    <row r="1330" spans="1:6">
      <c r="A1330" s="2957" t="s">
        <v>3245</v>
      </c>
      <c r="B1330" s="2957" t="s">
        <v>3253</v>
      </c>
      <c r="C1330" s="2957">
        <v>1</v>
      </c>
      <c r="D1330" s="2957">
        <v>1502</v>
      </c>
      <c r="E1330" s="2958">
        <v>90.96</v>
      </c>
      <c r="F1330" s="2957"/>
    </row>
    <row r="1331" spans="1:6">
      <c r="A1331" s="2957" t="s">
        <v>3245</v>
      </c>
      <c r="B1331" s="2957" t="s">
        <v>3253</v>
      </c>
      <c r="C1331" s="2957">
        <v>1</v>
      </c>
      <c r="D1331" s="2957">
        <v>1503</v>
      </c>
      <c r="E1331" s="2958">
        <v>90.96</v>
      </c>
      <c r="F1331" s="2957"/>
    </row>
    <row r="1332" spans="1:6">
      <c r="A1332" s="2957" t="s">
        <v>3245</v>
      </c>
      <c r="B1332" s="2957" t="s">
        <v>3253</v>
      </c>
      <c r="C1332" s="2957">
        <v>1</v>
      </c>
      <c r="D1332" s="2957">
        <v>1504</v>
      </c>
      <c r="E1332" s="2958">
        <v>93.04</v>
      </c>
      <c r="F1332" s="2957"/>
    </row>
    <row r="1333" spans="1:6">
      <c r="A1333" s="2957" t="s">
        <v>3245</v>
      </c>
      <c r="B1333" s="2957" t="s">
        <v>3253</v>
      </c>
      <c r="C1333" s="2957">
        <v>1</v>
      </c>
      <c r="D1333" s="2957">
        <v>1601</v>
      </c>
      <c r="E1333" s="2958">
        <v>93.04</v>
      </c>
      <c r="F1333" s="2957"/>
    </row>
    <row r="1334" spans="1:6">
      <c r="A1334" s="2957" t="s">
        <v>3245</v>
      </c>
      <c r="B1334" s="2957" t="s">
        <v>3253</v>
      </c>
      <c r="C1334" s="2957">
        <v>1</v>
      </c>
      <c r="D1334" s="2957">
        <v>1602</v>
      </c>
      <c r="E1334" s="2958">
        <v>90.96</v>
      </c>
      <c r="F1334" s="2957"/>
    </row>
    <row r="1335" spans="1:6">
      <c r="A1335" s="2957" t="s">
        <v>3245</v>
      </c>
      <c r="B1335" s="2957" t="s">
        <v>3253</v>
      </c>
      <c r="C1335" s="2957">
        <v>1</v>
      </c>
      <c r="D1335" s="2957">
        <v>1603</v>
      </c>
      <c r="E1335" s="2958">
        <v>90.96</v>
      </c>
      <c r="F1335" s="2957"/>
    </row>
    <row r="1336" spans="1:6">
      <c r="A1336" s="2957" t="s">
        <v>3245</v>
      </c>
      <c r="B1336" s="2957" t="s">
        <v>3253</v>
      </c>
      <c r="C1336" s="2957">
        <v>1</v>
      </c>
      <c r="D1336" s="2957">
        <v>1604</v>
      </c>
      <c r="E1336" s="2958">
        <v>93.04</v>
      </c>
      <c r="F1336" s="2957"/>
    </row>
    <row r="1337" spans="1:6">
      <c r="A1337" s="2957" t="s">
        <v>3245</v>
      </c>
      <c r="B1337" s="2957" t="s">
        <v>3253</v>
      </c>
      <c r="C1337" s="2957">
        <v>1</v>
      </c>
      <c r="D1337" s="2957">
        <v>1701</v>
      </c>
      <c r="E1337" s="2958">
        <v>93.04</v>
      </c>
      <c r="F1337" s="2957"/>
    </row>
    <row r="1338" spans="1:6">
      <c r="A1338" s="2957" t="s">
        <v>3245</v>
      </c>
      <c r="B1338" s="2957" t="s">
        <v>3253</v>
      </c>
      <c r="C1338" s="2957">
        <v>1</v>
      </c>
      <c r="D1338" s="2957">
        <v>1702</v>
      </c>
      <c r="E1338" s="2958">
        <v>90.96</v>
      </c>
      <c r="F1338" s="2957"/>
    </row>
    <row r="1339" spans="1:6">
      <c r="A1339" s="2957" t="s">
        <v>3245</v>
      </c>
      <c r="B1339" s="2957" t="s">
        <v>3253</v>
      </c>
      <c r="C1339" s="2957">
        <v>1</v>
      </c>
      <c r="D1339" s="2957">
        <v>1703</v>
      </c>
      <c r="E1339" s="2958">
        <v>90.96</v>
      </c>
      <c r="F1339" s="2957"/>
    </row>
    <row r="1340" spans="1:6">
      <c r="A1340" s="2957" t="s">
        <v>3245</v>
      </c>
      <c r="B1340" s="2957" t="s">
        <v>3253</v>
      </c>
      <c r="C1340" s="2957">
        <v>1</v>
      </c>
      <c r="D1340" s="2957">
        <v>1704</v>
      </c>
      <c r="E1340" s="2958">
        <v>93.04</v>
      </c>
      <c r="F1340" s="2957"/>
    </row>
    <row r="1341" spans="1:6">
      <c r="A1341" s="2957" t="s">
        <v>3245</v>
      </c>
      <c r="B1341" s="2957" t="s">
        <v>3253</v>
      </c>
      <c r="C1341" s="2957">
        <v>1</v>
      </c>
      <c r="D1341" s="2957">
        <v>1801</v>
      </c>
      <c r="E1341" s="2958">
        <v>93.04</v>
      </c>
      <c r="F1341" s="2957"/>
    </row>
    <row r="1342" spans="1:6">
      <c r="A1342" s="2957" t="s">
        <v>3245</v>
      </c>
      <c r="B1342" s="2957" t="s">
        <v>3253</v>
      </c>
      <c r="C1342" s="2957">
        <v>1</v>
      </c>
      <c r="D1342" s="2957">
        <v>1802</v>
      </c>
      <c r="E1342" s="2958">
        <v>90.96</v>
      </c>
      <c r="F1342" s="2957"/>
    </row>
    <row r="1343" spans="1:6">
      <c r="A1343" s="2957" t="s">
        <v>3245</v>
      </c>
      <c r="B1343" s="2957" t="s">
        <v>3253</v>
      </c>
      <c r="C1343" s="2957">
        <v>1</v>
      </c>
      <c r="D1343" s="2957">
        <v>1803</v>
      </c>
      <c r="E1343" s="2958">
        <v>90.96</v>
      </c>
      <c r="F1343" s="2957"/>
    </row>
    <row r="1344" spans="1:6">
      <c r="A1344" s="2957" t="s">
        <v>3245</v>
      </c>
      <c r="B1344" s="2957" t="s">
        <v>3253</v>
      </c>
      <c r="C1344" s="2957">
        <v>1</v>
      </c>
      <c r="D1344" s="2957">
        <v>1804</v>
      </c>
      <c r="E1344" s="2958">
        <v>93.04</v>
      </c>
      <c r="F1344" s="2957"/>
    </row>
    <row r="1345" spans="1:6">
      <c r="A1345" s="2957" t="s">
        <v>3245</v>
      </c>
      <c r="B1345" s="2957" t="s">
        <v>3253</v>
      </c>
      <c r="C1345" s="2957">
        <v>1</v>
      </c>
      <c r="D1345" s="2957">
        <v>1901</v>
      </c>
      <c r="E1345" s="2958">
        <v>93.04</v>
      </c>
      <c r="F1345" s="2957"/>
    </row>
    <row r="1346" spans="1:6">
      <c r="A1346" s="2957" t="s">
        <v>3245</v>
      </c>
      <c r="B1346" s="2957" t="s">
        <v>3253</v>
      </c>
      <c r="C1346" s="2957">
        <v>1</v>
      </c>
      <c r="D1346" s="2957">
        <v>1902</v>
      </c>
      <c r="E1346" s="2958">
        <v>90.96</v>
      </c>
      <c r="F1346" s="2957"/>
    </row>
    <row r="1347" spans="1:6">
      <c r="A1347" s="2957" t="s">
        <v>3245</v>
      </c>
      <c r="B1347" s="2957" t="s">
        <v>3253</v>
      </c>
      <c r="C1347" s="2957">
        <v>1</v>
      </c>
      <c r="D1347" s="2957">
        <v>1903</v>
      </c>
      <c r="E1347" s="2958">
        <v>90.96</v>
      </c>
      <c r="F1347" s="2957"/>
    </row>
    <row r="1348" spans="1:6">
      <c r="A1348" s="2957" t="s">
        <v>3245</v>
      </c>
      <c r="B1348" s="2957" t="s">
        <v>3253</v>
      </c>
      <c r="C1348" s="2957">
        <v>1</v>
      </c>
      <c r="D1348" s="2957">
        <v>1904</v>
      </c>
      <c r="E1348" s="2958">
        <v>93.04</v>
      </c>
      <c r="F1348" s="2957"/>
    </row>
    <row r="1349" spans="1:6">
      <c r="A1349" s="2957" t="s">
        <v>3245</v>
      </c>
      <c r="B1349" s="2957" t="s">
        <v>3253</v>
      </c>
      <c r="C1349" s="2957">
        <v>1</v>
      </c>
      <c r="D1349" s="2957">
        <v>2001</v>
      </c>
      <c r="E1349" s="2958">
        <v>93.04</v>
      </c>
      <c r="F1349" s="2957"/>
    </row>
    <row r="1350" spans="1:6">
      <c r="A1350" s="2957" t="s">
        <v>3245</v>
      </c>
      <c r="B1350" s="2957" t="s">
        <v>3253</v>
      </c>
      <c r="C1350" s="2957">
        <v>1</v>
      </c>
      <c r="D1350" s="2957">
        <v>2002</v>
      </c>
      <c r="E1350" s="2958">
        <v>90.96</v>
      </c>
      <c r="F1350" s="2957"/>
    </row>
    <row r="1351" spans="1:6">
      <c r="A1351" s="2957" t="s">
        <v>3245</v>
      </c>
      <c r="B1351" s="2957" t="s">
        <v>3253</v>
      </c>
      <c r="C1351" s="2957">
        <v>1</v>
      </c>
      <c r="D1351" s="2957">
        <v>2003</v>
      </c>
      <c r="E1351" s="2958">
        <v>90.96</v>
      </c>
      <c r="F1351" s="2957"/>
    </row>
    <row r="1352" spans="1:6">
      <c r="A1352" s="2957" t="s">
        <v>3245</v>
      </c>
      <c r="B1352" s="2957" t="s">
        <v>3253</v>
      </c>
      <c r="C1352" s="2957">
        <v>1</v>
      </c>
      <c r="D1352" s="2957">
        <v>2004</v>
      </c>
      <c r="E1352" s="2958">
        <v>93.04</v>
      </c>
      <c r="F1352" s="2957"/>
    </row>
    <row r="1353" spans="1:6">
      <c r="A1353" s="2957" t="s">
        <v>3245</v>
      </c>
      <c r="B1353" s="2957" t="s">
        <v>3253</v>
      </c>
      <c r="C1353" s="2957">
        <v>1</v>
      </c>
      <c r="D1353" s="2957">
        <v>2101</v>
      </c>
      <c r="E1353" s="2958">
        <v>93.04</v>
      </c>
      <c r="F1353" s="2957"/>
    </row>
    <row r="1354" spans="1:6">
      <c r="A1354" s="2957" t="s">
        <v>3245</v>
      </c>
      <c r="B1354" s="2957" t="s">
        <v>3253</v>
      </c>
      <c r="C1354" s="2957">
        <v>1</v>
      </c>
      <c r="D1354" s="2957">
        <v>2102</v>
      </c>
      <c r="E1354" s="2958">
        <v>90.96</v>
      </c>
      <c r="F1354" s="2957"/>
    </row>
    <row r="1355" spans="1:6">
      <c r="A1355" s="2957" t="s">
        <v>3245</v>
      </c>
      <c r="B1355" s="2957" t="s">
        <v>3253</v>
      </c>
      <c r="C1355" s="2957">
        <v>1</v>
      </c>
      <c r="D1355" s="2957">
        <v>2103</v>
      </c>
      <c r="E1355" s="2958">
        <v>90.96</v>
      </c>
      <c r="F1355" s="2957"/>
    </row>
    <row r="1356" spans="1:6">
      <c r="A1356" s="2957" t="s">
        <v>3245</v>
      </c>
      <c r="B1356" s="2957" t="s">
        <v>3253</v>
      </c>
      <c r="C1356" s="2957">
        <v>1</v>
      </c>
      <c r="D1356" s="2957">
        <v>2104</v>
      </c>
      <c r="E1356" s="2958">
        <v>93.04</v>
      </c>
      <c r="F1356" s="2957"/>
    </row>
    <row r="1357" spans="1:6">
      <c r="A1357" s="2957" t="s">
        <v>3245</v>
      </c>
      <c r="B1357" s="2957" t="s">
        <v>3253</v>
      </c>
      <c r="C1357" s="2957">
        <v>1</v>
      </c>
      <c r="D1357" s="2957">
        <v>2201</v>
      </c>
      <c r="E1357" s="2958">
        <v>93.04</v>
      </c>
      <c r="F1357" s="2957"/>
    </row>
    <row r="1358" spans="1:6">
      <c r="A1358" s="2957" t="s">
        <v>3245</v>
      </c>
      <c r="B1358" s="2957" t="s">
        <v>3253</v>
      </c>
      <c r="C1358" s="2957">
        <v>1</v>
      </c>
      <c r="D1358" s="2957">
        <v>2202</v>
      </c>
      <c r="E1358" s="2958">
        <v>90.96</v>
      </c>
      <c r="F1358" s="2957"/>
    </row>
    <row r="1359" spans="1:6">
      <c r="A1359" s="2957" t="s">
        <v>3245</v>
      </c>
      <c r="B1359" s="2957" t="s">
        <v>3253</v>
      </c>
      <c r="C1359" s="2957">
        <v>1</v>
      </c>
      <c r="D1359" s="2957">
        <v>2203</v>
      </c>
      <c r="E1359" s="2958">
        <v>90.96</v>
      </c>
      <c r="F1359" s="2957"/>
    </row>
    <row r="1360" spans="1:6">
      <c r="A1360" s="2957" t="s">
        <v>3245</v>
      </c>
      <c r="B1360" s="2957" t="s">
        <v>3253</v>
      </c>
      <c r="C1360" s="2957">
        <v>1</v>
      </c>
      <c r="D1360" s="2957">
        <v>2204</v>
      </c>
      <c r="E1360" s="2958">
        <v>93.04</v>
      </c>
      <c r="F1360" s="2957"/>
    </row>
    <row r="1361" spans="1:6">
      <c r="A1361" s="2957" t="s">
        <v>3245</v>
      </c>
      <c r="B1361" s="2957" t="s">
        <v>3253</v>
      </c>
      <c r="C1361" s="2957">
        <v>1</v>
      </c>
      <c r="D1361" s="2957">
        <v>2301</v>
      </c>
      <c r="E1361" s="2958">
        <v>93.04</v>
      </c>
      <c r="F1361" s="2957"/>
    </row>
    <row r="1362" spans="1:6">
      <c r="A1362" s="2957" t="s">
        <v>3245</v>
      </c>
      <c r="B1362" s="2957" t="s">
        <v>3253</v>
      </c>
      <c r="C1362" s="2957">
        <v>1</v>
      </c>
      <c r="D1362" s="2957">
        <v>2302</v>
      </c>
      <c r="E1362" s="2958">
        <v>90.96</v>
      </c>
      <c r="F1362" s="2957"/>
    </row>
    <row r="1363" spans="1:6">
      <c r="A1363" s="2957" t="s">
        <v>3245</v>
      </c>
      <c r="B1363" s="2957" t="s">
        <v>3253</v>
      </c>
      <c r="C1363" s="2957">
        <v>1</v>
      </c>
      <c r="D1363" s="2957">
        <v>2303</v>
      </c>
      <c r="E1363" s="2958">
        <v>90.96</v>
      </c>
      <c r="F1363" s="2957"/>
    </row>
    <row r="1364" spans="1:6">
      <c r="A1364" s="2957" t="s">
        <v>3245</v>
      </c>
      <c r="B1364" s="2957" t="s">
        <v>3253</v>
      </c>
      <c r="C1364" s="2957">
        <v>1</v>
      </c>
      <c r="D1364" s="2957">
        <v>2304</v>
      </c>
      <c r="E1364" s="2958">
        <v>93.04</v>
      </c>
      <c r="F1364" s="2957"/>
    </row>
    <row r="1365" spans="1:6">
      <c r="A1365" s="2957" t="s">
        <v>3245</v>
      </c>
      <c r="B1365" s="2957" t="s">
        <v>3253</v>
      </c>
      <c r="C1365" s="2957">
        <v>1</v>
      </c>
      <c r="D1365" s="2957">
        <v>2401</v>
      </c>
      <c r="E1365" s="2958">
        <v>93.04</v>
      </c>
      <c r="F1365" s="2957"/>
    </row>
    <row r="1366" spans="1:6">
      <c r="A1366" s="2957" t="s">
        <v>3245</v>
      </c>
      <c r="B1366" s="2957" t="s">
        <v>3253</v>
      </c>
      <c r="C1366" s="2957">
        <v>1</v>
      </c>
      <c r="D1366" s="2957">
        <v>2402</v>
      </c>
      <c r="E1366" s="2958">
        <v>90.96</v>
      </c>
      <c r="F1366" s="2957"/>
    </row>
    <row r="1367" spans="1:6">
      <c r="A1367" s="2957" t="s">
        <v>3245</v>
      </c>
      <c r="B1367" s="2957" t="s">
        <v>3253</v>
      </c>
      <c r="C1367" s="2957">
        <v>1</v>
      </c>
      <c r="D1367" s="2957">
        <v>2403</v>
      </c>
      <c r="E1367" s="2958">
        <v>90.96</v>
      </c>
      <c r="F1367" s="2957"/>
    </row>
    <row r="1368" spans="1:6">
      <c r="A1368" s="2957" t="s">
        <v>3245</v>
      </c>
      <c r="B1368" s="2957" t="s">
        <v>3253</v>
      </c>
      <c r="C1368" s="2957">
        <v>1</v>
      </c>
      <c r="D1368" s="2957">
        <v>2404</v>
      </c>
      <c r="E1368" s="2958">
        <v>93.04</v>
      </c>
      <c r="F1368" s="2957"/>
    </row>
    <row r="1369" spans="1:6">
      <c r="A1369" s="2957" t="s">
        <v>3245</v>
      </c>
      <c r="B1369" s="2957" t="s">
        <v>3253</v>
      </c>
      <c r="C1369" s="2957">
        <v>1</v>
      </c>
      <c r="D1369" s="2957">
        <v>2501</v>
      </c>
      <c r="E1369" s="2958">
        <v>93.04</v>
      </c>
      <c r="F1369" s="2957"/>
    </row>
    <row r="1370" spans="1:6">
      <c r="A1370" s="2957" t="s">
        <v>3245</v>
      </c>
      <c r="B1370" s="2957" t="s">
        <v>3253</v>
      </c>
      <c r="C1370" s="2957">
        <v>1</v>
      </c>
      <c r="D1370" s="2957">
        <v>2502</v>
      </c>
      <c r="E1370" s="2958">
        <v>90.96</v>
      </c>
      <c r="F1370" s="2957"/>
    </row>
    <row r="1371" spans="1:6">
      <c r="A1371" s="2957" t="s">
        <v>3245</v>
      </c>
      <c r="B1371" s="2957" t="s">
        <v>3253</v>
      </c>
      <c r="C1371" s="2957">
        <v>1</v>
      </c>
      <c r="D1371" s="2957">
        <v>2503</v>
      </c>
      <c r="E1371" s="2958">
        <v>90.96</v>
      </c>
      <c r="F1371" s="2957"/>
    </row>
    <row r="1372" spans="1:6">
      <c r="A1372" s="2957" t="s">
        <v>3245</v>
      </c>
      <c r="B1372" s="2957" t="s">
        <v>3253</v>
      </c>
      <c r="C1372" s="2957">
        <v>1</v>
      </c>
      <c r="D1372" s="2957">
        <v>2504</v>
      </c>
      <c r="E1372" s="2958">
        <v>93.04</v>
      </c>
      <c r="F1372" s="2957"/>
    </row>
    <row r="1373" spans="1:6">
      <c r="A1373" s="2957" t="s">
        <v>3245</v>
      </c>
      <c r="B1373" s="2957" t="s">
        <v>3253</v>
      </c>
      <c r="C1373" s="2957">
        <v>1</v>
      </c>
      <c r="D1373" s="2957">
        <v>2601</v>
      </c>
      <c r="E1373" s="2958">
        <v>93.04</v>
      </c>
      <c r="F1373" s="2957"/>
    </row>
    <row r="1374" spans="1:6">
      <c r="A1374" s="2957" t="s">
        <v>3245</v>
      </c>
      <c r="B1374" s="2957" t="s">
        <v>3253</v>
      </c>
      <c r="C1374" s="2957">
        <v>1</v>
      </c>
      <c r="D1374" s="2957">
        <v>2602</v>
      </c>
      <c r="E1374" s="2958">
        <v>90.96</v>
      </c>
      <c r="F1374" s="2957"/>
    </row>
    <row r="1375" spans="1:6">
      <c r="A1375" s="2957" t="s">
        <v>3245</v>
      </c>
      <c r="B1375" s="2957" t="s">
        <v>3253</v>
      </c>
      <c r="C1375" s="2957">
        <v>1</v>
      </c>
      <c r="D1375" s="2957">
        <v>2603</v>
      </c>
      <c r="E1375" s="2958">
        <v>90.96</v>
      </c>
      <c r="F1375" s="2957"/>
    </row>
    <row r="1376" spans="1:6">
      <c r="A1376" s="2957" t="s">
        <v>3245</v>
      </c>
      <c r="B1376" s="2957" t="s">
        <v>3253</v>
      </c>
      <c r="C1376" s="2957">
        <v>1</v>
      </c>
      <c r="D1376" s="2957">
        <v>2604</v>
      </c>
      <c r="E1376" s="2958">
        <v>93.04</v>
      </c>
      <c r="F1376" s="2957"/>
    </row>
    <row r="1377" spans="1:7">
      <c r="A1377" s="2957" t="s">
        <v>3245</v>
      </c>
      <c r="B1377" s="2957" t="s">
        <v>3253</v>
      </c>
      <c r="C1377" s="2957">
        <v>1</v>
      </c>
      <c r="D1377" s="2957">
        <v>2701</v>
      </c>
      <c r="E1377" s="2958">
        <v>93.04</v>
      </c>
      <c r="F1377" s="2957"/>
    </row>
    <row r="1378" spans="1:7">
      <c r="A1378" s="2957" t="s">
        <v>3245</v>
      </c>
      <c r="B1378" s="2957" t="s">
        <v>3253</v>
      </c>
      <c r="C1378" s="2957">
        <v>1</v>
      </c>
      <c r="D1378" s="2957">
        <v>2702</v>
      </c>
      <c r="E1378" s="2958">
        <v>90.96</v>
      </c>
      <c r="F1378" s="2957"/>
    </row>
    <row r="1379" spans="1:7">
      <c r="A1379" s="2957" t="s">
        <v>3245</v>
      </c>
      <c r="B1379" s="2957" t="s">
        <v>3253</v>
      </c>
      <c r="C1379" s="2957">
        <v>1</v>
      </c>
      <c r="D1379" s="2957">
        <v>2703</v>
      </c>
      <c r="E1379" s="2958">
        <v>90.96</v>
      </c>
      <c r="F1379" s="2957"/>
    </row>
    <row r="1380" spans="1:7">
      <c r="A1380" s="2957" t="s">
        <v>3245</v>
      </c>
      <c r="B1380" s="2957" t="s">
        <v>3253</v>
      </c>
      <c r="C1380" s="2957">
        <v>1</v>
      </c>
      <c r="D1380" s="2957">
        <v>2704</v>
      </c>
      <c r="E1380" s="2958">
        <v>93.04</v>
      </c>
      <c r="F1380" s="2957"/>
    </row>
    <row r="1381" spans="1:7">
      <c r="A1381" s="2957" t="s">
        <v>3245</v>
      </c>
      <c r="B1381" s="2957" t="s">
        <v>3253</v>
      </c>
      <c r="C1381" s="2957">
        <v>1</v>
      </c>
      <c r="D1381" s="2957">
        <v>2801</v>
      </c>
      <c r="E1381" s="2958">
        <v>93.04</v>
      </c>
      <c r="F1381" s="2957"/>
    </row>
    <row r="1382" spans="1:7">
      <c r="A1382" s="2957" t="s">
        <v>3245</v>
      </c>
      <c r="B1382" s="2957" t="s">
        <v>3253</v>
      </c>
      <c r="C1382" s="2957">
        <v>1</v>
      </c>
      <c r="D1382" s="2957">
        <v>2802</v>
      </c>
      <c r="E1382" s="2958">
        <v>90.96</v>
      </c>
      <c r="F1382" s="2957"/>
    </row>
    <row r="1383" spans="1:7">
      <c r="A1383" s="2957" t="s">
        <v>3245</v>
      </c>
      <c r="B1383" s="2957" t="s">
        <v>3253</v>
      </c>
      <c r="C1383" s="2957">
        <v>1</v>
      </c>
      <c r="D1383" s="2957">
        <v>2803</v>
      </c>
      <c r="E1383" s="2958">
        <v>90.96</v>
      </c>
      <c r="F1383" s="2957"/>
    </row>
    <row r="1384" spans="1:7">
      <c r="A1384" s="2957" t="s">
        <v>3245</v>
      </c>
      <c r="B1384" s="2957" t="s">
        <v>3253</v>
      </c>
      <c r="C1384" s="2957">
        <v>1</v>
      </c>
      <c r="D1384" s="2957">
        <v>2804</v>
      </c>
      <c r="E1384" s="2958">
        <v>93.04</v>
      </c>
      <c r="F1384" s="2957"/>
    </row>
    <row r="1385" spans="1:7">
      <c r="A1385" s="2957" t="s">
        <v>3245</v>
      </c>
      <c r="B1385" s="2957" t="s">
        <v>3253</v>
      </c>
      <c r="C1385" s="2957">
        <v>1</v>
      </c>
      <c r="D1385" s="2957">
        <v>2901</v>
      </c>
      <c r="E1385" s="2958">
        <v>93.04</v>
      </c>
      <c r="F1385" s="2957"/>
    </row>
    <row r="1386" spans="1:7">
      <c r="A1386" s="2957" t="s">
        <v>3245</v>
      </c>
      <c r="B1386" s="2957" t="s">
        <v>3253</v>
      </c>
      <c r="C1386" s="2957">
        <v>1</v>
      </c>
      <c r="D1386" s="2957">
        <v>2902</v>
      </c>
      <c r="E1386" s="2958">
        <v>90.96</v>
      </c>
      <c r="F1386" s="2957"/>
    </row>
    <row r="1387" spans="1:7">
      <c r="A1387" s="2957" t="s">
        <v>3245</v>
      </c>
      <c r="B1387" s="2957" t="s">
        <v>3253</v>
      </c>
      <c r="C1387" s="2957">
        <v>1</v>
      </c>
      <c r="D1387" s="2957">
        <v>2903</v>
      </c>
      <c r="E1387" s="2958">
        <v>90.96</v>
      </c>
      <c r="F1387" s="2957"/>
    </row>
    <row r="1388" spans="1:7">
      <c r="A1388" s="2957" t="s">
        <v>3245</v>
      </c>
      <c r="B1388" s="2957" t="s">
        <v>3253</v>
      </c>
      <c r="C1388" s="2957">
        <v>1</v>
      </c>
      <c r="D1388" s="2957">
        <v>2904</v>
      </c>
      <c r="E1388" s="2958">
        <v>93.04</v>
      </c>
      <c r="F1388" s="2957"/>
    </row>
    <row r="1389" spans="1:7">
      <c r="A1389" s="2957" t="s">
        <v>3245</v>
      </c>
      <c r="B1389" s="2957" t="s">
        <v>3253</v>
      </c>
      <c r="C1389" s="2957">
        <v>1</v>
      </c>
      <c r="D1389" s="2957">
        <v>3001</v>
      </c>
      <c r="E1389" s="2958">
        <v>93.04</v>
      </c>
      <c r="F1389" s="2957"/>
    </row>
    <row r="1390" spans="1:7">
      <c r="A1390" s="2957" t="s">
        <v>3245</v>
      </c>
      <c r="B1390" s="2957" t="s">
        <v>3253</v>
      </c>
      <c r="C1390" s="2957">
        <v>1</v>
      </c>
      <c r="D1390" s="2957">
        <v>3002</v>
      </c>
      <c r="E1390" s="2958">
        <v>90.96</v>
      </c>
      <c r="F1390" s="2957"/>
    </row>
    <row r="1391" spans="1:7">
      <c r="A1391" s="2957" t="s">
        <v>3245</v>
      </c>
      <c r="B1391" s="2957" t="s">
        <v>3253</v>
      </c>
      <c r="C1391" s="2957">
        <v>1</v>
      </c>
      <c r="D1391" s="2957">
        <v>3003</v>
      </c>
      <c r="E1391" s="2958">
        <v>90.96</v>
      </c>
      <c r="F1391" s="2957"/>
      <c r="G1391" s="2980">
        <v>13</v>
      </c>
    </row>
    <row r="1392" spans="1:7">
      <c r="A1392" s="2957" t="s">
        <v>3245</v>
      </c>
      <c r="B1392" s="2957" t="s">
        <v>3253</v>
      </c>
      <c r="C1392" s="2957">
        <v>1</v>
      </c>
      <c r="D1392" s="2967">
        <v>3004</v>
      </c>
      <c r="E1392" s="2958">
        <v>93.04</v>
      </c>
      <c r="F1392" s="2957"/>
      <c r="G1392" s="2980">
        <v>11040</v>
      </c>
    </row>
    <row r="1393" spans="1:6">
      <c r="A1393" s="2957" t="s">
        <v>3245</v>
      </c>
      <c r="B1393" s="2957" t="s">
        <v>3254</v>
      </c>
      <c r="C1393" s="2957">
        <v>1</v>
      </c>
      <c r="D1393" s="2957">
        <v>101</v>
      </c>
      <c r="E1393" s="2958">
        <v>122.31</v>
      </c>
      <c r="F1393" s="2957"/>
    </row>
    <row r="1394" spans="1:6">
      <c r="A1394" s="2957" t="s">
        <v>3245</v>
      </c>
      <c r="B1394" s="2957" t="s">
        <v>3254</v>
      </c>
      <c r="C1394" s="2957">
        <v>1</v>
      </c>
      <c r="D1394" s="2957">
        <v>102</v>
      </c>
      <c r="E1394" s="2958">
        <v>88.66</v>
      </c>
      <c r="F1394" s="2957"/>
    </row>
    <row r="1395" spans="1:6">
      <c r="A1395" s="2957" t="s">
        <v>3245</v>
      </c>
      <c r="B1395" s="2957" t="s">
        <v>3254</v>
      </c>
      <c r="C1395" s="2957">
        <v>1</v>
      </c>
      <c r="D1395" s="2957">
        <v>103</v>
      </c>
      <c r="E1395" s="2958">
        <v>139.25</v>
      </c>
      <c r="F1395" s="2957"/>
    </row>
    <row r="1396" spans="1:6">
      <c r="A1396" s="2957" t="s">
        <v>3245</v>
      </c>
      <c r="B1396" s="2957" t="s">
        <v>3254</v>
      </c>
      <c r="C1396" s="2957">
        <v>1</v>
      </c>
      <c r="D1396" s="2957">
        <v>201</v>
      </c>
      <c r="E1396" s="2958">
        <v>122.31</v>
      </c>
      <c r="F1396" s="2957"/>
    </row>
    <row r="1397" spans="1:6">
      <c r="A1397" s="2957" t="s">
        <v>3245</v>
      </c>
      <c r="B1397" s="2957" t="s">
        <v>3254</v>
      </c>
      <c r="C1397" s="2957">
        <v>1</v>
      </c>
      <c r="D1397" s="2957">
        <v>202</v>
      </c>
      <c r="E1397" s="2958">
        <v>88.66</v>
      </c>
      <c r="F1397" s="2957"/>
    </row>
    <row r="1398" spans="1:6">
      <c r="A1398" s="2957" t="s">
        <v>3245</v>
      </c>
      <c r="B1398" s="2957" t="s">
        <v>3254</v>
      </c>
      <c r="C1398" s="2957">
        <v>1</v>
      </c>
      <c r="D1398" s="2957">
        <v>203</v>
      </c>
      <c r="E1398" s="2958">
        <v>139.25</v>
      </c>
      <c r="F1398" s="2957"/>
    </row>
    <row r="1399" spans="1:6">
      <c r="A1399" s="2957" t="s">
        <v>3245</v>
      </c>
      <c r="B1399" s="2957" t="s">
        <v>3254</v>
      </c>
      <c r="C1399" s="2957">
        <v>1</v>
      </c>
      <c r="D1399" s="2957">
        <v>301</v>
      </c>
      <c r="E1399" s="2958">
        <v>122.31</v>
      </c>
      <c r="F1399" s="2957"/>
    </row>
    <row r="1400" spans="1:6">
      <c r="A1400" s="2957" t="s">
        <v>3245</v>
      </c>
      <c r="B1400" s="2957" t="s">
        <v>3254</v>
      </c>
      <c r="C1400" s="2957">
        <v>1</v>
      </c>
      <c r="D1400" s="2957">
        <v>302</v>
      </c>
      <c r="E1400" s="2958">
        <v>88.66</v>
      </c>
      <c r="F1400" s="2957"/>
    </row>
    <row r="1401" spans="1:6">
      <c r="A1401" s="2957" t="s">
        <v>3245</v>
      </c>
      <c r="B1401" s="2957" t="s">
        <v>3254</v>
      </c>
      <c r="C1401" s="2957">
        <v>1</v>
      </c>
      <c r="D1401" s="2957">
        <v>303</v>
      </c>
      <c r="E1401" s="2958">
        <v>139.25</v>
      </c>
      <c r="F1401" s="2957"/>
    </row>
    <row r="1402" spans="1:6">
      <c r="A1402" s="2957" t="s">
        <v>3245</v>
      </c>
      <c r="B1402" s="2957" t="s">
        <v>3254</v>
      </c>
      <c r="C1402" s="2957">
        <v>1</v>
      </c>
      <c r="D1402" s="2957">
        <v>401</v>
      </c>
      <c r="E1402" s="2958">
        <v>122.31</v>
      </c>
      <c r="F1402" s="2957"/>
    </row>
    <row r="1403" spans="1:6">
      <c r="A1403" s="2957" t="s">
        <v>3245</v>
      </c>
      <c r="B1403" s="2957" t="s">
        <v>3254</v>
      </c>
      <c r="C1403" s="2957">
        <v>1</v>
      </c>
      <c r="D1403" s="2957">
        <v>402</v>
      </c>
      <c r="E1403" s="2958">
        <v>88.66</v>
      </c>
      <c r="F1403" s="2957"/>
    </row>
    <row r="1404" spans="1:6">
      <c r="A1404" s="2957" t="s">
        <v>3245</v>
      </c>
      <c r="B1404" s="2957" t="s">
        <v>3254</v>
      </c>
      <c r="C1404" s="2957">
        <v>1</v>
      </c>
      <c r="D1404" s="2957">
        <v>403</v>
      </c>
      <c r="E1404" s="2958">
        <v>139.25</v>
      </c>
      <c r="F1404" s="2957"/>
    </row>
    <row r="1405" spans="1:6">
      <c r="A1405" s="2957" t="s">
        <v>3245</v>
      </c>
      <c r="B1405" s="2957" t="s">
        <v>3254</v>
      </c>
      <c r="C1405" s="2957">
        <v>1</v>
      </c>
      <c r="D1405" s="2957">
        <v>501</v>
      </c>
      <c r="E1405" s="2958">
        <v>122.31</v>
      </c>
      <c r="F1405" s="2957"/>
    </row>
    <row r="1406" spans="1:6">
      <c r="A1406" s="2957" t="s">
        <v>3245</v>
      </c>
      <c r="B1406" s="2957" t="s">
        <v>3254</v>
      </c>
      <c r="C1406" s="2957">
        <v>1</v>
      </c>
      <c r="D1406" s="2957">
        <v>502</v>
      </c>
      <c r="E1406" s="2958">
        <v>88.66</v>
      </c>
      <c r="F1406" s="2957"/>
    </row>
    <row r="1407" spans="1:6">
      <c r="A1407" s="2957" t="s">
        <v>3245</v>
      </c>
      <c r="B1407" s="2957" t="s">
        <v>3254</v>
      </c>
      <c r="C1407" s="2957">
        <v>1</v>
      </c>
      <c r="D1407" s="2957">
        <v>503</v>
      </c>
      <c r="E1407" s="2958">
        <v>139.25</v>
      </c>
      <c r="F1407" s="2957"/>
    </row>
    <row r="1408" spans="1:6">
      <c r="A1408" s="2957" t="s">
        <v>3245</v>
      </c>
      <c r="B1408" s="2957" t="s">
        <v>3254</v>
      </c>
      <c r="C1408" s="2957">
        <v>1</v>
      </c>
      <c r="D1408" s="2957">
        <v>601</v>
      </c>
      <c r="E1408" s="2958">
        <v>122.31</v>
      </c>
      <c r="F1408" s="2957"/>
    </row>
    <row r="1409" spans="1:6">
      <c r="A1409" s="2957" t="s">
        <v>3245</v>
      </c>
      <c r="B1409" s="2957" t="s">
        <v>3254</v>
      </c>
      <c r="C1409" s="2957">
        <v>1</v>
      </c>
      <c r="D1409" s="2957">
        <v>602</v>
      </c>
      <c r="E1409" s="2958">
        <v>88.66</v>
      </c>
      <c r="F1409" s="2957"/>
    </row>
    <row r="1410" spans="1:6">
      <c r="A1410" s="2957" t="s">
        <v>3245</v>
      </c>
      <c r="B1410" s="2957" t="s">
        <v>3254</v>
      </c>
      <c r="C1410" s="2957">
        <v>1</v>
      </c>
      <c r="D1410" s="2957">
        <v>603</v>
      </c>
      <c r="E1410" s="2958">
        <v>139.25</v>
      </c>
      <c r="F1410" s="2957"/>
    </row>
    <row r="1411" spans="1:6">
      <c r="A1411" s="2957" t="s">
        <v>3245</v>
      </c>
      <c r="B1411" s="2957" t="s">
        <v>3254</v>
      </c>
      <c r="C1411" s="2957">
        <v>1</v>
      </c>
      <c r="D1411" s="2957">
        <v>701</v>
      </c>
      <c r="E1411" s="2958">
        <v>122.31</v>
      </c>
      <c r="F1411" s="2957"/>
    </row>
    <row r="1412" spans="1:6">
      <c r="A1412" s="2957" t="s">
        <v>3245</v>
      </c>
      <c r="B1412" s="2957" t="s">
        <v>3254</v>
      </c>
      <c r="C1412" s="2957">
        <v>1</v>
      </c>
      <c r="D1412" s="2957">
        <v>702</v>
      </c>
      <c r="E1412" s="2958">
        <v>88.66</v>
      </c>
      <c r="F1412" s="2957"/>
    </row>
    <row r="1413" spans="1:6">
      <c r="A1413" s="2957" t="s">
        <v>3245</v>
      </c>
      <c r="B1413" s="2957" t="s">
        <v>3254</v>
      </c>
      <c r="C1413" s="2957">
        <v>1</v>
      </c>
      <c r="D1413" s="2957">
        <v>703</v>
      </c>
      <c r="E1413" s="2958">
        <v>139.25</v>
      </c>
      <c r="F1413" s="2957"/>
    </row>
    <row r="1414" spans="1:6">
      <c r="A1414" s="2957" t="s">
        <v>3245</v>
      </c>
      <c r="B1414" s="2957" t="s">
        <v>3254</v>
      </c>
      <c r="C1414" s="2957">
        <v>1</v>
      </c>
      <c r="D1414" s="2957">
        <v>801</v>
      </c>
      <c r="E1414" s="2958">
        <v>122.31</v>
      </c>
      <c r="F1414" s="2957"/>
    </row>
    <row r="1415" spans="1:6">
      <c r="A1415" s="2957" t="s">
        <v>3245</v>
      </c>
      <c r="B1415" s="2957" t="s">
        <v>3254</v>
      </c>
      <c r="C1415" s="2957">
        <v>1</v>
      </c>
      <c r="D1415" s="2957">
        <v>802</v>
      </c>
      <c r="E1415" s="2958">
        <v>88.66</v>
      </c>
      <c r="F1415" s="2957"/>
    </row>
    <row r="1416" spans="1:6">
      <c r="A1416" s="2957" t="s">
        <v>3245</v>
      </c>
      <c r="B1416" s="2957" t="s">
        <v>3254</v>
      </c>
      <c r="C1416" s="2957">
        <v>1</v>
      </c>
      <c r="D1416" s="2957">
        <v>803</v>
      </c>
      <c r="E1416" s="2958">
        <v>139.25</v>
      </c>
      <c r="F1416" s="2957"/>
    </row>
    <row r="1417" spans="1:6">
      <c r="A1417" s="2957" t="s">
        <v>3245</v>
      </c>
      <c r="B1417" s="2957" t="s">
        <v>3254</v>
      </c>
      <c r="C1417" s="2957">
        <v>1</v>
      </c>
      <c r="D1417" s="2957">
        <v>901</v>
      </c>
      <c r="E1417" s="2958">
        <v>122.31</v>
      </c>
      <c r="F1417" s="2957"/>
    </row>
    <row r="1418" spans="1:6">
      <c r="A1418" s="2957" t="s">
        <v>3245</v>
      </c>
      <c r="B1418" s="2957" t="s">
        <v>3254</v>
      </c>
      <c r="C1418" s="2957">
        <v>1</v>
      </c>
      <c r="D1418" s="2957">
        <v>902</v>
      </c>
      <c r="E1418" s="2958">
        <v>88.66</v>
      </c>
      <c r="F1418" s="2957"/>
    </row>
    <row r="1419" spans="1:6">
      <c r="A1419" s="2957" t="s">
        <v>3245</v>
      </c>
      <c r="B1419" s="2957" t="s">
        <v>3254</v>
      </c>
      <c r="C1419" s="2957">
        <v>1</v>
      </c>
      <c r="D1419" s="2957">
        <v>903</v>
      </c>
      <c r="E1419" s="2958">
        <v>139.25</v>
      </c>
      <c r="F1419" s="2957"/>
    </row>
    <row r="1420" spans="1:6">
      <c r="A1420" s="2957" t="s">
        <v>3245</v>
      </c>
      <c r="B1420" s="2957" t="s">
        <v>3254</v>
      </c>
      <c r="C1420" s="2957">
        <v>1</v>
      </c>
      <c r="D1420" s="2957">
        <v>1001</v>
      </c>
      <c r="E1420" s="2958">
        <v>122.31</v>
      </c>
      <c r="F1420" s="2957"/>
    </row>
    <row r="1421" spans="1:6">
      <c r="A1421" s="2957" t="s">
        <v>3245</v>
      </c>
      <c r="B1421" s="2957" t="s">
        <v>3254</v>
      </c>
      <c r="C1421" s="2957">
        <v>1</v>
      </c>
      <c r="D1421" s="2957">
        <v>1002</v>
      </c>
      <c r="E1421" s="2958">
        <v>88.66</v>
      </c>
      <c r="F1421" s="2957"/>
    </row>
    <row r="1422" spans="1:6">
      <c r="A1422" s="2957" t="s">
        <v>3245</v>
      </c>
      <c r="B1422" s="2957" t="s">
        <v>3254</v>
      </c>
      <c r="C1422" s="2957">
        <v>1</v>
      </c>
      <c r="D1422" s="2957">
        <v>1003</v>
      </c>
      <c r="E1422" s="2958">
        <v>139.25</v>
      </c>
      <c r="F1422" s="2957"/>
    </row>
    <row r="1423" spans="1:6">
      <c r="A1423" s="2957" t="s">
        <v>3245</v>
      </c>
      <c r="B1423" s="2957" t="s">
        <v>3254</v>
      </c>
      <c r="C1423" s="2957">
        <v>1</v>
      </c>
      <c r="D1423" s="2957">
        <v>1101</v>
      </c>
      <c r="E1423" s="2958">
        <v>122.31</v>
      </c>
      <c r="F1423" s="2957"/>
    </row>
    <row r="1424" spans="1:6">
      <c r="A1424" s="2957" t="s">
        <v>3245</v>
      </c>
      <c r="B1424" s="2957" t="s">
        <v>3254</v>
      </c>
      <c r="C1424" s="2957">
        <v>1</v>
      </c>
      <c r="D1424" s="2957">
        <v>1102</v>
      </c>
      <c r="E1424" s="2958">
        <v>88.66</v>
      </c>
      <c r="F1424" s="2957"/>
    </row>
    <row r="1425" spans="1:6">
      <c r="A1425" s="2957" t="s">
        <v>3245</v>
      </c>
      <c r="B1425" s="2957" t="s">
        <v>3254</v>
      </c>
      <c r="C1425" s="2957">
        <v>1</v>
      </c>
      <c r="D1425" s="2957">
        <v>1103</v>
      </c>
      <c r="E1425" s="2958">
        <v>139.25</v>
      </c>
      <c r="F1425" s="2957"/>
    </row>
    <row r="1426" spans="1:6">
      <c r="A1426" s="2957" t="s">
        <v>3245</v>
      </c>
      <c r="B1426" s="2957" t="s">
        <v>3254</v>
      </c>
      <c r="C1426" s="2957">
        <v>1</v>
      </c>
      <c r="D1426" s="2957">
        <v>1201</v>
      </c>
      <c r="E1426" s="2958">
        <v>122.31</v>
      </c>
      <c r="F1426" s="2957"/>
    </row>
    <row r="1427" spans="1:6">
      <c r="A1427" s="2957" t="s">
        <v>3245</v>
      </c>
      <c r="B1427" s="2957" t="s">
        <v>3254</v>
      </c>
      <c r="C1427" s="2957">
        <v>1</v>
      </c>
      <c r="D1427" s="2957">
        <v>1202</v>
      </c>
      <c r="E1427" s="2958">
        <v>88.66</v>
      </c>
      <c r="F1427" s="2957"/>
    </row>
    <row r="1428" spans="1:6">
      <c r="A1428" s="2957" t="s">
        <v>3245</v>
      </c>
      <c r="B1428" s="2957" t="s">
        <v>3254</v>
      </c>
      <c r="C1428" s="2957">
        <v>1</v>
      </c>
      <c r="D1428" s="2957">
        <v>1203</v>
      </c>
      <c r="E1428" s="2958">
        <v>139.25</v>
      </c>
      <c r="F1428" s="2957"/>
    </row>
    <row r="1429" spans="1:6">
      <c r="A1429" s="2957" t="s">
        <v>3245</v>
      </c>
      <c r="B1429" s="2957" t="s">
        <v>3254</v>
      </c>
      <c r="C1429" s="2957">
        <v>1</v>
      </c>
      <c r="D1429" s="2957">
        <v>1301</v>
      </c>
      <c r="E1429" s="2958">
        <v>122.31</v>
      </c>
      <c r="F1429" s="2957"/>
    </row>
    <row r="1430" spans="1:6">
      <c r="A1430" s="2957" t="s">
        <v>3245</v>
      </c>
      <c r="B1430" s="2957" t="s">
        <v>3254</v>
      </c>
      <c r="C1430" s="2957">
        <v>1</v>
      </c>
      <c r="D1430" s="2957">
        <v>1302</v>
      </c>
      <c r="E1430" s="2958">
        <v>88.66</v>
      </c>
      <c r="F1430" s="2957"/>
    </row>
    <row r="1431" spans="1:6">
      <c r="A1431" s="2957" t="s">
        <v>3245</v>
      </c>
      <c r="B1431" s="2957" t="s">
        <v>3254</v>
      </c>
      <c r="C1431" s="2957">
        <v>1</v>
      </c>
      <c r="D1431" s="2957">
        <v>1303</v>
      </c>
      <c r="E1431" s="2958">
        <v>139.25</v>
      </c>
      <c r="F1431" s="2957"/>
    </row>
    <row r="1432" spans="1:6">
      <c r="A1432" s="2957" t="s">
        <v>3245</v>
      </c>
      <c r="B1432" s="2957" t="s">
        <v>3254</v>
      </c>
      <c r="C1432" s="2957">
        <v>1</v>
      </c>
      <c r="D1432" s="2957">
        <v>1401</v>
      </c>
      <c r="E1432" s="2958">
        <v>122.31</v>
      </c>
      <c r="F1432" s="2957"/>
    </row>
    <row r="1433" spans="1:6">
      <c r="A1433" s="2957" t="s">
        <v>3245</v>
      </c>
      <c r="B1433" s="2957" t="s">
        <v>3254</v>
      </c>
      <c r="C1433" s="2957">
        <v>1</v>
      </c>
      <c r="D1433" s="2957">
        <v>1402</v>
      </c>
      <c r="E1433" s="2958">
        <v>88.66</v>
      </c>
      <c r="F1433" s="2957"/>
    </row>
    <row r="1434" spans="1:6">
      <c r="A1434" s="2957" t="s">
        <v>3245</v>
      </c>
      <c r="B1434" s="2957" t="s">
        <v>3254</v>
      </c>
      <c r="C1434" s="2957">
        <v>1</v>
      </c>
      <c r="D1434" s="2957">
        <v>1403</v>
      </c>
      <c r="E1434" s="2958">
        <v>139.25</v>
      </c>
      <c r="F1434" s="2957"/>
    </row>
    <row r="1435" spans="1:6">
      <c r="A1435" s="2957" t="s">
        <v>3245</v>
      </c>
      <c r="B1435" s="2957" t="s">
        <v>3254</v>
      </c>
      <c r="C1435" s="2957">
        <v>1</v>
      </c>
      <c r="D1435" s="2957">
        <v>1501</v>
      </c>
      <c r="E1435" s="2958">
        <v>122.31</v>
      </c>
      <c r="F1435" s="2957"/>
    </row>
    <row r="1436" spans="1:6">
      <c r="A1436" s="2957" t="s">
        <v>3245</v>
      </c>
      <c r="B1436" s="2957" t="s">
        <v>3254</v>
      </c>
      <c r="C1436" s="2957">
        <v>1</v>
      </c>
      <c r="D1436" s="2957">
        <v>1502</v>
      </c>
      <c r="E1436" s="2958">
        <v>88.66</v>
      </c>
      <c r="F1436" s="2957"/>
    </row>
    <row r="1437" spans="1:6">
      <c r="A1437" s="2957" t="s">
        <v>3245</v>
      </c>
      <c r="B1437" s="2957" t="s">
        <v>3254</v>
      </c>
      <c r="C1437" s="2957">
        <v>1</v>
      </c>
      <c r="D1437" s="2957">
        <v>1503</v>
      </c>
      <c r="E1437" s="2958">
        <v>139.25</v>
      </c>
      <c r="F1437" s="2957"/>
    </row>
    <row r="1438" spans="1:6">
      <c r="A1438" s="2957" t="s">
        <v>3245</v>
      </c>
      <c r="B1438" s="2957" t="s">
        <v>3254</v>
      </c>
      <c r="C1438" s="2957">
        <v>1</v>
      </c>
      <c r="D1438" s="2957">
        <v>1601</v>
      </c>
      <c r="E1438" s="2958">
        <v>122.31</v>
      </c>
      <c r="F1438" s="2957"/>
    </row>
    <row r="1439" spans="1:6">
      <c r="A1439" s="2957" t="s">
        <v>3245</v>
      </c>
      <c r="B1439" s="2957" t="s">
        <v>3254</v>
      </c>
      <c r="C1439" s="2957">
        <v>1</v>
      </c>
      <c r="D1439" s="2957">
        <v>1602</v>
      </c>
      <c r="E1439" s="2958">
        <v>88.66</v>
      </c>
      <c r="F1439" s="2957"/>
    </row>
    <row r="1440" spans="1:6">
      <c r="A1440" s="2957" t="s">
        <v>3245</v>
      </c>
      <c r="B1440" s="2957" t="s">
        <v>3254</v>
      </c>
      <c r="C1440" s="2957">
        <v>1</v>
      </c>
      <c r="D1440" s="2957">
        <v>1603</v>
      </c>
      <c r="E1440" s="2958">
        <v>139.25</v>
      </c>
      <c r="F1440" s="2957"/>
    </row>
    <row r="1441" spans="1:7">
      <c r="A1441" s="2957" t="s">
        <v>3245</v>
      </c>
      <c r="B1441" s="2957" t="s">
        <v>3254</v>
      </c>
      <c r="C1441" s="2957">
        <v>1</v>
      </c>
      <c r="D1441" s="2957">
        <v>1701</v>
      </c>
      <c r="E1441" s="2958">
        <v>122.31</v>
      </c>
      <c r="F1441" s="2957"/>
    </row>
    <row r="1442" spans="1:7">
      <c r="A1442" s="2957" t="s">
        <v>3245</v>
      </c>
      <c r="B1442" s="2957" t="s">
        <v>3254</v>
      </c>
      <c r="C1442" s="2957">
        <v>1</v>
      </c>
      <c r="D1442" s="2957">
        <v>1702</v>
      </c>
      <c r="E1442" s="2958">
        <v>88.66</v>
      </c>
      <c r="F1442" s="2957"/>
    </row>
    <row r="1443" spans="1:7">
      <c r="A1443" s="2957" t="s">
        <v>3245</v>
      </c>
      <c r="B1443" s="2957" t="s">
        <v>3254</v>
      </c>
      <c r="C1443" s="2957">
        <v>1</v>
      </c>
      <c r="D1443" s="2957">
        <v>1703</v>
      </c>
      <c r="E1443" s="2958">
        <v>139.25</v>
      </c>
      <c r="F1443" s="2957"/>
    </row>
    <row r="1444" spans="1:7">
      <c r="A1444" s="2957" t="s">
        <v>3245</v>
      </c>
      <c r="B1444" s="2957" t="s">
        <v>3254</v>
      </c>
      <c r="C1444" s="2957">
        <v>1</v>
      </c>
      <c r="D1444" s="2957">
        <v>1801</v>
      </c>
      <c r="E1444" s="2958">
        <v>122.31</v>
      </c>
      <c r="F1444" s="2957"/>
    </row>
    <row r="1445" spans="1:7">
      <c r="A1445" s="2957" t="s">
        <v>3245</v>
      </c>
      <c r="B1445" s="2957" t="s">
        <v>3254</v>
      </c>
      <c r="C1445" s="2957">
        <v>1</v>
      </c>
      <c r="D1445" s="2957">
        <v>1802</v>
      </c>
      <c r="E1445" s="2958">
        <v>88.66</v>
      </c>
      <c r="F1445" s="2957"/>
      <c r="G1445" s="2980">
        <v>14</v>
      </c>
    </row>
    <row r="1446" spans="1:7">
      <c r="A1446" s="2957" t="s">
        <v>3245</v>
      </c>
      <c r="B1446" s="2957" t="s">
        <v>3254</v>
      </c>
      <c r="C1446" s="2957">
        <v>1</v>
      </c>
      <c r="D1446" s="2967">
        <v>1803</v>
      </c>
      <c r="E1446" s="2981">
        <v>139.25</v>
      </c>
      <c r="F1446" s="2957"/>
      <c r="G1446" s="2980">
        <v>6303.96</v>
      </c>
    </row>
    <row r="1447" spans="1:7">
      <c r="A1447" s="2957" t="s">
        <v>3245</v>
      </c>
      <c r="B1447" s="2957" t="s">
        <v>3255</v>
      </c>
      <c r="C1447" s="2957">
        <v>1</v>
      </c>
      <c r="D1447" s="2957">
        <v>101</v>
      </c>
      <c r="E1447" s="2958">
        <v>91.46</v>
      </c>
      <c r="F1447" s="2957"/>
    </row>
    <row r="1448" spans="1:7">
      <c r="A1448" s="2957" t="s">
        <v>3245</v>
      </c>
      <c r="B1448" s="2957" t="s">
        <v>3255</v>
      </c>
      <c r="C1448" s="2957">
        <v>1</v>
      </c>
      <c r="D1448" s="2957">
        <v>102</v>
      </c>
      <c r="E1448" s="2958">
        <v>88.25</v>
      </c>
      <c r="F1448" s="2957"/>
    </row>
    <row r="1449" spans="1:7">
      <c r="A1449" s="2957" t="s">
        <v>3245</v>
      </c>
      <c r="B1449" s="2957" t="s">
        <v>3255</v>
      </c>
      <c r="C1449" s="2957">
        <v>1</v>
      </c>
      <c r="D1449" s="2957">
        <v>103</v>
      </c>
      <c r="E1449" s="2958">
        <v>88.25</v>
      </c>
      <c r="F1449" s="2957"/>
    </row>
    <row r="1450" spans="1:7">
      <c r="A1450" s="2957" t="s">
        <v>3245</v>
      </c>
      <c r="B1450" s="2957" t="s">
        <v>3255</v>
      </c>
      <c r="C1450" s="2957">
        <v>1</v>
      </c>
      <c r="D1450" s="2957">
        <v>104</v>
      </c>
      <c r="E1450" s="2958">
        <v>91.46</v>
      </c>
      <c r="F1450" s="2957"/>
    </row>
    <row r="1451" spans="1:7">
      <c r="A1451" s="2957" t="s">
        <v>3245</v>
      </c>
      <c r="B1451" s="2957" t="s">
        <v>3255</v>
      </c>
      <c r="C1451" s="2957">
        <v>1</v>
      </c>
      <c r="D1451" s="2957">
        <v>201</v>
      </c>
      <c r="E1451" s="2958">
        <v>91.46</v>
      </c>
      <c r="F1451" s="2957"/>
    </row>
    <row r="1452" spans="1:7">
      <c r="A1452" s="2957" t="s">
        <v>3245</v>
      </c>
      <c r="B1452" s="2957" t="s">
        <v>3255</v>
      </c>
      <c r="C1452" s="2957">
        <v>1</v>
      </c>
      <c r="D1452" s="2957">
        <v>202</v>
      </c>
      <c r="E1452" s="2958">
        <v>88.25</v>
      </c>
      <c r="F1452" s="2957"/>
    </row>
    <row r="1453" spans="1:7">
      <c r="A1453" s="2957" t="s">
        <v>3245</v>
      </c>
      <c r="B1453" s="2957" t="s">
        <v>3255</v>
      </c>
      <c r="C1453" s="2957">
        <v>1</v>
      </c>
      <c r="D1453" s="2957">
        <v>203</v>
      </c>
      <c r="E1453" s="2958">
        <v>88.25</v>
      </c>
      <c r="F1453" s="2957"/>
    </row>
    <row r="1454" spans="1:7">
      <c r="A1454" s="2957" t="s">
        <v>3245</v>
      </c>
      <c r="B1454" s="2957" t="s">
        <v>3255</v>
      </c>
      <c r="C1454" s="2957">
        <v>1</v>
      </c>
      <c r="D1454" s="2957">
        <v>204</v>
      </c>
      <c r="E1454" s="2958">
        <v>91.46</v>
      </c>
      <c r="F1454" s="2957"/>
    </row>
    <row r="1455" spans="1:7">
      <c r="A1455" s="2957" t="s">
        <v>3245</v>
      </c>
      <c r="B1455" s="2957" t="s">
        <v>3255</v>
      </c>
      <c r="C1455" s="2957">
        <v>1</v>
      </c>
      <c r="D1455" s="2957">
        <v>301</v>
      </c>
      <c r="E1455" s="2958">
        <v>91.46</v>
      </c>
      <c r="F1455" s="2957"/>
    </row>
    <row r="1456" spans="1:7">
      <c r="A1456" s="2957" t="s">
        <v>3245</v>
      </c>
      <c r="B1456" s="2957" t="s">
        <v>3255</v>
      </c>
      <c r="C1456" s="2957">
        <v>1</v>
      </c>
      <c r="D1456" s="2957">
        <v>302</v>
      </c>
      <c r="E1456" s="2958">
        <v>88.25</v>
      </c>
      <c r="F1456" s="2957"/>
    </row>
    <row r="1457" spans="1:6">
      <c r="A1457" s="2957" t="s">
        <v>3245</v>
      </c>
      <c r="B1457" s="2957" t="s">
        <v>3255</v>
      </c>
      <c r="C1457" s="2957">
        <v>1</v>
      </c>
      <c r="D1457" s="2957">
        <v>303</v>
      </c>
      <c r="E1457" s="2958">
        <v>88.25</v>
      </c>
      <c r="F1457" s="2957"/>
    </row>
    <row r="1458" spans="1:6">
      <c r="A1458" s="2957" t="s">
        <v>3245</v>
      </c>
      <c r="B1458" s="2957" t="s">
        <v>3255</v>
      </c>
      <c r="C1458" s="2957">
        <v>1</v>
      </c>
      <c r="D1458" s="2957">
        <v>304</v>
      </c>
      <c r="E1458" s="2958">
        <v>91.46</v>
      </c>
      <c r="F1458" s="2957"/>
    </row>
    <row r="1459" spans="1:6">
      <c r="A1459" s="2957" t="s">
        <v>3245</v>
      </c>
      <c r="B1459" s="2957" t="s">
        <v>3255</v>
      </c>
      <c r="C1459" s="2957">
        <v>1</v>
      </c>
      <c r="D1459" s="2957">
        <v>401</v>
      </c>
      <c r="E1459" s="2958">
        <v>91.46</v>
      </c>
      <c r="F1459" s="2957"/>
    </row>
    <row r="1460" spans="1:6">
      <c r="A1460" s="2957" t="s">
        <v>3245</v>
      </c>
      <c r="B1460" s="2957" t="s">
        <v>3255</v>
      </c>
      <c r="C1460" s="2957">
        <v>1</v>
      </c>
      <c r="D1460" s="2957">
        <v>402</v>
      </c>
      <c r="E1460" s="2958">
        <v>88.25</v>
      </c>
      <c r="F1460" s="2957"/>
    </row>
    <row r="1461" spans="1:6">
      <c r="A1461" s="2957" t="s">
        <v>3245</v>
      </c>
      <c r="B1461" s="2957" t="s">
        <v>3255</v>
      </c>
      <c r="C1461" s="2957">
        <v>1</v>
      </c>
      <c r="D1461" s="2957">
        <v>403</v>
      </c>
      <c r="E1461" s="2958">
        <v>88.25</v>
      </c>
      <c r="F1461" s="2957"/>
    </row>
    <row r="1462" spans="1:6">
      <c r="A1462" s="2957" t="s">
        <v>3245</v>
      </c>
      <c r="B1462" s="2957" t="s">
        <v>3255</v>
      </c>
      <c r="C1462" s="2957">
        <v>1</v>
      </c>
      <c r="D1462" s="2957">
        <v>404</v>
      </c>
      <c r="E1462" s="2958">
        <v>91.46</v>
      </c>
      <c r="F1462" s="2957"/>
    </row>
    <row r="1463" spans="1:6">
      <c r="A1463" s="2957" t="s">
        <v>3245</v>
      </c>
      <c r="B1463" s="2957" t="s">
        <v>3255</v>
      </c>
      <c r="C1463" s="2957">
        <v>1</v>
      </c>
      <c r="D1463" s="2957">
        <v>501</v>
      </c>
      <c r="E1463" s="2958">
        <v>91.46</v>
      </c>
      <c r="F1463" s="2957"/>
    </row>
    <row r="1464" spans="1:6">
      <c r="A1464" s="2957" t="s">
        <v>3245</v>
      </c>
      <c r="B1464" s="2957" t="s">
        <v>3255</v>
      </c>
      <c r="C1464" s="2957">
        <v>1</v>
      </c>
      <c r="D1464" s="2957">
        <v>502</v>
      </c>
      <c r="E1464" s="2958">
        <v>88.25</v>
      </c>
      <c r="F1464" s="2957"/>
    </row>
    <row r="1465" spans="1:6">
      <c r="A1465" s="2957" t="s">
        <v>3245</v>
      </c>
      <c r="B1465" s="2957" t="s">
        <v>3255</v>
      </c>
      <c r="C1465" s="2957">
        <v>1</v>
      </c>
      <c r="D1465" s="2957">
        <v>503</v>
      </c>
      <c r="E1465" s="2958">
        <v>88.25</v>
      </c>
      <c r="F1465" s="2957"/>
    </row>
    <row r="1466" spans="1:6">
      <c r="A1466" s="2957" t="s">
        <v>3245</v>
      </c>
      <c r="B1466" s="2957" t="s">
        <v>3255</v>
      </c>
      <c r="C1466" s="2957">
        <v>1</v>
      </c>
      <c r="D1466" s="2957">
        <v>504</v>
      </c>
      <c r="E1466" s="2958">
        <v>91.46</v>
      </c>
      <c r="F1466" s="2957"/>
    </row>
    <row r="1467" spans="1:6">
      <c r="A1467" s="2957" t="s">
        <v>3245</v>
      </c>
      <c r="B1467" s="2957" t="s">
        <v>3255</v>
      </c>
      <c r="C1467" s="2957">
        <v>1</v>
      </c>
      <c r="D1467" s="2957">
        <v>601</v>
      </c>
      <c r="E1467" s="2958">
        <v>91.46</v>
      </c>
      <c r="F1467" s="2957"/>
    </row>
    <row r="1468" spans="1:6">
      <c r="A1468" s="2957" t="s">
        <v>3245</v>
      </c>
      <c r="B1468" s="2957" t="s">
        <v>3255</v>
      </c>
      <c r="C1468" s="2957">
        <v>1</v>
      </c>
      <c r="D1468" s="2957">
        <v>602</v>
      </c>
      <c r="E1468" s="2958">
        <v>88.25</v>
      </c>
      <c r="F1468" s="2957"/>
    </row>
    <row r="1469" spans="1:6">
      <c r="A1469" s="2957" t="s">
        <v>3245</v>
      </c>
      <c r="B1469" s="2957" t="s">
        <v>3255</v>
      </c>
      <c r="C1469" s="2957">
        <v>1</v>
      </c>
      <c r="D1469" s="2957">
        <v>603</v>
      </c>
      <c r="E1469" s="2958">
        <v>88.25</v>
      </c>
      <c r="F1469" s="2957"/>
    </row>
    <row r="1470" spans="1:6">
      <c r="A1470" s="2957" t="s">
        <v>3245</v>
      </c>
      <c r="B1470" s="2957" t="s">
        <v>3255</v>
      </c>
      <c r="C1470" s="2957">
        <v>1</v>
      </c>
      <c r="D1470" s="2957">
        <v>604</v>
      </c>
      <c r="E1470" s="2958">
        <v>91.46</v>
      </c>
      <c r="F1470" s="2957"/>
    </row>
    <row r="1471" spans="1:6">
      <c r="A1471" s="2957" t="s">
        <v>3245</v>
      </c>
      <c r="B1471" s="2957" t="s">
        <v>3255</v>
      </c>
      <c r="C1471" s="2957">
        <v>1</v>
      </c>
      <c r="D1471" s="2957">
        <v>701</v>
      </c>
      <c r="E1471" s="2958">
        <v>91.46</v>
      </c>
      <c r="F1471" s="2957"/>
    </row>
    <row r="1472" spans="1:6">
      <c r="A1472" s="2957" t="s">
        <v>3245</v>
      </c>
      <c r="B1472" s="2957" t="s">
        <v>3255</v>
      </c>
      <c r="C1472" s="2957">
        <v>1</v>
      </c>
      <c r="D1472" s="2957">
        <v>702</v>
      </c>
      <c r="E1472" s="2958">
        <v>88.25</v>
      </c>
      <c r="F1472" s="2957"/>
    </row>
    <row r="1473" spans="1:6">
      <c r="A1473" s="2957" t="s">
        <v>3245</v>
      </c>
      <c r="B1473" s="2957" t="s">
        <v>3255</v>
      </c>
      <c r="C1473" s="2957">
        <v>1</v>
      </c>
      <c r="D1473" s="2957">
        <v>703</v>
      </c>
      <c r="E1473" s="2958">
        <v>88.25</v>
      </c>
      <c r="F1473" s="2957"/>
    </row>
    <row r="1474" spans="1:6">
      <c r="A1474" s="2957" t="s">
        <v>3245</v>
      </c>
      <c r="B1474" s="2957" t="s">
        <v>3255</v>
      </c>
      <c r="C1474" s="2957">
        <v>1</v>
      </c>
      <c r="D1474" s="2957">
        <v>704</v>
      </c>
      <c r="E1474" s="2958">
        <v>91.46</v>
      </c>
      <c r="F1474" s="2957"/>
    </row>
    <row r="1475" spans="1:6">
      <c r="A1475" s="2957" t="s">
        <v>3245</v>
      </c>
      <c r="B1475" s="2957" t="s">
        <v>3255</v>
      </c>
      <c r="C1475" s="2957">
        <v>1</v>
      </c>
      <c r="D1475" s="2957">
        <v>801</v>
      </c>
      <c r="E1475" s="2958">
        <v>91.46</v>
      </c>
      <c r="F1475" s="2957"/>
    </row>
    <row r="1476" spans="1:6">
      <c r="A1476" s="2957" t="s">
        <v>3245</v>
      </c>
      <c r="B1476" s="2957" t="s">
        <v>3255</v>
      </c>
      <c r="C1476" s="2957">
        <v>1</v>
      </c>
      <c r="D1476" s="2957">
        <v>802</v>
      </c>
      <c r="E1476" s="2958">
        <v>88.25</v>
      </c>
      <c r="F1476" s="2957"/>
    </row>
    <row r="1477" spans="1:6">
      <c r="A1477" s="2957" t="s">
        <v>3245</v>
      </c>
      <c r="B1477" s="2957" t="s">
        <v>3255</v>
      </c>
      <c r="C1477" s="2957">
        <v>1</v>
      </c>
      <c r="D1477" s="2957">
        <v>803</v>
      </c>
      <c r="E1477" s="2958">
        <v>88.25</v>
      </c>
      <c r="F1477" s="2957"/>
    </row>
    <row r="1478" spans="1:6">
      <c r="A1478" s="2957" t="s">
        <v>3245</v>
      </c>
      <c r="B1478" s="2957" t="s">
        <v>3255</v>
      </c>
      <c r="C1478" s="2957">
        <v>1</v>
      </c>
      <c r="D1478" s="2957">
        <v>804</v>
      </c>
      <c r="E1478" s="2958">
        <v>91.46</v>
      </c>
      <c r="F1478" s="2957"/>
    </row>
    <row r="1479" spans="1:6">
      <c r="A1479" s="2957" t="s">
        <v>3245</v>
      </c>
      <c r="B1479" s="2957" t="s">
        <v>3255</v>
      </c>
      <c r="C1479" s="2957">
        <v>1</v>
      </c>
      <c r="D1479" s="2957">
        <v>901</v>
      </c>
      <c r="E1479" s="2958">
        <v>91.46</v>
      </c>
      <c r="F1479" s="2957"/>
    </row>
    <row r="1480" spans="1:6">
      <c r="A1480" s="2957" t="s">
        <v>3245</v>
      </c>
      <c r="B1480" s="2957" t="s">
        <v>3255</v>
      </c>
      <c r="C1480" s="2957">
        <v>1</v>
      </c>
      <c r="D1480" s="2957">
        <v>902</v>
      </c>
      <c r="E1480" s="2958">
        <v>88.25</v>
      </c>
      <c r="F1480" s="2957"/>
    </row>
    <row r="1481" spans="1:6">
      <c r="A1481" s="2957" t="s">
        <v>3245</v>
      </c>
      <c r="B1481" s="2957" t="s">
        <v>3255</v>
      </c>
      <c r="C1481" s="2957">
        <v>1</v>
      </c>
      <c r="D1481" s="2957">
        <v>903</v>
      </c>
      <c r="E1481" s="2958">
        <v>88.25</v>
      </c>
      <c r="F1481" s="2957"/>
    </row>
    <row r="1482" spans="1:6">
      <c r="A1482" s="2957" t="s">
        <v>3245</v>
      </c>
      <c r="B1482" s="2957" t="s">
        <v>3255</v>
      </c>
      <c r="C1482" s="2957">
        <v>1</v>
      </c>
      <c r="D1482" s="2957">
        <v>904</v>
      </c>
      <c r="E1482" s="2958">
        <v>91.46</v>
      </c>
      <c r="F1482" s="2957"/>
    </row>
    <row r="1483" spans="1:6">
      <c r="A1483" s="2957" t="s">
        <v>3245</v>
      </c>
      <c r="B1483" s="2957" t="s">
        <v>3255</v>
      </c>
      <c r="C1483" s="2957">
        <v>1</v>
      </c>
      <c r="D1483" s="2957">
        <v>1001</v>
      </c>
      <c r="E1483" s="2958">
        <v>91.46</v>
      </c>
      <c r="F1483" s="2957"/>
    </row>
    <row r="1484" spans="1:6">
      <c r="A1484" s="2957" t="s">
        <v>3245</v>
      </c>
      <c r="B1484" s="2957" t="s">
        <v>3255</v>
      </c>
      <c r="C1484" s="2957">
        <v>1</v>
      </c>
      <c r="D1484" s="2957">
        <v>1002</v>
      </c>
      <c r="E1484" s="2958">
        <v>88.25</v>
      </c>
      <c r="F1484" s="2957"/>
    </row>
    <row r="1485" spans="1:6">
      <c r="A1485" s="2957" t="s">
        <v>3245</v>
      </c>
      <c r="B1485" s="2957" t="s">
        <v>3255</v>
      </c>
      <c r="C1485" s="2957">
        <v>1</v>
      </c>
      <c r="D1485" s="2957">
        <v>1003</v>
      </c>
      <c r="E1485" s="2958">
        <v>88.25</v>
      </c>
      <c r="F1485" s="2957"/>
    </row>
    <row r="1486" spans="1:6">
      <c r="A1486" s="2957" t="s">
        <v>3245</v>
      </c>
      <c r="B1486" s="2957" t="s">
        <v>3255</v>
      </c>
      <c r="C1486" s="2957">
        <v>1</v>
      </c>
      <c r="D1486" s="2957">
        <v>1004</v>
      </c>
      <c r="E1486" s="2958">
        <v>91.46</v>
      </c>
      <c r="F1486" s="2957"/>
    </row>
    <row r="1487" spans="1:6">
      <c r="A1487" s="2957" t="s">
        <v>3245</v>
      </c>
      <c r="B1487" s="2957" t="s">
        <v>3255</v>
      </c>
      <c r="C1487" s="2957">
        <v>1</v>
      </c>
      <c r="D1487" s="2957">
        <v>1101</v>
      </c>
      <c r="E1487" s="2958">
        <v>91.46</v>
      </c>
      <c r="F1487" s="2957"/>
    </row>
    <row r="1488" spans="1:6">
      <c r="A1488" s="2957" t="s">
        <v>3245</v>
      </c>
      <c r="B1488" s="2957" t="s">
        <v>3255</v>
      </c>
      <c r="C1488" s="2957">
        <v>1</v>
      </c>
      <c r="D1488" s="2957">
        <v>1102</v>
      </c>
      <c r="E1488" s="2958">
        <v>88.25</v>
      </c>
      <c r="F1488" s="2957"/>
    </row>
    <row r="1489" spans="1:6">
      <c r="A1489" s="2957" t="s">
        <v>3245</v>
      </c>
      <c r="B1489" s="2957" t="s">
        <v>3255</v>
      </c>
      <c r="C1489" s="2957">
        <v>1</v>
      </c>
      <c r="D1489" s="2957">
        <v>1103</v>
      </c>
      <c r="E1489" s="2958">
        <v>88.25</v>
      </c>
      <c r="F1489" s="2957"/>
    </row>
    <row r="1490" spans="1:6">
      <c r="A1490" s="2957" t="s">
        <v>3245</v>
      </c>
      <c r="B1490" s="2957" t="s">
        <v>3255</v>
      </c>
      <c r="C1490" s="2957">
        <v>1</v>
      </c>
      <c r="D1490" s="2957">
        <v>1104</v>
      </c>
      <c r="E1490" s="2958">
        <v>91.46</v>
      </c>
      <c r="F1490" s="2957"/>
    </row>
    <row r="1491" spans="1:6">
      <c r="A1491" s="2957" t="s">
        <v>3245</v>
      </c>
      <c r="B1491" s="2957" t="s">
        <v>3255</v>
      </c>
      <c r="C1491" s="2957">
        <v>1</v>
      </c>
      <c r="D1491" s="2957">
        <v>1201</v>
      </c>
      <c r="E1491" s="2958">
        <v>91.46</v>
      </c>
      <c r="F1491" s="2957"/>
    </row>
    <row r="1492" spans="1:6">
      <c r="A1492" s="2957" t="s">
        <v>3245</v>
      </c>
      <c r="B1492" s="2957" t="s">
        <v>3255</v>
      </c>
      <c r="C1492" s="2957">
        <v>1</v>
      </c>
      <c r="D1492" s="2957">
        <v>1202</v>
      </c>
      <c r="E1492" s="2958">
        <v>88.25</v>
      </c>
      <c r="F1492" s="2957"/>
    </row>
    <row r="1493" spans="1:6">
      <c r="A1493" s="2957" t="s">
        <v>3245</v>
      </c>
      <c r="B1493" s="2957" t="s">
        <v>3255</v>
      </c>
      <c r="C1493" s="2957">
        <v>1</v>
      </c>
      <c r="D1493" s="2957">
        <v>1203</v>
      </c>
      <c r="E1493" s="2958">
        <v>88.25</v>
      </c>
      <c r="F1493" s="2957"/>
    </row>
    <row r="1494" spans="1:6">
      <c r="A1494" s="2957" t="s">
        <v>3245</v>
      </c>
      <c r="B1494" s="2957" t="s">
        <v>3255</v>
      </c>
      <c r="C1494" s="2957">
        <v>1</v>
      </c>
      <c r="D1494" s="2957">
        <v>1204</v>
      </c>
      <c r="E1494" s="2958">
        <v>91.46</v>
      </c>
      <c r="F1494" s="2957"/>
    </row>
    <row r="1495" spans="1:6">
      <c r="A1495" s="2957" t="s">
        <v>3245</v>
      </c>
      <c r="B1495" s="2957" t="s">
        <v>3255</v>
      </c>
      <c r="C1495" s="2957">
        <v>1</v>
      </c>
      <c r="D1495" s="2957">
        <v>1301</v>
      </c>
      <c r="E1495" s="2958">
        <v>91.46</v>
      </c>
      <c r="F1495" s="2957"/>
    </row>
    <row r="1496" spans="1:6">
      <c r="A1496" s="2957" t="s">
        <v>3245</v>
      </c>
      <c r="B1496" s="2957" t="s">
        <v>3255</v>
      </c>
      <c r="C1496" s="2957">
        <v>1</v>
      </c>
      <c r="D1496" s="2957">
        <v>1302</v>
      </c>
      <c r="E1496" s="2958">
        <v>88.25</v>
      </c>
      <c r="F1496" s="2957"/>
    </row>
    <row r="1497" spans="1:6">
      <c r="A1497" s="2957" t="s">
        <v>3245</v>
      </c>
      <c r="B1497" s="2957" t="s">
        <v>3255</v>
      </c>
      <c r="C1497" s="2957">
        <v>1</v>
      </c>
      <c r="D1497" s="2957">
        <v>1303</v>
      </c>
      <c r="E1497" s="2958">
        <v>88.25</v>
      </c>
      <c r="F1497" s="2957"/>
    </row>
    <row r="1498" spans="1:6">
      <c r="A1498" s="2957" t="s">
        <v>3245</v>
      </c>
      <c r="B1498" s="2957" t="s">
        <v>3255</v>
      </c>
      <c r="C1498" s="2957">
        <v>1</v>
      </c>
      <c r="D1498" s="2957">
        <v>1304</v>
      </c>
      <c r="E1498" s="2958">
        <v>91.46</v>
      </c>
      <c r="F1498" s="2957"/>
    </row>
    <row r="1499" spans="1:6">
      <c r="A1499" s="2957" t="s">
        <v>3245</v>
      </c>
      <c r="B1499" s="2957" t="s">
        <v>3255</v>
      </c>
      <c r="C1499" s="2957">
        <v>1</v>
      </c>
      <c r="D1499" s="2957">
        <v>1401</v>
      </c>
      <c r="E1499" s="2958">
        <v>91.46</v>
      </c>
      <c r="F1499" s="2957"/>
    </row>
    <row r="1500" spans="1:6">
      <c r="A1500" s="2957" t="s">
        <v>3245</v>
      </c>
      <c r="B1500" s="2957" t="s">
        <v>3255</v>
      </c>
      <c r="C1500" s="2957">
        <v>1</v>
      </c>
      <c r="D1500" s="2957">
        <v>1402</v>
      </c>
      <c r="E1500" s="2958">
        <v>88.25</v>
      </c>
      <c r="F1500" s="2957"/>
    </row>
    <row r="1501" spans="1:6">
      <c r="A1501" s="2957" t="s">
        <v>3245</v>
      </c>
      <c r="B1501" s="2957" t="s">
        <v>3255</v>
      </c>
      <c r="C1501" s="2957">
        <v>1</v>
      </c>
      <c r="D1501" s="2957">
        <v>1403</v>
      </c>
      <c r="E1501" s="2958">
        <v>88.25</v>
      </c>
      <c r="F1501" s="2957"/>
    </row>
    <row r="1502" spans="1:6">
      <c r="A1502" s="2957" t="s">
        <v>3245</v>
      </c>
      <c r="B1502" s="2957" t="s">
        <v>3255</v>
      </c>
      <c r="C1502" s="2957">
        <v>1</v>
      </c>
      <c r="D1502" s="2957">
        <v>1404</v>
      </c>
      <c r="E1502" s="2958">
        <v>91.46</v>
      </c>
      <c r="F1502" s="2957"/>
    </row>
    <row r="1503" spans="1:6">
      <c r="A1503" s="2957" t="s">
        <v>3245</v>
      </c>
      <c r="B1503" s="2957" t="s">
        <v>3255</v>
      </c>
      <c r="C1503" s="2957">
        <v>1</v>
      </c>
      <c r="D1503" s="2957">
        <v>1501</v>
      </c>
      <c r="E1503" s="2958">
        <v>91.46</v>
      </c>
      <c r="F1503" s="2957"/>
    </row>
    <row r="1504" spans="1:6">
      <c r="A1504" s="2957" t="s">
        <v>3245</v>
      </c>
      <c r="B1504" s="2957" t="s">
        <v>3255</v>
      </c>
      <c r="C1504" s="2957">
        <v>1</v>
      </c>
      <c r="D1504" s="2957">
        <v>1502</v>
      </c>
      <c r="E1504" s="2958">
        <v>88.25</v>
      </c>
      <c r="F1504" s="2957"/>
    </row>
    <row r="1505" spans="1:7">
      <c r="A1505" s="2957" t="s">
        <v>3245</v>
      </c>
      <c r="B1505" s="2957" t="s">
        <v>3255</v>
      </c>
      <c r="C1505" s="2957">
        <v>1</v>
      </c>
      <c r="D1505" s="2957">
        <v>1503</v>
      </c>
      <c r="E1505" s="2958">
        <v>88.25</v>
      </c>
      <c r="F1505" s="2957"/>
    </row>
    <row r="1506" spans="1:7">
      <c r="A1506" s="2957" t="s">
        <v>3245</v>
      </c>
      <c r="B1506" s="2957" t="s">
        <v>3255</v>
      </c>
      <c r="C1506" s="2957">
        <v>1</v>
      </c>
      <c r="D1506" s="2957">
        <v>1504</v>
      </c>
      <c r="E1506" s="2958">
        <v>91.46</v>
      </c>
      <c r="F1506" s="2957"/>
    </row>
    <row r="1507" spans="1:7">
      <c r="A1507" s="2957" t="s">
        <v>3245</v>
      </c>
      <c r="B1507" s="2957" t="s">
        <v>3255</v>
      </c>
      <c r="C1507" s="2957">
        <v>1</v>
      </c>
      <c r="D1507" s="2957">
        <v>1601</v>
      </c>
      <c r="E1507" s="2958">
        <v>91.46</v>
      </c>
      <c r="F1507" s="2957"/>
    </row>
    <row r="1508" spans="1:7">
      <c r="A1508" s="2957" t="s">
        <v>3245</v>
      </c>
      <c r="B1508" s="2957" t="s">
        <v>3255</v>
      </c>
      <c r="C1508" s="2957">
        <v>1</v>
      </c>
      <c r="D1508" s="2957">
        <v>1602</v>
      </c>
      <c r="E1508" s="2958">
        <v>88.25</v>
      </c>
      <c r="F1508" s="2957"/>
    </row>
    <row r="1509" spans="1:7">
      <c r="A1509" s="2957" t="s">
        <v>3245</v>
      </c>
      <c r="B1509" s="2957" t="s">
        <v>3255</v>
      </c>
      <c r="C1509" s="2957">
        <v>1</v>
      </c>
      <c r="D1509" s="2957">
        <v>1603</v>
      </c>
      <c r="E1509" s="2958">
        <v>88.25</v>
      </c>
      <c r="F1509" s="2957"/>
    </row>
    <row r="1510" spans="1:7">
      <c r="A1510" s="2957" t="s">
        <v>3245</v>
      </c>
      <c r="B1510" s="2957" t="s">
        <v>3255</v>
      </c>
      <c r="C1510" s="2957">
        <v>1</v>
      </c>
      <c r="D1510" s="2957">
        <v>1604</v>
      </c>
      <c r="E1510" s="2958">
        <v>91.46</v>
      </c>
      <c r="F1510" s="2957"/>
    </row>
    <row r="1511" spans="1:7">
      <c r="A1511" s="2957" t="s">
        <v>3245</v>
      </c>
      <c r="B1511" s="2957" t="s">
        <v>3255</v>
      </c>
      <c r="C1511" s="2957">
        <v>1</v>
      </c>
      <c r="D1511" s="2957">
        <v>1701</v>
      </c>
      <c r="E1511" s="2958">
        <v>91.46</v>
      </c>
      <c r="F1511" s="2957"/>
    </row>
    <row r="1512" spans="1:7">
      <c r="A1512" s="2957" t="s">
        <v>3245</v>
      </c>
      <c r="B1512" s="2957" t="s">
        <v>3255</v>
      </c>
      <c r="C1512" s="2957">
        <v>1</v>
      </c>
      <c r="D1512" s="2957">
        <v>1702</v>
      </c>
      <c r="E1512" s="2958">
        <v>88.25</v>
      </c>
      <c r="F1512" s="2957"/>
    </row>
    <row r="1513" spans="1:7">
      <c r="A1513" s="2957" t="s">
        <v>3245</v>
      </c>
      <c r="B1513" s="2957" t="s">
        <v>3255</v>
      </c>
      <c r="C1513" s="2957">
        <v>1</v>
      </c>
      <c r="D1513" s="2957">
        <v>1703</v>
      </c>
      <c r="E1513" s="2958">
        <v>88.25</v>
      </c>
      <c r="F1513" s="2957"/>
    </row>
    <row r="1514" spans="1:7">
      <c r="A1514" s="2957" t="s">
        <v>3245</v>
      </c>
      <c r="B1514" s="2957" t="s">
        <v>3255</v>
      </c>
      <c r="C1514" s="2957">
        <v>1</v>
      </c>
      <c r="D1514" s="2957">
        <v>1704</v>
      </c>
      <c r="E1514" s="2958">
        <v>91.46</v>
      </c>
      <c r="F1514" s="2957"/>
    </row>
    <row r="1515" spans="1:7">
      <c r="A1515" s="2957" t="s">
        <v>3245</v>
      </c>
      <c r="B1515" s="2957" t="s">
        <v>3255</v>
      </c>
      <c r="C1515" s="2957">
        <v>1</v>
      </c>
      <c r="D1515" s="2957">
        <v>1801</v>
      </c>
      <c r="E1515" s="2958">
        <v>91.46</v>
      </c>
      <c r="F1515" s="2957"/>
    </row>
    <row r="1516" spans="1:7">
      <c r="A1516" s="2957" t="s">
        <v>3245</v>
      </c>
      <c r="B1516" s="2957" t="s">
        <v>3255</v>
      </c>
      <c r="C1516" s="2957">
        <v>1</v>
      </c>
      <c r="D1516" s="2957">
        <v>1802</v>
      </c>
      <c r="E1516" s="2958">
        <v>88.25</v>
      </c>
      <c r="F1516" s="2957"/>
    </row>
    <row r="1517" spans="1:7">
      <c r="A1517" s="2957" t="s">
        <v>3245</v>
      </c>
      <c r="B1517" s="2957" t="s">
        <v>3255</v>
      </c>
      <c r="C1517" s="2957">
        <v>1</v>
      </c>
      <c r="D1517" s="2957">
        <v>1803</v>
      </c>
      <c r="E1517" s="2958">
        <v>88.25</v>
      </c>
      <c r="F1517" s="2957"/>
      <c r="G1517" s="2980">
        <v>15</v>
      </c>
    </row>
    <row r="1518" spans="1:7">
      <c r="A1518" s="2957" t="s">
        <v>3245</v>
      </c>
      <c r="B1518" s="2957" t="s">
        <v>3255</v>
      </c>
      <c r="C1518" s="2957">
        <v>1</v>
      </c>
      <c r="D1518" s="2967">
        <v>1804</v>
      </c>
      <c r="E1518" s="2981">
        <v>91.46</v>
      </c>
      <c r="F1518" s="2957"/>
      <c r="G1518" s="2980">
        <v>6469.56</v>
      </c>
    </row>
    <row r="1519" spans="1:7">
      <c r="A1519" s="2957" t="s">
        <v>3245</v>
      </c>
      <c r="B1519" s="2957" t="s">
        <v>3256</v>
      </c>
      <c r="C1519" s="2957">
        <v>1</v>
      </c>
      <c r="D1519" s="2957">
        <v>101</v>
      </c>
      <c r="E1519" s="2958">
        <v>147.09</v>
      </c>
      <c r="F1519" s="2957"/>
    </row>
    <row r="1520" spans="1:7">
      <c r="A1520" s="2957" t="s">
        <v>3245</v>
      </c>
      <c r="B1520" s="2957" t="s">
        <v>3256</v>
      </c>
      <c r="C1520" s="2957">
        <v>1</v>
      </c>
      <c r="D1520" s="2957">
        <v>102</v>
      </c>
      <c r="E1520" s="2958">
        <v>161.5</v>
      </c>
      <c r="F1520" s="2957"/>
    </row>
    <row r="1521" spans="1:6">
      <c r="A1521" s="2957" t="s">
        <v>3245</v>
      </c>
      <c r="B1521" s="2957" t="s">
        <v>3256</v>
      </c>
      <c r="C1521" s="2957">
        <v>1</v>
      </c>
      <c r="D1521" s="2957">
        <v>201</v>
      </c>
      <c r="E1521" s="2958">
        <v>163.72999999999999</v>
      </c>
      <c r="F1521" s="2957"/>
    </row>
    <row r="1522" spans="1:6">
      <c r="A1522" s="2957" t="s">
        <v>3245</v>
      </c>
      <c r="B1522" s="2957" t="s">
        <v>3256</v>
      </c>
      <c r="C1522" s="2957">
        <v>1</v>
      </c>
      <c r="D1522" s="2957">
        <v>202</v>
      </c>
      <c r="E1522" s="2958">
        <v>161.5</v>
      </c>
      <c r="F1522" s="2957"/>
    </row>
    <row r="1523" spans="1:6">
      <c r="A1523" s="2957" t="s">
        <v>3245</v>
      </c>
      <c r="B1523" s="2957" t="s">
        <v>3256</v>
      </c>
      <c r="C1523" s="2957">
        <v>1</v>
      </c>
      <c r="D1523" s="2957">
        <v>301</v>
      </c>
      <c r="E1523" s="2958">
        <v>163.72999999999999</v>
      </c>
      <c r="F1523" s="2957"/>
    </row>
    <row r="1524" spans="1:6">
      <c r="A1524" s="2957" t="s">
        <v>3245</v>
      </c>
      <c r="B1524" s="2957" t="s">
        <v>3256</v>
      </c>
      <c r="C1524" s="2957">
        <v>1</v>
      </c>
      <c r="D1524" s="2957">
        <v>302</v>
      </c>
      <c r="E1524" s="2958">
        <v>161.5</v>
      </c>
      <c r="F1524" s="2957"/>
    </row>
    <row r="1525" spans="1:6">
      <c r="A1525" s="2957" t="s">
        <v>3245</v>
      </c>
      <c r="B1525" s="2957" t="s">
        <v>3256</v>
      </c>
      <c r="C1525" s="2957">
        <v>1</v>
      </c>
      <c r="D1525" s="2957">
        <v>401</v>
      </c>
      <c r="E1525" s="2958">
        <v>163.72999999999999</v>
      </c>
      <c r="F1525" s="2957"/>
    </row>
    <row r="1526" spans="1:6">
      <c r="A1526" s="2957" t="s">
        <v>3245</v>
      </c>
      <c r="B1526" s="2957" t="s">
        <v>3256</v>
      </c>
      <c r="C1526" s="2957">
        <v>1</v>
      </c>
      <c r="D1526" s="2957">
        <v>402</v>
      </c>
      <c r="E1526" s="2958">
        <v>161.5</v>
      </c>
      <c r="F1526" s="2957"/>
    </row>
    <row r="1527" spans="1:6">
      <c r="A1527" s="2957" t="s">
        <v>3245</v>
      </c>
      <c r="B1527" s="2957" t="s">
        <v>3256</v>
      </c>
      <c r="C1527" s="2957">
        <v>1</v>
      </c>
      <c r="D1527" s="2957">
        <v>501</v>
      </c>
      <c r="E1527" s="2958">
        <v>163.72999999999999</v>
      </c>
      <c r="F1527" s="2957"/>
    </row>
    <row r="1528" spans="1:6">
      <c r="A1528" s="2957" t="s">
        <v>3245</v>
      </c>
      <c r="B1528" s="2957" t="s">
        <v>3256</v>
      </c>
      <c r="C1528" s="2957">
        <v>1</v>
      </c>
      <c r="D1528" s="2957">
        <v>502</v>
      </c>
      <c r="E1528" s="2958">
        <v>161.5</v>
      </c>
      <c r="F1528" s="2957"/>
    </row>
    <row r="1529" spans="1:6">
      <c r="A1529" s="2957" t="s">
        <v>3245</v>
      </c>
      <c r="B1529" s="2957" t="s">
        <v>3256</v>
      </c>
      <c r="C1529" s="2957">
        <v>1</v>
      </c>
      <c r="D1529" s="2957">
        <v>601</v>
      </c>
      <c r="E1529" s="2958">
        <v>160.51</v>
      </c>
      <c r="F1529" s="2957"/>
    </row>
    <row r="1530" spans="1:6">
      <c r="A1530" s="2957" t="s">
        <v>3245</v>
      </c>
      <c r="B1530" s="2957" t="s">
        <v>3256</v>
      </c>
      <c r="C1530" s="2957">
        <v>1</v>
      </c>
      <c r="D1530" s="2957">
        <v>602</v>
      </c>
      <c r="E1530" s="2958">
        <v>158.27000000000001</v>
      </c>
      <c r="F1530" s="2957"/>
    </row>
    <row r="1531" spans="1:6">
      <c r="A1531" s="2957" t="s">
        <v>3245</v>
      </c>
      <c r="B1531" s="2957" t="s">
        <v>3256</v>
      </c>
      <c r="C1531" s="2957">
        <v>2</v>
      </c>
      <c r="D1531" s="2957">
        <v>101</v>
      </c>
      <c r="E1531" s="2958">
        <v>147.09</v>
      </c>
      <c r="F1531" s="2957"/>
    </row>
    <row r="1532" spans="1:6">
      <c r="A1532" s="2957" t="s">
        <v>3245</v>
      </c>
      <c r="B1532" s="2957" t="s">
        <v>3256</v>
      </c>
      <c r="C1532" s="2957">
        <v>2</v>
      </c>
      <c r="D1532" s="2957">
        <v>102</v>
      </c>
      <c r="E1532" s="2958">
        <v>161.5</v>
      </c>
      <c r="F1532" s="2957"/>
    </row>
    <row r="1533" spans="1:6">
      <c r="A1533" s="2957" t="s">
        <v>3245</v>
      </c>
      <c r="B1533" s="2957" t="s">
        <v>3256</v>
      </c>
      <c r="C1533" s="2957">
        <v>2</v>
      </c>
      <c r="D1533" s="2957">
        <v>201</v>
      </c>
      <c r="E1533" s="2958">
        <v>163.72999999999999</v>
      </c>
      <c r="F1533" s="2957"/>
    </row>
    <row r="1534" spans="1:6">
      <c r="A1534" s="2957" t="s">
        <v>3245</v>
      </c>
      <c r="B1534" s="2957" t="s">
        <v>3256</v>
      </c>
      <c r="C1534" s="2957">
        <v>2</v>
      </c>
      <c r="D1534" s="2957">
        <v>202</v>
      </c>
      <c r="E1534" s="2958">
        <v>161.5</v>
      </c>
      <c r="F1534" s="2957"/>
    </row>
    <row r="1535" spans="1:6">
      <c r="A1535" s="2957" t="s">
        <v>3245</v>
      </c>
      <c r="B1535" s="2957" t="s">
        <v>3256</v>
      </c>
      <c r="C1535" s="2957">
        <v>2</v>
      </c>
      <c r="D1535" s="2957">
        <v>301</v>
      </c>
      <c r="E1535" s="2958">
        <v>163.72999999999999</v>
      </c>
      <c r="F1535" s="2957"/>
    </row>
    <row r="1536" spans="1:6">
      <c r="A1536" s="2957" t="s">
        <v>3245</v>
      </c>
      <c r="B1536" s="2957" t="s">
        <v>3256</v>
      </c>
      <c r="C1536" s="2957">
        <v>2</v>
      </c>
      <c r="D1536" s="2957">
        <v>302</v>
      </c>
      <c r="E1536" s="2958">
        <v>161.5</v>
      </c>
      <c r="F1536" s="2957"/>
    </row>
    <row r="1537" spans="1:6">
      <c r="A1537" s="2957" t="s">
        <v>3245</v>
      </c>
      <c r="B1537" s="2957" t="s">
        <v>3256</v>
      </c>
      <c r="C1537" s="2957">
        <v>2</v>
      </c>
      <c r="D1537" s="2957">
        <v>401</v>
      </c>
      <c r="E1537" s="2958">
        <v>163.72999999999999</v>
      </c>
      <c r="F1537" s="2957"/>
    </row>
    <row r="1538" spans="1:6">
      <c r="A1538" s="2957" t="s">
        <v>3245</v>
      </c>
      <c r="B1538" s="2957" t="s">
        <v>3256</v>
      </c>
      <c r="C1538" s="2957">
        <v>2</v>
      </c>
      <c r="D1538" s="2957">
        <v>402</v>
      </c>
      <c r="E1538" s="2958">
        <v>161.5</v>
      </c>
      <c r="F1538" s="2957"/>
    </row>
    <row r="1539" spans="1:6">
      <c r="A1539" s="2957" t="s">
        <v>3245</v>
      </c>
      <c r="B1539" s="2957" t="s">
        <v>3256</v>
      </c>
      <c r="C1539" s="2957">
        <v>2</v>
      </c>
      <c r="D1539" s="2957">
        <v>501</v>
      </c>
      <c r="E1539" s="2958">
        <v>163.72999999999999</v>
      </c>
      <c r="F1539" s="2957"/>
    </row>
    <row r="1540" spans="1:6">
      <c r="A1540" s="2957" t="s">
        <v>3245</v>
      </c>
      <c r="B1540" s="2957" t="s">
        <v>3256</v>
      </c>
      <c r="C1540" s="2957">
        <v>2</v>
      </c>
      <c r="D1540" s="2957">
        <v>502</v>
      </c>
      <c r="E1540" s="2958">
        <v>161.5</v>
      </c>
      <c r="F1540" s="2957"/>
    </row>
    <row r="1541" spans="1:6">
      <c r="A1541" s="2957" t="s">
        <v>3245</v>
      </c>
      <c r="B1541" s="2957" t="s">
        <v>3256</v>
      </c>
      <c r="C1541" s="2957">
        <v>2</v>
      </c>
      <c r="D1541" s="2957">
        <v>601</v>
      </c>
      <c r="E1541" s="2958">
        <v>160.51</v>
      </c>
      <c r="F1541" s="2957"/>
    </row>
    <row r="1542" spans="1:6">
      <c r="A1542" s="2957" t="s">
        <v>3245</v>
      </c>
      <c r="B1542" s="2957" t="s">
        <v>3256</v>
      </c>
      <c r="C1542" s="2957">
        <v>2</v>
      </c>
      <c r="D1542" s="2957">
        <v>602</v>
      </c>
      <c r="E1542" s="2958">
        <v>158.27000000000001</v>
      </c>
      <c r="F1542" s="2957"/>
    </row>
    <row r="1543" spans="1:6">
      <c r="A1543" s="2957" t="s">
        <v>3245</v>
      </c>
      <c r="B1543" s="2957" t="s">
        <v>3256</v>
      </c>
      <c r="C1543" s="2957">
        <v>3</v>
      </c>
      <c r="D1543" s="2957">
        <v>101</v>
      </c>
      <c r="E1543" s="2958">
        <v>147.09</v>
      </c>
      <c r="F1543" s="2957"/>
    </row>
    <row r="1544" spans="1:6">
      <c r="A1544" s="2957" t="s">
        <v>3245</v>
      </c>
      <c r="B1544" s="2957" t="s">
        <v>3256</v>
      </c>
      <c r="C1544" s="2957">
        <v>3</v>
      </c>
      <c r="D1544" s="2957">
        <v>102</v>
      </c>
      <c r="E1544" s="2958">
        <v>161.5</v>
      </c>
      <c r="F1544" s="2957"/>
    </row>
    <row r="1545" spans="1:6">
      <c r="A1545" s="2957" t="s">
        <v>3245</v>
      </c>
      <c r="B1545" s="2957" t="s">
        <v>3256</v>
      </c>
      <c r="C1545" s="2957">
        <v>3</v>
      </c>
      <c r="D1545" s="2957">
        <v>201</v>
      </c>
      <c r="E1545" s="2958">
        <v>163.72999999999999</v>
      </c>
      <c r="F1545" s="2957"/>
    </row>
    <row r="1546" spans="1:6">
      <c r="A1546" s="2957" t="s">
        <v>3245</v>
      </c>
      <c r="B1546" s="2957" t="s">
        <v>3256</v>
      </c>
      <c r="C1546" s="2957">
        <v>3</v>
      </c>
      <c r="D1546" s="2957">
        <v>202</v>
      </c>
      <c r="E1546" s="2958">
        <v>161.5</v>
      </c>
      <c r="F1546" s="2957"/>
    </row>
    <row r="1547" spans="1:6">
      <c r="A1547" s="2957" t="s">
        <v>3245</v>
      </c>
      <c r="B1547" s="2957" t="s">
        <v>3256</v>
      </c>
      <c r="C1547" s="2957">
        <v>3</v>
      </c>
      <c r="D1547" s="2957">
        <v>301</v>
      </c>
      <c r="E1547" s="2958">
        <v>163.72999999999999</v>
      </c>
      <c r="F1547" s="2957"/>
    </row>
    <row r="1548" spans="1:6">
      <c r="A1548" s="2957" t="s">
        <v>3245</v>
      </c>
      <c r="B1548" s="2957" t="s">
        <v>3256</v>
      </c>
      <c r="C1548" s="2957">
        <v>3</v>
      </c>
      <c r="D1548" s="2957">
        <v>302</v>
      </c>
      <c r="E1548" s="2958">
        <v>161.5</v>
      </c>
      <c r="F1548" s="2957"/>
    </row>
    <row r="1549" spans="1:6">
      <c r="A1549" s="2957" t="s">
        <v>3245</v>
      </c>
      <c r="B1549" s="2957" t="s">
        <v>3256</v>
      </c>
      <c r="C1549" s="2957">
        <v>3</v>
      </c>
      <c r="D1549" s="2957">
        <v>401</v>
      </c>
      <c r="E1549" s="2958">
        <v>163.72999999999999</v>
      </c>
      <c r="F1549" s="2957"/>
    </row>
    <row r="1550" spans="1:6">
      <c r="A1550" s="2957" t="s">
        <v>3245</v>
      </c>
      <c r="B1550" s="2957" t="s">
        <v>3256</v>
      </c>
      <c r="C1550" s="2957">
        <v>3</v>
      </c>
      <c r="D1550" s="2957">
        <v>402</v>
      </c>
      <c r="E1550" s="2958">
        <v>161.5</v>
      </c>
      <c r="F1550" s="2957"/>
    </row>
    <row r="1551" spans="1:6">
      <c r="A1551" s="2957" t="s">
        <v>3245</v>
      </c>
      <c r="B1551" s="2957" t="s">
        <v>3256</v>
      </c>
      <c r="C1551" s="2957">
        <v>3</v>
      </c>
      <c r="D1551" s="2957">
        <v>501</v>
      </c>
      <c r="E1551" s="2958">
        <v>163.72999999999999</v>
      </c>
      <c r="F1551" s="2957"/>
    </row>
    <row r="1552" spans="1:6">
      <c r="A1552" s="2957" t="s">
        <v>3245</v>
      </c>
      <c r="B1552" s="2957" t="s">
        <v>3256</v>
      </c>
      <c r="C1552" s="2957">
        <v>3</v>
      </c>
      <c r="D1552" s="2957">
        <v>502</v>
      </c>
      <c r="E1552" s="2958">
        <v>161.5</v>
      </c>
      <c r="F1552" s="2957"/>
    </row>
    <row r="1553" spans="1:7">
      <c r="A1553" s="2957" t="s">
        <v>3245</v>
      </c>
      <c r="B1553" s="2957" t="s">
        <v>3256</v>
      </c>
      <c r="C1553" s="2957">
        <v>3</v>
      </c>
      <c r="D1553" s="2957">
        <v>601</v>
      </c>
      <c r="E1553" s="2958">
        <v>160.51</v>
      </c>
      <c r="F1553" s="2957"/>
      <c r="G1553" s="2980">
        <v>16</v>
      </c>
    </row>
    <row r="1554" spans="1:7">
      <c r="A1554" s="2957" t="s">
        <v>3245</v>
      </c>
      <c r="B1554" s="2957" t="s">
        <v>3256</v>
      </c>
      <c r="C1554" s="2967">
        <v>3</v>
      </c>
      <c r="D1554" s="2967">
        <v>602</v>
      </c>
      <c r="E1554" s="2981">
        <v>158.27000000000001</v>
      </c>
      <c r="F1554" s="2957"/>
      <c r="G1554">
        <v>5784.87</v>
      </c>
    </row>
    <row r="1555" spans="1:7">
      <c r="A1555" s="2957" t="s">
        <v>3245</v>
      </c>
      <c r="B1555" s="2957" t="s">
        <v>3257</v>
      </c>
      <c r="C1555" s="2957">
        <v>1</v>
      </c>
      <c r="D1555" s="2957">
        <v>101</v>
      </c>
      <c r="E1555" s="2958">
        <v>260.3</v>
      </c>
      <c r="F1555" s="2957" t="s">
        <v>3247</v>
      </c>
    </row>
    <row r="1556" spans="1:7">
      <c r="A1556" s="2957" t="s">
        <v>3245</v>
      </c>
      <c r="B1556" s="2957" t="s">
        <v>3257</v>
      </c>
      <c r="C1556" s="2957">
        <v>1</v>
      </c>
      <c r="D1556" s="2957">
        <v>102</v>
      </c>
      <c r="E1556" s="2958">
        <v>243.73</v>
      </c>
      <c r="F1556" s="2957" t="s">
        <v>3247</v>
      </c>
    </row>
    <row r="1557" spans="1:7">
      <c r="A1557" s="2957" t="s">
        <v>3245</v>
      </c>
      <c r="B1557" s="2957" t="s">
        <v>3257</v>
      </c>
      <c r="C1557" s="2957">
        <v>1</v>
      </c>
      <c r="D1557" s="2957">
        <v>301</v>
      </c>
      <c r="E1557" s="2958">
        <v>260.3</v>
      </c>
      <c r="F1557" s="2957" t="s">
        <v>3247</v>
      </c>
    </row>
    <row r="1558" spans="1:7">
      <c r="A1558" s="2957" t="s">
        <v>3245</v>
      </c>
      <c r="B1558" s="2957" t="s">
        <v>3257</v>
      </c>
      <c r="C1558" s="2957">
        <v>1</v>
      </c>
      <c r="D1558" s="2957">
        <v>302</v>
      </c>
      <c r="E1558" s="2958">
        <v>243.73</v>
      </c>
      <c r="F1558" s="2957" t="s">
        <v>3247</v>
      </c>
    </row>
    <row r="1559" spans="1:7">
      <c r="A1559" s="2957" t="s">
        <v>3245</v>
      </c>
      <c r="B1559" s="2957" t="s">
        <v>3257</v>
      </c>
      <c r="C1559" s="2957">
        <v>1</v>
      </c>
      <c r="D1559" s="2957">
        <v>501</v>
      </c>
      <c r="E1559" s="2958">
        <v>253.71</v>
      </c>
      <c r="F1559" s="2957" t="s">
        <v>3247</v>
      </c>
    </row>
    <row r="1560" spans="1:7">
      <c r="A1560" s="2957" t="s">
        <v>3245</v>
      </c>
      <c r="B1560" s="2957" t="s">
        <v>3257</v>
      </c>
      <c r="C1560" s="2957">
        <v>1</v>
      </c>
      <c r="D1560" s="2957">
        <v>502</v>
      </c>
      <c r="E1560" s="2958">
        <v>237.1</v>
      </c>
      <c r="F1560" s="2957" t="s">
        <v>3247</v>
      </c>
    </row>
    <row r="1561" spans="1:7">
      <c r="A1561" s="2957" t="s">
        <v>3245</v>
      </c>
      <c r="B1561" s="2957" t="s">
        <v>3257</v>
      </c>
      <c r="C1561" s="2957">
        <v>2</v>
      </c>
      <c r="D1561" s="2957">
        <v>101</v>
      </c>
      <c r="E1561" s="2958">
        <v>243.73</v>
      </c>
      <c r="F1561" s="2957" t="s">
        <v>3247</v>
      </c>
    </row>
    <row r="1562" spans="1:7">
      <c r="A1562" s="2957" t="s">
        <v>3245</v>
      </c>
      <c r="B1562" s="2957" t="s">
        <v>3257</v>
      </c>
      <c r="C1562" s="2957">
        <v>2</v>
      </c>
      <c r="D1562" s="2957">
        <v>102</v>
      </c>
      <c r="E1562" s="2958">
        <v>260.3</v>
      </c>
      <c r="F1562" s="2957" t="s">
        <v>3247</v>
      </c>
    </row>
    <row r="1563" spans="1:7">
      <c r="A1563" s="2957" t="s">
        <v>3245</v>
      </c>
      <c r="B1563" s="2957" t="s">
        <v>3257</v>
      </c>
      <c r="C1563" s="2957">
        <v>2</v>
      </c>
      <c r="D1563" s="2957">
        <v>301</v>
      </c>
      <c r="E1563" s="2958">
        <v>243.73</v>
      </c>
      <c r="F1563" s="2957" t="s">
        <v>3247</v>
      </c>
    </row>
    <row r="1564" spans="1:7">
      <c r="A1564" s="2957" t="s">
        <v>3245</v>
      </c>
      <c r="B1564" s="2957" t="s">
        <v>3257</v>
      </c>
      <c r="C1564" s="2957">
        <v>2</v>
      </c>
      <c r="D1564" s="2957">
        <v>302</v>
      </c>
      <c r="E1564" s="2958">
        <v>260.3</v>
      </c>
      <c r="F1564" s="2957" t="s">
        <v>3247</v>
      </c>
    </row>
    <row r="1565" spans="1:7">
      <c r="A1565" s="2957" t="s">
        <v>3245</v>
      </c>
      <c r="B1565" s="2957" t="s">
        <v>3257</v>
      </c>
      <c r="C1565" s="2957">
        <v>2</v>
      </c>
      <c r="D1565" s="2957">
        <v>501</v>
      </c>
      <c r="E1565" s="2958">
        <v>237.1</v>
      </c>
      <c r="F1565" s="2957" t="s">
        <v>3247</v>
      </c>
      <c r="G1565" s="2980">
        <v>17</v>
      </c>
    </row>
    <row r="1566" spans="1:7">
      <c r="A1566" s="2957" t="s">
        <v>3245</v>
      </c>
      <c r="B1566" s="2967" t="s">
        <v>3257</v>
      </c>
      <c r="C1566" s="2967">
        <v>2</v>
      </c>
      <c r="D1566" s="2967">
        <v>502</v>
      </c>
      <c r="E1566" s="2981">
        <v>253.71</v>
      </c>
      <c r="F1566" s="2957" t="s">
        <v>3247</v>
      </c>
      <c r="G1566" s="2982">
        <v>2997.74</v>
      </c>
    </row>
    <row r="1567" spans="1:7">
      <c r="A1567" s="2957" t="s">
        <v>3245</v>
      </c>
      <c r="B1567" s="2957" t="s">
        <v>3258</v>
      </c>
      <c r="C1567" s="2957">
        <v>1</v>
      </c>
      <c r="D1567" s="2957">
        <v>101</v>
      </c>
      <c r="E1567" s="2958">
        <v>119.48</v>
      </c>
      <c r="F1567" s="2957"/>
    </row>
    <row r="1568" spans="1:7">
      <c r="A1568" s="2957" t="s">
        <v>3245</v>
      </c>
      <c r="B1568" s="2957" t="s">
        <v>3258</v>
      </c>
      <c r="C1568" s="2957">
        <v>1</v>
      </c>
      <c r="D1568" s="2957">
        <v>102</v>
      </c>
      <c r="E1568" s="2958">
        <v>120.46</v>
      </c>
      <c r="F1568" s="2957"/>
    </row>
    <row r="1569" spans="1:6">
      <c r="A1569" s="2957" t="s">
        <v>3245</v>
      </c>
      <c r="B1569" s="2957" t="s">
        <v>3258</v>
      </c>
      <c r="C1569" s="2957">
        <v>1</v>
      </c>
      <c r="D1569" s="2957">
        <v>201</v>
      </c>
      <c r="E1569" s="2958">
        <v>119.48</v>
      </c>
      <c r="F1569" s="2957"/>
    </row>
    <row r="1570" spans="1:6">
      <c r="A1570" s="2957" t="s">
        <v>3245</v>
      </c>
      <c r="B1570" s="2957" t="s">
        <v>3258</v>
      </c>
      <c r="C1570" s="2957">
        <v>1</v>
      </c>
      <c r="D1570" s="2957">
        <v>202</v>
      </c>
      <c r="E1570" s="2958">
        <v>120.46</v>
      </c>
      <c r="F1570" s="2957"/>
    </row>
    <row r="1571" spans="1:6">
      <c r="A1571" s="2957" t="s">
        <v>3245</v>
      </c>
      <c r="B1571" s="2957" t="s">
        <v>3258</v>
      </c>
      <c r="C1571" s="2957">
        <v>1</v>
      </c>
      <c r="D1571" s="2957">
        <v>301</v>
      </c>
      <c r="E1571" s="2958">
        <v>119.48</v>
      </c>
      <c r="F1571" s="2957"/>
    </row>
    <row r="1572" spans="1:6">
      <c r="A1572" s="2957" t="s">
        <v>3245</v>
      </c>
      <c r="B1572" s="2957" t="s">
        <v>3258</v>
      </c>
      <c r="C1572" s="2957">
        <v>1</v>
      </c>
      <c r="D1572" s="2957">
        <v>302</v>
      </c>
      <c r="E1572" s="2958">
        <v>120.46</v>
      </c>
      <c r="F1572" s="2957"/>
    </row>
    <row r="1573" spans="1:6">
      <c r="A1573" s="2957" t="s">
        <v>3245</v>
      </c>
      <c r="B1573" s="2957" t="s">
        <v>3258</v>
      </c>
      <c r="C1573" s="2957">
        <v>1</v>
      </c>
      <c r="D1573" s="2957">
        <v>401</v>
      </c>
      <c r="E1573" s="2958">
        <v>119.48</v>
      </c>
      <c r="F1573" s="2957"/>
    </row>
    <row r="1574" spans="1:6">
      <c r="A1574" s="2957" t="s">
        <v>3245</v>
      </c>
      <c r="B1574" s="2957" t="s">
        <v>3258</v>
      </c>
      <c r="C1574" s="2957">
        <v>1</v>
      </c>
      <c r="D1574" s="2957">
        <v>402</v>
      </c>
      <c r="E1574" s="2958">
        <v>120.46</v>
      </c>
      <c r="F1574" s="2957"/>
    </row>
    <row r="1575" spans="1:6">
      <c r="A1575" s="2957" t="s">
        <v>3245</v>
      </c>
      <c r="B1575" s="2957" t="s">
        <v>3258</v>
      </c>
      <c r="C1575" s="2957">
        <v>1</v>
      </c>
      <c r="D1575" s="2957">
        <v>501</v>
      </c>
      <c r="E1575" s="2958">
        <v>119.48</v>
      </c>
      <c r="F1575" s="2957"/>
    </row>
    <row r="1576" spans="1:6">
      <c r="A1576" s="2957" t="s">
        <v>3245</v>
      </c>
      <c r="B1576" s="2957" t="s">
        <v>3258</v>
      </c>
      <c r="C1576" s="2957">
        <v>1</v>
      </c>
      <c r="D1576" s="2957">
        <v>502</v>
      </c>
      <c r="E1576" s="2958">
        <v>120.46</v>
      </c>
      <c r="F1576" s="2957"/>
    </row>
    <row r="1577" spans="1:6">
      <c r="A1577" s="2957" t="s">
        <v>3245</v>
      </c>
      <c r="B1577" s="2957" t="s">
        <v>3258</v>
      </c>
      <c r="C1577" s="2957">
        <v>1</v>
      </c>
      <c r="D1577" s="2957">
        <v>601</v>
      </c>
      <c r="E1577" s="2958">
        <v>119.48</v>
      </c>
      <c r="F1577" s="2957"/>
    </row>
    <row r="1578" spans="1:6">
      <c r="A1578" s="2957" t="s">
        <v>3245</v>
      </c>
      <c r="B1578" s="2957" t="s">
        <v>3258</v>
      </c>
      <c r="C1578" s="2957">
        <v>1</v>
      </c>
      <c r="D1578" s="2957">
        <v>602</v>
      </c>
      <c r="E1578" s="2958">
        <v>120.46</v>
      </c>
      <c r="F1578" s="2957"/>
    </row>
    <row r="1579" spans="1:6">
      <c r="A1579" s="2957" t="s">
        <v>3245</v>
      </c>
      <c r="B1579" s="2957" t="s">
        <v>3258</v>
      </c>
      <c r="C1579" s="2957">
        <v>2</v>
      </c>
      <c r="D1579" s="2957">
        <v>101</v>
      </c>
      <c r="E1579" s="2958">
        <v>120.46</v>
      </c>
      <c r="F1579" s="2957"/>
    </row>
    <row r="1580" spans="1:6">
      <c r="A1580" s="2957" t="s">
        <v>3245</v>
      </c>
      <c r="B1580" s="2957" t="s">
        <v>3258</v>
      </c>
      <c r="C1580" s="2957">
        <v>2</v>
      </c>
      <c r="D1580" s="2957">
        <v>102</v>
      </c>
      <c r="E1580" s="2958">
        <v>119.48</v>
      </c>
      <c r="F1580" s="2957"/>
    </row>
    <row r="1581" spans="1:6">
      <c r="A1581" s="2957" t="s">
        <v>3245</v>
      </c>
      <c r="B1581" s="2957" t="s">
        <v>3258</v>
      </c>
      <c r="C1581" s="2957">
        <v>2</v>
      </c>
      <c r="D1581" s="2957">
        <v>201</v>
      </c>
      <c r="E1581" s="2958">
        <v>120.46</v>
      </c>
      <c r="F1581" s="2957"/>
    </row>
    <row r="1582" spans="1:6">
      <c r="A1582" s="2957" t="s">
        <v>3245</v>
      </c>
      <c r="B1582" s="2957" t="s">
        <v>3258</v>
      </c>
      <c r="C1582" s="2957">
        <v>2</v>
      </c>
      <c r="D1582" s="2957">
        <v>202</v>
      </c>
      <c r="E1582" s="2958">
        <v>119.48</v>
      </c>
      <c r="F1582" s="2957"/>
    </row>
    <row r="1583" spans="1:6">
      <c r="A1583" s="2957" t="s">
        <v>3245</v>
      </c>
      <c r="B1583" s="2957" t="s">
        <v>3258</v>
      </c>
      <c r="C1583" s="2957">
        <v>2</v>
      </c>
      <c r="D1583" s="2957">
        <v>301</v>
      </c>
      <c r="E1583" s="2958">
        <v>120.46</v>
      </c>
      <c r="F1583" s="2957"/>
    </row>
    <row r="1584" spans="1:6">
      <c r="A1584" s="2957" t="s">
        <v>3245</v>
      </c>
      <c r="B1584" s="2957" t="s">
        <v>3258</v>
      </c>
      <c r="C1584" s="2957">
        <v>2</v>
      </c>
      <c r="D1584" s="2957">
        <v>302</v>
      </c>
      <c r="E1584" s="2958">
        <v>119.48</v>
      </c>
      <c r="F1584" s="2957"/>
    </row>
    <row r="1585" spans="1:7">
      <c r="A1585" s="2957" t="s">
        <v>3245</v>
      </c>
      <c r="B1585" s="2957" t="s">
        <v>3258</v>
      </c>
      <c r="C1585" s="2957">
        <v>2</v>
      </c>
      <c r="D1585" s="2957">
        <v>401</v>
      </c>
      <c r="E1585" s="2958">
        <v>120.46</v>
      </c>
      <c r="F1585" s="2957"/>
    </row>
    <row r="1586" spans="1:7">
      <c r="A1586" s="2957" t="s">
        <v>3245</v>
      </c>
      <c r="B1586" s="2957" t="s">
        <v>3258</v>
      </c>
      <c r="C1586" s="2957">
        <v>2</v>
      </c>
      <c r="D1586" s="2957">
        <v>402</v>
      </c>
      <c r="E1586" s="2958">
        <v>119.48</v>
      </c>
      <c r="F1586" s="2957"/>
    </row>
    <row r="1587" spans="1:7">
      <c r="A1587" s="2957" t="s">
        <v>3245</v>
      </c>
      <c r="B1587" s="2957" t="s">
        <v>3258</v>
      </c>
      <c r="C1587" s="2957">
        <v>2</v>
      </c>
      <c r="D1587" s="2957">
        <v>501</v>
      </c>
      <c r="E1587" s="2958">
        <v>120.46</v>
      </c>
      <c r="F1587" s="2957"/>
    </row>
    <row r="1588" spans="1:7">
      <c r="A1588" s="2957" t="s">
        <v>3245</v>
      </c>
      <c r="B1588" s="2957" t="s">
        <v>3258</v>
      </c>
      <c r="C1588" s="2957">
        <v>2</v>
      </c>
      <c r="D1588" s="2957">
        <v>502</v>
      </c>
      <c r="E1588" s="2958">
        <v>119.48</v>
      </c>
      <c r="F1588" s="2957"/>
    </row>
    <row r="1589" spans="1:7">
      <c r="A1589" s="2957" t="s">
        <v>3245</v>
      </c>
      <c r="B1589" s="2957" t="s">
        <v>3258</v>
      </c>
      <c r="C1589" s="2957">
        <v>2</v>
      </c>
      <c r="D1589" s="2957">
        <v>601</v>
      </c>
      <c r="E1589" s="2958">
        <v>120.46</v>
      </c>
      <c r="F1589" s="2957"/>
      <c r="G1589" s="2980">
        <v>18</v>
      </c>
    </row>
    <row r="1590" spans="1:7">
      <c r="A1590" s="2957" t="s">
        <v>3245</v>
      </c>
      <c r="B1590" s="2967" t="s">
        <v>3258</v>
      </c>
      <c r="C1590" s="2967">
        <v>2</v>
      </c>
      <c r="D1590" s="2967">
        <v>602</v>
      </c>
      <c r="E1590" s="2981">
        <v>119.48</v>
      </c>
      <c r="F1590" s="2967"/>
      <c r="G1590" s="2982">
        <v>2879.28</v>
      </c>
    </row>
    <row r="1591" spans="1:7">
      <c r="A1591" s="2957" t="s">
        <v>3245</v>
      </c>
      <c r="B1591" s="2957" t="s">
        <v>3259</v>
      </c>
      <c r="C1591" s="2957">
        <v>1</v>
      </c>
      <c r="D1591" s="2957">
        <v>101</v>
      </c>
      <c r="E1591" s="2958">
        <v>122.31</v>
      </c>
      <c r="F1591" s="2957"/>
    </row>
    <row r="1592" spans="1:7">
      <c r="A1592" s="2957" t="s">
        <v>3245</v>
      </c>
      <c r="B1592" s="2957" t="s">
        <v>3289</v>
      </c>
      <c r="C1592" s="2957">
        <v>1</v>
      </c>
      <c r="D1592" s="2957">
        <v>102</v>
      </c>
      <c r="E1592" s="2958">
        <v>88.66</v>
      </c>
      <c r="F1592" s="2957"/>
    </row>
    <row r="1593" spans="1:7">
      <c r="A1593" s="2957" t="s">
        <v>3245</v>
      </c>
      <c r="B1593" s="2957" t="s">
        <v>3259</v>
      </c>
      <c r="C1593" s="2957">
        <v>1</v>
      </c>
      <c r="D1593" s="2957">
        <v>103</v>
      </c>
      <c r="E1593" s="2958">
        <v>139.25</v>
      </c>
      <c r="F1593" s="2957"/>
    </row>
    <row r="1594" spans="1:7">
      <c r="A1594" s="2957" t="s">
        <v>3245</v>
      </c>
      <c r="B1594" s="2957" t="s">
        <v>3259</v>
      </c>
      <c r="C1594" s="2957">
        <v>1</v>
      </c>
      <c r="D1594" s="2957">
        <v>201</v>
      </c>
      <c r="E1594" s="2958">
        <v>122.31</v>
      </c>
      <c r="F1594" s="2957"/>
    </row>
    <row r="1595" spans="1:7">
      <c r="A1595" s="2957" t="s">
        <v>3245</v>
      </c>
      <c r="B1595" s="2957" t="s">
        <v>3259</v>
      </c>
      <c r="C1595" s="2957">
        <v>1</v>
      </c>
      <c r="D1595" s="2957">
        <v>202</v>
      </c>
      <c r="E1595" s="2958">
        <v>88.66</v>
      </c>
      <c r="F1595" s="2957"/>
    </row>
    <row r="1596" spans="1:7">
      <c r="A1596" s="2957" t="s">
        <v>3245</v>
      </c>
      <c r="B1596" s="2957" t="s">
        <v>3259</v>
      </c>
      <c r="C1596" s="2957">
        <v>1</v>
      </c>
      <c r="D1596" s="2957">
        <v>203</v>
      </c>
      <c r="E1596" s="2958">
        <v>139.25</v>
      </c>
      <c r="F1596" s="2957"/>
    </row>
    <row r="1597" spans="1:7">
      <c r="A1597" s="2957" t="s">
        <v>3245</v>
      </c>
      <c r="B1597" s="2957" t="s">
        <v>3259</v>
      </c>
      <c r="C1597" s="2957">
        <v>1</v>
      </c>
      <c r="D1597" s="2957">
        <v>301</v>
      </c>
      <c r="E1597" s="2958">
        <v>122.31</v>
      </c>
      <c r="F1597" s="2957"/>
    </row>
    <row r="1598" spans="1:7">
      <c r="A1598" s="2957" t="s">
        <v>3245</v>
      </c>
      <c r="B1598" s="2957" t="s">
        <v>3259</v>
      </c>
      <c r="C1598" s="2957">
        <v>1</v>
      </c>
      <c r="D1598" s="2957">
        <v>302</v>
      </c>
      <c r="E1598" s="2958">
        <v>88.66</v>
      </c>
      <c r="F1598" s="2957"/>
    </row>
    <row r="1599" spans="1:7">
      <c r="A1599" s="2957" t="s">
        <v>3245</v>
      </c>
      <c r="B1599" s="2957" t="s">
        <v>3259</v>
      </c>
      <c r="C1599" s="2957">
        <v>1</v>
      </c>
      <c r="D1599" s="2957">
        <v>303</v>
      </c>
      <c r="E1599" s="2958">
        <v>139.25</v>
      </c>
      <c r="F1599" s="2957"/>
    </row>
    <row r="1600" spans="1:7">
      <c r="A1600" s="2957" t="s">
        <v>3245</v>
      </c>
      <c r="B1600" s="2957" t="s">
        <v>3259</v>
      </c>
      <c r="C1600" s="2957">
        <v>1</v>
      </c>
      <c r="D1600" s="2957">
        <v>401</v>
      </c>
      <c r="E1600" s="2958">
        <v>122.31</v>
      </c>
      <c r="F1600" s="2957"/>
    </row>
    <row r="1601" spans="1:6">
      <c r="A1601" s="2957" t="s">
        <v>3245</v>
      </c>
      <c r="B1601" s="2957" t="s">
        <v>3259</v>
      </c>
      <c r="C1601" s="2957">
        <v>1</v>
      </c>
      <c r="D1601" s="2957">
        <v>402</v>
      </c>
      <c r="E1601" s="2958">
        <v>88.66</v>
      </c>
      <c r="F1601" s="2957"/>
    </row>
    <row r="1602" spans="1:6">
      <c r="A1602" s="2957" t="s">
        <v>3245</v>
      </c>
      <c r="B1602" s="2957" t="s">
        <v>3259</v>
      </c>
      <c r="C1602" s="2957">
        <v>1</v>
      </c>
      <c r="D1602" s="2957">
        <v>403</v>
      </c>
      <c r="E1602" s="2958">
        <v>139.25</v>
      </c>
      <c r="F1602" s="2957"/>
    </row>
    <row r="1603" spans="1:6">
      <c r="A1603" s="2957" t="s">
        <v>3245</v>
      </c>
      <c r="B1603" s="2957" t="s">
        <v>3259</v>
      </c>
      <c r="C1603" s="2957">
        <v>1</v>
      </c>
      <c r="D1603" s="2957">
        <v>501</v>
      </c>
      <c r="E1603" s="2958">
        <v>122.31</v>
      </c>
      <c r="F1603" s="2957"/>
    </row>
    <row r="1604" spans="1:6">
      <c r="A1604" s="2957" t="s">
        <v>3245</v>
      </c>
      <c r="B1604" s="2957" t="s">
        <v>3259</v>
      </c>
      <c r="C1604" s="2957">
        <v>1</v>
      </c>
      <c r="D1604" s="2957">
        <v>502</v>
      </c>
      <c r="E1604" s="2958">
        <v>88.66</v>
      </c>
      <c r="F1604" s="2957"/>
    </row>
    <row r="1605" spans="1:6">
      <c r="A1605" s="2957" t="s">
        <v>3245</v>
      </c>
      <c r="B1605" s="2957" t="s">
        <v>3259</v>
      </c>
      <c r="C1605" s="2957">
        <v>1</v>
      </c>
      <c r="D1605" s="2957">
        <v>503</v>
      </c>
      <c r="E1605" s="2958">
        <v>139.25</v>
      </c>
      <c r="F1605" s="2957"/>
    </row>
    <row r="1606" spans="1:6">
      <c r="A1606" s="2957" t="s">
        <v>3245</v>
      </c>
      <c r="B1606" s="2957" t="s">
        <v>3259</v>
      </c>
      <c r="C1606" s="2957">
        <v>1</v>
      </c>
      <c r="D1606" s="2957">
        <v>601</v>
      </c>
      <c r="E1606" s="2958">
        <v>122.31</v>
      </c>
      <c r="F1606" s="2957"/>
    </row>
    <row r="1607" spans="1:6">
      <c r="A1607" s="2957" t="s">
        <v>3245</v>
      </c>
      <c r="B1607" s="2957" t="s">
        <v>3259</v>
      </c>
      <c r="C1607" s="2957">
        <v>1</v>
      </c>
      <c r="D1607" s="2957">
        <v>602</v>
      </c>
      <c r="E1607" s="2958">
        <v>88.66</v>
      </c>
      <c r="F1607" s="2957"/>
    </row>
    <row r="1608" spans="1:6">
      <c r="A1608" s="2957" t="s">
        <v>3245</v>
      </c>
      <c r="B1608" s="2957" t="s">
        <v>3259</v>
      </c>
      <c r="C1608" s="2957">
        <v>1</v>
      </c>
      <c r="D1608" s="2957">
        <v>603</v>
      </c>
      <c r="E1608" s="2958">
        <v>139.25</v>
      </c>
      <c r="F1608" s="2957"/>
    </row>
    <row r="1609" spans="1:6">
      <c r="A1609" s="2957" t="s">
        <v>3245</v>
      </c>
      <c r="B1609" s="2957" t="s">
        <v>3259</v>
      </c>
      <c r="C1609" s="2957">
        <v>1</v>
      </c>
      <c r="D1609" s="2957">
        <v>701</v>
      </c>
      <c r="E1609" s="2958">
        <v>122.31</v>
      </c>
      <c r="F1609" s="2957"/>
    </row>
    <row r="1610" spans="1:6">
      <c r="A1610" s="2957" t="s">
        <v>3245</v>
      </c>
      <c r="B1610" s="2957" t="s">
        <v>3259</v>
      </c>
      <c r="C1610" s="2957">
        <v>1</v>
      </c>
      <c r="D1610" s="2957">
        <v>702</v>
      </c>
      <c r="E1610" s="2958">
        <v>88.66</v>
      </c>
      <c r="F1610" s="2957"/>
    </row>
    <row r="1611" spans="1:6">
      <c r="A1611" s="2957" t="s">
        <v>3245</v>
      </c>
      <c r="B1611" s="2957" t="s">
        <v>3259</v>
      </c>
      <c r="C1611" s="2957">
        <v>1</v>
      </c>
      <c r="D1611" s="2957">
        <v>703</v>
      </c>
      <c r="E1611" s="2958">
        <v>139.25</v>
      </c>
      <c r="F1611" s="2957"/>
    </row>
    <row r="1612" spans="1:6">
      <c r="A1612" s="2957" t="s">
        <v>3245</v>
      </c>
      <c r="B1612" s="2957" t="s">
        <v>3259</v>
      </c>
      <c r="C1612" s="2957">
        <v>1</v>
      </c>
      <c r="D1612" s="2957">
        <v>801</v>
      </c>
      <c r="E1612" s="2958">
        <v>122.31</v>
      </c>
      <c r="F1612" s="2957"/>
    </row>
    <row r="1613" spans="1:6">
      <c r="A1613" s="2957" t="s">
        <v>3245</v>
      </c>
      <c r="B1613" s="2957" t="s">
        <v>3259</v>
      </c>
      <c r="C1613" s="2957">
        <v>1</v>
      </c>
      <c r="D1613" s="2957">
        <v>802</v>
      </c>
      <c r="E1613" s="2958">
        <v>88.66</v>
      </c>
      <c r="F1613" s="2957"/>
    </row>
    <row r="1614" spans="1:6">
      <c r="A1614" s="2957" t="s">
        <v>3245</v>
      </c>
      <c r="B1614" s="2957" t="s">
        <v>3259</v>
      </c>
      <c r="C1614" s="2957">
        <v>1</v>
      </c>
      <c r="D1614" s="2957">
        <v>803</v>
      </c>
      <c r="E1614" s="2958">
        <v>139.25</v>
      </c>
      <c r="F1614" s="2957"/>
    </row>
    <row r="1615" spans="1:6">
      <c r="A1615" s="2957" t="s">
        <v>3245</v>
      </c>
      <c r="B1615" s="2957" t="s">
        <v>3259</v>
      </c>
      <c r="C1615" s="2957">
        <v>1</v>
      </c>
      <c r="D1615" s="2957">
        <v>901</v>
      </c>
      <c r="E1615" s="2958">
        <v>122.31</v>
      </c>
      <c r="F1615" s="2957"/>
    </row>
    <row r="1616" spans="1:6">
      <c r="A1616" s="2957" t="s">
        <v>3245</v>
      </c>
      <c r="B1616" s="2957" t="s">
        <v>3259</v>
      </c>
      <c r="C1616" s="2957">
        <v>1</v>
      </c>
      <c r="D1616" s="2957">
        <v>902</v>
      </c>
      <c r="E1616" s="2958">
        <v>88.66</v>
      </c>
      <c r="F1616" s="2957"/>
    </row>
    <row r="1617" spans="1:6">
      <c r="A1617" s="2957" t="s">
        <v>3245</v>
      </c>
      <c r="B1617" s="2957" t="s">
        <v>3259</v>
      </c>
      <c r="C1617" s="2957">
        <v>1</v>
      </c>
      <c r="D1617" s="2957">
        <v>903</v>
      </c>
      <c r="E1617" s="2958">
        <v>139.25</v>
      </c>
      <c r="F1617" s="2957"/>
    </row>
    <row r="1618" spans="1:6">
      <c r="A1618" s="2957" t="s">
        <v>3245</v>
      </c>
      <c r="B1618" s="2957" t="s">
        <v>3259</v>
      </c>
      <c r="C1618" s="2957">
        <v>1</v>
      </c>
      <c r="D1618" s="2957">
        <v>1001</v>
      </c>
      <c r="E1618" s="2958">
        <v>122.31</v>
      </c>
      <c r="F1618" s="2957"/>
    </row>
    <row r="1619" spans="1:6">
      <c r="A1619" s="2957" t="s">
        <v>3245</v>
      </c>
      <c r="B1619" s="2957" t="s">
        <v>3259</v>
      </c>
      <c r="C1619" s="2957">
        <v>1</v>
      </c>
      <c r="D1619" s="2957">
        <v>1002</v>
      </c>
      <c r="E1619" s="2958">
        <v>88.66</v>
      </c>
      <c r="F1619" s="2957"/>
    </row>
    <row r="1620" spans="1:6">
      <c r="A1620" s="2957" t="s">
        <v>3245</v>
      </c>
      <c r="B1620" s="2957" t="s">
        <v>3259</v>
      </c>
      <c r="C1620" s="2957">
        <v>1</v>
      </c>
      <c r="D1620" s="2957">
        <v>1003</v>
      </c>
      <c r="E1620" s="2958">
        <v>139.25</v>
      </c>
      <c r="F1620" s="2957"/>
    </row>
    <row r="1621" spans="1:6">
      <c r="A1621" s="2957" t="s">
        <v>3245</v>
      </c>
      <c r="B1621" s="2957" t="s">
        <v>3259</v>
      </c>
      <c r="C1621" s="2957">
        <v>1</v>
      </c>
      <c r="D1621" s="2957">
        <v>1101</v>
      </c>
      <c r="E1621" s="2958">
        <v>122.31</v>
      </c>
      <c r="F1621" s="2957"/>
    </row>
    <row r="1622" spans="1:6">
      <c r="A1622" s="2957" t="s">
        <v>3245</v>
      </c>
      <c r="B1622" s="2957" t="s">
        <v>3259</v>
      </c>
      <c r="C1622" s="2957">
        <v>1</v>
      </c>
      <c r="D1622" s="2957">
        <v>1102</v>
      </c>
      <c r="E1622" s="2958">
        <v>88.66</v>
      </c>
      <c r="F1622" s="2957"/>
    </row>
    <row r="1623" spans="1:6">
      <c r="A1623" s="2957" t="s">
        <v>3245</v>
      </c>
      <c r="B1623" s="2957" t="s">
        <v>3259</v>
      </c>
      <c r="C1623" s="2957">
        <v>1</v>
      </c>
      <c r="D1623" s="2957">
        <v>1103</v>
      </c>
      <c r="E1623" s="2958">
        <v>139.25</v>
      </c>
      <c r="F1623" s="2957"/>
    </row>
    <row r="1624" spans="1:6">
      <c r="A1624" s="2957" t="s">
        <v>3245</v>
      </c>
      <c r="B1624" s="2957" t="s">
        <v>3259</v>
      </c>
      <c r="C1624" s="2957">
        <v>1</v>
      </c>
      <c r="D1624" s="2957">
        <v>1201</v>
      </c>
      <c r="E1624" s="2958">
        <v>122.31</v>
      </c>
      <c r="F1624" s="2957"/>
    </row>
    <row r="1625" spans="1:6">
      <c r="A1625" s="2957" t="s">
        <v>3245</v>
      </c>
      <c r="B1625" s="2957" t="s">
        <v>3259</v>
      </c>
      <c r="C1625" s="2957">
        <v>1</v>
      </c>
      <c r="D1625" s="2957">
        <v>1202</v>
      </c>
      <c r="E1625" s="2958">
        <v>88.66</v>
      </c>
      <c r="F1625" s="2957"/>
    </row>
    <row r="1626" spans="1:6">
      <c r="A1626" s="2957" t="s">
        <v>3245</v>
      </c>
      <c r="B1626" s="2957" t="s">
        <v>3259</v>
      </c>
      <c r="C1626" s="2957">
        <v>1</v>
      </c>
      <c r="D1626" s="2957">
        <v>1203</v>
      </c>
      <c r="E1626" s="2958">
        <v>139.25</v>
      </c>
      <c r="F1626" s="2957"/>
    </row>
    <row r="1627" spans="1:6">
      <c r="A1627" s="2957" t="s">
        <v>3245</v>
      </c>
      <c r="B1627" s="2957" t="s">
        <v>3259</v>
      </c>
      <c r="C1627" s="2957">
        <v>1</v>
      </c>
      <c r="D1627" s="2957">
        <v>1301</v>
      </c>
      <c r="E1627" s="2958">
        <v>122.31</v>
      </c>
      <c r="F1627" s="2957"/>
    </row>
    <row r="1628" spans="1:6">
      <c r="A1628" s="2957" t="s">
        <v>3245</v>
      </c>
      <c r="B1628" s="2957" t="s">
        <v>3259</v>
      </c>
      <c r="C1628" s="2957">
        <v>1</v>
      </c>
      <c r="D1628" s="2957">
        <v>1302</v>
      </c>
      <c r="E1628" s="2958">
        <v>88.66</v>
      </c>
      <c r="F1628" s="2957"/>
    </row>
    <row r="1629" spans="1:6">
      <c r="A1629" s="2957" t="s">
        <v>3245</v>
      </c>
      <c r="B1629" s="2957" t="s">
        <v>3259</v>
      </c>
      <c r="C1629" s="2957">
        <v>1</v>
      </c>
      <c r="D1629" s="2957">
        <v>1303</v>
      </c>
      <c r="E1629" s="2958">
        <v>139.25</v>
      </c>
      <c r="F1629" s="2957"/>
    </row>
    <row r="1630" spans="1:6">
      <c r="A1630" s="2957" t="s">
        <v>3245</v>
      </c>
      <c r="B1630" s="2957" t="s">
        <v>3259</v>
      </c>
      <c r="C1630" s="2957">
        <v>1</v>
      </c>
      <c r="D1630" s="2957">
        <v>1401</v>
      </c>
      <c r="E1630" s="2958">
        <v>122.31</v>
      </c>
      <c r="F1630" s="2957"/>
    </row>
    <row r="1631" spans="1:6">
      <c r="A1631" s="2957" t="s">
        <v>3245</v>
      </c>
      <c r="B1631" s="2957" t="s">
        <v>3259</v>
      </c>
      <c r="C1631" s="2957">
        <v>1</v>
      </c>
      <c r="D1631" s="2957">
        <v>1402</v>
      </c>
      <c r="E1631" s="2958">
        <v>88.66</v>
      </c>
      <c r="F1631" s="2957"/>
    </row>
    <row r="1632" spans="1:6">
      <c r="A1632" s="2957" t="s">
        <v>3245</v>
      </c>
      <c r="B1632" s="2957" t="s">
        <v>3259</v>
      </c>
      <c r="C1632" s="2957">
        <v>1</v>
      </c>
      <c r="D1632" s="2957">
        <v>1403</v>
      </c>
      <c r="E1632" s="2958">
        <v>139.25</v>
      </c>
      <c r="F1632" s="2957"/>
    </row>
    <row r="1633" spans="1:7">
      <c r="A1633" s="2957" t="s">
        <v>3245</v>
      </c>
      <c r="B1633" s="2957" t="s">
        <v>3259</v>
      </c>
      <c r="C1633" s="2957">
        <v>1</v>
      </c>
      <c r="D1633" s="2957">
        <v>1501</v>
      </c>
      <c r="E1633" s="2958">
        <v>122.31</v>
      </c>
      <c r="F1633" s="2957"/>
    </row>
    <row r="1634" spans="1:7">
      <c r="A1634" s="2957" t="s">
        <v>3245</v>
      </c>
      <c r="B1634" s="2957" t="s">
        <v>3259</v>
      </c>
      <c r="C1634" s="2957">
        <v>1</v>
      </c>
      <c r="D1634" s="2957">
        <v>1502</v>
      </c>
      <c r="E1634" s="2958">
        <v>88.66</v>
      </c>
      <c r="F1634" s="2957"/>
    </row>
    <row r="1635" spans="1:7">
      <c r="A1635" s="2957" t="s">
        <v>3245</v>
      </c>
      <c r="B1635" s="2957" t="s">
        <v>3259</v>
      </c>
      <c r="C1635" s="2957">
        <v>1</v>
      </c>
      <c r="D1635" s="2957">
        <v>1503</v>
      </c>
      <c r="E1635" s="2958">
        <v>139.25</v>
      </c>
      <c r="F1635" s="2957"/>
    </row>
    <row r="1636" spans="1:7">
      <c r="A1636" s="2957" t="s">
        <v>3245</v>
      </c>
      <c r="B1636" s="2957" t="s">
        <v>3259</v>
      </c>
      <c r="C1636" s="2957">
        <v>1</v>
      </c>
      <c r="D1636" s="2957">
        <v>1601</v>
      </c>
      <c r="E1636" s="2958">
        <v>122.31</v>
      </c>
      <c r="F1636" s="2957"/>
    </row>
    <row r="1637" spans="1:7">
      <c r="A1637" s="2957" t="s">
        <v>3245</v>
      </c>
      <c r="B1637" s="2957" t="s">
        <v>3259</v>
      </c>
      <c r="C1637" s="2957">
        <v>1</v>
      </c>
      <c r="D1637" s="2957">
        <v>1602</v>
      </c>
      <c r="E1637" s="2958">
        <v>88.66</v>
      </c>
      <c r="F1637" s="2957"/>
    </row>
    <row r="1638" spans="1:7">
      <c r="A1638" s="2957" t="s">
        <v>3245</v>
      </c>
      <c r="B1638" s="2957" t="s">
        <v>3259</v>
      </c>
      <c r="C1638" s="2957">
        <v>1</v>
      </c>
      <c r="D1638" s="2957">
        <v>1603</v>
      </c>
      <c r="E1638" s="2958">
        <v>139.25</v>
      </c>
      <c r="F1638" s="2957"/>
    </row>
    <row r="1639" spans="1:7">
      <c r="A1639" s="2957" t="s">
        <v>3245</v>
      </c>
      <c r="B1639" s="2957" t="s">
        <v>3259</v>
      </c>
      <c r="C1639" s="2957">
        <v>1</v>
      </c>
      <c r="D1639" s="2957">
        <v>1701</v>
      </c>
      <c r="E1639" s="2958">
        <v>122.31</v>
      </c>
      <c r="F1639" s="2957"/>
    </row>
    <row r="1640" spans="1:7">
      <c r="A1640" s="2957" t="s">
        <v>3245</v>
      </c>
      <c r="B1640" s="2957" t="s">
        <v>3259</v>
      </c>
      <c r="C1640" s="2957">
        <v>1</v>
      </c>
      <c r="D1640" s="2957">
        <v>1702</v>
      </c>
      <c r="E1640" s="2958">
        <v>88.66</v>
      </c>
      <c r="F1640" s="2957"/>
    </row>
    <row r="1641" spans="1:7">
      <c r="A1641" s="2957" t="s">
        <v>3245</v>
      </c>
      <c r="B1641" s="2957" t="s">
        <v>3259</v>
      </c>
      <c r="C1641" s="2957">
        <v>1</v>
      </c>
      <c r="D1641" s="2957">
        <v>1703</v>
      </c>
      <c r="E1641" s="2958">
        <v>139.25</v>
      </c>
      <c r="F1641" s="2957"/>
    </row>
    <row r="1642" spans="1:7">
      <c r="A1642" s="2957" t="s">
        <v>3245</v>
      </c>
      <c r="B1642" s="2957" t="s">
        <v>3259</v>
      </c>
      <c r="C1642" s="2957">
        <v>1</v>
      </c>
      <c r="D1642" s="2957">
        <v>1801</v>
      </c>
      <c r="E1642" s="2958">
        <v>122.31</v>
      </c>
      <c r="F1642" s="2957"/>
    </row>
    <row r="1643" spans="1:7">
      <c r="A1643" s="2957" t="s">
        <v>3245</v>
      </c>
      <c r="B1643" s="2957" t="s">
        <v>3259</v>
      </c>
      <c r="C1643" s="2957">
        <v>1</v>
      </c>
      <c r="D1643" s="2957">
        <v>1802</v>
      </c>
      <c r="E1643" s="2958">
        <v>88.66</v>
      </c>
      <c r="F1643" s="2957"/>
      <c r="G1643" s="2980">
        <v>19</v>
      </c>
    </row>
    <row r="1644" spans="1:7">
      <c r="A1644" s="2957" t="s">
        <v>3245</v>
      </c>
      <c r="B1644" s="2957" t="s">
        <v>3259</v>
      </c>
      <c r="C1644" s="2957">
        <v>1</v>
      </c>
      <c r="D1644" s="2967">
        <v>1803</v>
      </c>
      <c r="E1644" s="2981">
        <v>139.25</v>
      </c>
      <c r="F1644" s="2957"/>
      <c r="G1644" s="2980">
        <v>6303.96</v>
      </c>
    </row>
    <row r="1645" spans="1:7">
      <c r="A1645" s="2957" t="s">
        <v>3245</v>
      </c>
      <c r="B1645" s="2957" t="s">
        <v>3262</v>
      </c>
      <c r="C1645" s="2957">
        <v>1</v>
      </c>
      <c r="D1645" s="2957">
        <v>101</v>
      </c>
      <c r="E1645" s="2958">
        <v>93.13</v>
      </c>
      <c r="F1645" s="2957"/>
    </row>
    <row r="1646" spans="1:7">
      <c r="A1646" s="2957" t="s">
        <v>3245</v>
      </c>
      <c r="B1646" s="2957" t="s">
        <v>3262</v>
      </c>
      <c r="C1646" s="2957">
        <v>1</v>
      </c>
      <c r="D1646" s="2957">
        <v>102</v>
      </c>
      <c r="E1646" s="2958">
        <v>91.04</v>
      </c>
      <c r="F1646" s="2957"/>
    </row>
    <row r="1647" spans="1:7">
      <c r="A1647" s="2957" t="s">
        <v>3245</v>
      </c>
      <c r="B1647" s="2957" t="s">
        <v>3262</v>
      </c>
      <c r="C1647" s="2957">
        <v>1</v>
      </c>
      <c r="D1647" s="2957">
        <v>103</v>
      </c>
      <c r="E1647" s="2958">
        <v>91.04</v>
      </c>
      <c r="F1647" s="2957"/>
    </row>
    <row r="1648" spans="1:7">
      <c r="A1648" s="2957" t="s">
        <v>3245</v>
      </c>
      <c r="B1648" s="2957" t="s">
        <v>3262</v>
      </c>
      <c r="C1648" s="2957">
        <v>1</v>
      </c>
      <c r="D1648" s="2957">
        <v>104</v>
      </c>
      <c r="E1648" s="2958">
        <v>93.13</v>
      </c>
      <c r="F1648" s="2957"/>
    </row>
    <row r="1649" spans="1:6">
      <c r="A1649" s="2957" t="s">
        <v>3245</v>
      </c>
      <c r="B1649" s="2957" t="s">
        <v>3262</v>
      </c>
      <c r="C1649" s="2957">
        <v>1</v>
      </c>
      <c r="D1649" s="2957">
        <v>201</v>
      </c>
      <c r="E1649" s="2958">
        <v>93.13</v>
      </c>
      <c r="F1649" s="2957"/>
    </row>
    <row r="1650" spans="1:6">
      <c r="A1650" s="2957" t="s">
        <v>3245</v>
      </c>
      <c r="B1650" s="2957" t="s">
        <v>3262</v>
      </c>
      <c r="C1650" s="2957">
        <v>1</v>
      </c>
      <c r="D1650" s="2957">
        <v>202</v>
      </c>
      <c r="E1650" s="2958">
        <v>91.04</v>
      </c>
      <c r="F1650" s="2957"/>
    </row>
    <row r="1651" spans="1:6">
      <c r="A1651" s="2957" t="s">
        <v>3245</v>
      </c>
      <c r="B1651" s="2957" t="s">
        <v>3262</v>
      </c>
      <c r="C1651" s="2957">
        <v>1</v>
      </c>
      <c r="D1651" s="2957">
        <v>203</v>
      </c>
      <c r="E1651" s="2958">
        <v>91.04</v>
      </c>
      <c r="F1651" s="2957"/>
    </row>
    <row r="1652" spans="1:6">
      <c r="A1652" s="2957" t="s">
        <v>3245</v>
      </c>
      <c r="B1652" s="2957" t="s">
        <v>3262</v>
      </c>
      <c r="C1652" s="2957">
        <v>1</v>
      </c>
      <c r="D1652" s="2957">
        <v>204</v>
      </c>
      <c r="E1652" s="2958">
        <v>93.13</v>
      </c>
      <c r="F1652" s="2957"/>
    </row>
    <row r="1653" spans="1:6">
      <c r="A1653" s="2957" t="s">
        <v>3245</v>
      </c>
      <c r="B1653" s="2957" t="s">
        <v>3262</v>
      </c>
      <c r="C1653" s="2957">
        <v>1</v>
      </c>
      <c r="D1653" s="2957">
        <v>301</v>
      </c>
      <c r="E1653" s="2958">
        <v>93.13</v>
      </c>
      <c r="F1653" s="2957"/>
    </row>
    <row r="1654" spans="1:6">
      <c r="A1654" s="2957" t="s">
        <v>3245</v>
      </c>
      <c r="B1654" s="2957" t="s">
        <v>3262</v>
      </c>
      <c r="C1654" s="2957">
        <v>1</v>
      </c>
      <c r="D1654" s="2957">
        <v>302</v>
      </c>
      <c r="E1654" s="2958">
        <v>91.04</v>
      </c>
      <c r="F1654" s="2957"/>
    </row>
    <row r="1655" spans="1:6">
      <c r="A1655" s="2957" t="s">
        <v>3245</v>
      </c>
      <c r="B1655" s="2957" t="s">
        <v>3262</v>
      </c>
      <c r="C1655" s="2957">
        <v>1</v>
      </c>
      <c r="D1655" s="2957">
        <v>303</v>
      </c>
      <c r="E1655" s="2958">
        <v>91.04</v>
      </c>
      <c r="F1655" s="2957"/>
    </row>
    <row r="1656" spans="1:6">
      <c r="A1656" s="2957" t="s">
        <v>3245</v>
      </c>
      <c r="B1656" s="2957" t="s">
        <v>3262</v>
      </c>
      <c r="C1656" s="2957">
        <v>1</v>
      </c>
      <c r="D1656" s="2957">
        <v>304</v>
      </c>
      <c r="E1656" s="2958">
        <v>93.13</v>
      </c>
      <c r="F1656" s="2957"/>
    </row>
    <row r="1657" spans="1:6">
      <c r="A1657" s="2957" t="s">
        <v>3245</v>
      </c>
      <c r="B1657" s="2957" t="s">
        <v>3262</v>
      </c>
      <c r="C1657" s="2957">
        <v>1</v>
      </c>
      <c r="D1657" s="2957">
        <v>401</v>
      </c>
      <c r="E1657" s="2958">
        <v>93.13</v>
      </c>
      <c r="F1657" s="2957"/>
    </row>
    <row r="1658" spans="1:6">
      <c r="A1658" s="2957" t="s">
        <v>3245</v>
      </c>
      <c r="B1658" s="2957" t="s">
        <v>3262</v>
      </c>
      <c r="C1658" s="2957">
        <v>1</v>
      </c>
      <c r="D1658" s="2957">
        <v>402</v>
      </c>
      <c r="E1658" s="2958">
        <v>91.04</v>
      </c>
      <c r="F1658" s="2957"/>
    </row>
    <row r="1659" spans="1:6">
      <c r="A1659" s="2957" t="s">
        <v>3245</v>
      </c>
      <c r="B1659" s="2957" t="s">
        <v>3262</v>
      </c>
      <c r="C1659" s="2957">
        <v>1</v>
      </c>
      <c r="D1659" s="2957">
        <v>403</v>
      </c>
      <c r="E1659" s="2958">
        <v>91.04</v>
      </c>
      <c r="F1659" s="2957"/>
    </row>
    <row r="1660" spans="1:6">
      <c r="A1660" s="2957" t="s">
        <v>3245</v>
      </c>
      <c r="B1660" s="2957" t="s">
        <v>3262</v>
      </c>
      <c r="C1660" s="2957">
        <v>1</v>
      </c>
      <c r="D1660" s="2957">
        <v>404</v>
      </c>
      <c r="E1660" s="2958">
        <v>93.13</v>
      </c>
      <c r="F1660" s="2957"/>
    </row>
    <row r="1661" spans="1:6">
      <c r="A1661" s="2957" t="s">
        <v>3245</v>
      </c>
      <c r="B1661" s="2957" t="s">
        <v>3262</v>
      </c>
      <c r="C1661" s="2957">
        <v>1</v>
      </c>
      <c r="D1661" s="2957">
        <v>501</v>
      </c>
      <c r="E1661" s="2958">
        <v>93.13</v>
      </c>
      <c r="F1661" s="2957"/>
    </row>
    <row r="1662" spans="1:6">
      <c r="A1662" s="2957" t="s">
        <v>3245</v>
      </c>
      <c r="B1662" s="2957" t="s">
        <v>3262</v>
      </c>
      <c r="C1662" s="2957">
        <v>1</v>
      </c>
      <c r="D1662" s="2957">
        <v>502</v>
      </c>
      <c r="E1662" s="2958">
        <v>91.04</v>
      </c>
      <c r="F1662" s="2957"/>
    </row>
    <row r="1663" spans="1:6">
      <c r="A1663" s="2957" t="s">
        <v>3245</v>
      </c>
      <c r="B1663" s="2957" t="s">
        <v>3262</v>
      </c>
      <c r="C1663" s="2957">
        <v>1</v>
      </c>
      <c r="D1663" s="2957">
        <v>503</v>
      </c>
      <c r="E1663" s="2958">
        <v>91.04</v>
      </c>
      <c r="F1663" s="2957"/>
    </row>
    <row r="1664" spans="1:6">
      <c r="A1664" s="2957" t="s">
        <v>3245</v>
      </c>
      <c r="B1664" s="2957" t="s">
        <v>3262</v>
      </c>
      <c r="C1664" s="2957">
        <v>1</v>
      </c>
      <c r="D1664" s="2957">
        <v>504</v>
      </c>
      <c r="E1664" s="2958">
        <v>93.13</v>
      </c>
      <c r="F1664" s="2957"/>
    </row>
    <row r="1665" spans="1:6">
      <c r="A1665" s="2957" t="s">
        <v>3245</v>
      </c>
      <c r="B1665" s="2957" t="s">
        <v>3262</v>
      </c>
      <c r="C1665" s="2957">
        <v>1</v>
      </c>
      <c r="D1665" s="2957">
        <v>601</v>
      </c>
      <c r="E1665" s="2958">
        <v>93.13</v>
      </c>
      <c r="F1665" s="2957"/>
    </row>
    <row r="1666" spans="1:6">
      <c r="A1666" s="2957" t="s">
        <v>3245</v>
      </c>
      <c r="B1666" s="2957" t="s">
        <v>3262</v>
      </c>
      <c r="C1666" s="2957">
        <v>1</v>
      </c>
      <c r="D1666" s="2957">
        <v>602</v>
      </c>
      <c r="E1666" s="2958">
        <v>91.04</v>
      </c>
      <c r="F1666" s="2957"/>
    </row>
    <row r="1667" spans="1:6">
      <c r="A1667" s="2957" t="s">
        <v>3245</v>
      </c>
      <c r="B1667" s="2957" t="s">
        <v>3262</v>
      </c>
      <c r="C1667" s="2957">
        <v>1</v>
      </c>
      <c r="D1667" s="2957">
        <v>603</v>
      </c>
      <c r="E1667" s="2958">
        <v>91.04</v>
      </c>
      <c r="F1667" s="2957"/>
    </row>
    <row r="1668" spans="1:6">
      <c r="A1668" s="2957" t="s">
        <v>3245</v>
      </c>
      <c r="B1668" s="2957" t="s">
        <v>3262</v>
      </c>
      <c r="C1668" s="2957">
        <v>1</v>
      </c>
      <c r="D1668" s="2957">
        <v>604</v>
      </c>
      <c r="E1668" s="2958">
        <v>93.13</v>
      </c>
      <c r="F1668" s="2957"/>
    </row>
    <row r="1669" spans="1:6">
      <c r="A1669" s="2957" t="s">
        <v>3245</v>
      </c>
      <c r="B1669" s="2957" t="s">
        <v>3262</v>
      </c>
      <c r="C1669" s="2957">
        <v>1</v>
      </c>
      <c r="D1669" s="2957">
        <v>701</v>
      </c>
      <c r="E1669" s="2958">
        <v>93.13</v>
      </c>
      <c r="F1669" s="2957"/>
    </row>
    <row r="1670" spans="1:6">
      <c r="A1670" s="2957" t="s">
        <v>3245</v>
      </c>
      <c r="B1670" s="2957" t="s">
        <v>3262</v>
      </c>
      <c r="C1670" s="2957">
        <v>1</v>
      </c>
      <c r="D1670" s="2957">
        <v>702</v>
      </c>
      <c r="E1670" s="2958">
        <v>91.04</v>
      </c>
      <c r="F1670" s="2957"/>
    </row>
    <row r="1671" spans="1:6">
      <c r="A1671" s="2957" t="s">
        <v>3245</v>
      </c>
      <c r="B1671" s="2957" t="s">
        <v>3262</v>
      </c>
      <c r="C1671" s="2957">
        <v>1</v>
      </c>
      <c r="D1671" s="2957">
        <v>703</v>
      </c>
      <c r="E1671" s="2958">
        <v>91.04</v>
      </c>
      <c r="F1671" s="2957"/>
    </row>
    <row r="1672" spans="1:6">
      <c r="A1672" s="2957" t="s">
        <v>3245</v>
      </c>
      <c r="B1672" s="2957" t="s">
        <v>3262</v>
      </c>
      <c r="C1672" s="2957">
        <v>1</v>
      </c>
      <c r="D1672" s="2957">
        <v>704</v>
      </c>
      <c r="E1672" s="2958">
        <v>93.13</v>
      </c>
      <c r="F1672" s="2957"/>
    </row>
    <row r="1673" spans="1:6">
      <c r="A1673" s="2957" t="s">
        <v>3245</v>
      </c>
      <c r="B1673" s="2957" t="s">
        <v>3262</v>
      </c>
      <c r="C1673" s="2957">
        <v>1</v>
      </c>
      <c r="D1673" s="2957">
        <v>801</v>
      </c>
      <c r="E1673" s="2958">
        <v>93.13</v>
      </c>
      <c r="F1673" s="2957"/>
    </row>
    <row r="1674" spans="1:6">
      <c r="A1674" s="2957" t="s">
        <v>3245</v>
      </c>
      <c r="B1674" s="2957" t="s">
        <v>3262</v>
      </c>
      <c r="C1674" s="2957">
        <v>1</v>
      </c>
      <c r="D1674" s="2957">
        <v>802</v>
      </c>
      <c r="E1674" s="2958">
        <v>91.04</v>
      </c>
      <c r="F1674" s="2957"/>
    </row>
    <row r="1675" spans="1:6">
      <c r="A1675" s="2957" t="s">
        <v>3245</v>
      </c>
      <c r="B1675" s="2957" t="s">
        <v>3262</v>
      </c>
      <c r="C1675" s="2957">
        <v>1</v>
      </c>
      <c r="D1675" s="2957">
        <v>803</v>
      </c>
      <c r="E1675" s="2958">
        <v>91.04</v>
      </c>
      <c r="F1675" s="2957"/>
    </row>
    <row r="1676" spans="1:6">
      <c r="A1676" s="2957" t="s">
        <v>3245</v>
      </c>
      <c r="B1676" s="2957" t="s">
        <v>3262</v>
      </c>
      <c r="C1676" s="2957">
        <v>1</v>
      </c>
      <c r="D1676" s="2957">
        <v>804</v>
      </c>
      <c r="E1676" s="2958">
        <v>93.13</v>
      </c>
      <c r="F1676" s="2957"/>
    </row>
    <row r="1677" spans="1:6">
      <c r="A1677" s="2957" t="s">
        <v>3245</v>
      </c>
      <c r="B1677" s="2957" t="s">
        <v>3262</v>
      </c>
      <c r="C1677" s="2957">
        <v>1</v>
      </c>
      <c r="D1677" s="2957">
        <v>901</v>
      </c>
      <c r="E1677" s="2958">
        <v>93.13</v>
      </c>
      <c r="F1677" s="2957"/>
    </row>
    <row r="1678" spans="1:6">
      <c r="A1678" s="2957" t="s">
        <v>3245</v>
      </c>
      <c r="B1678" s="2957" t="s">
        <v>3262</v>
      </c>
      <c r="C1678" s="2957">
        <v>1</v>
      </c>
      <c r="D1678" s="2957">
        <v>902</v>
      </c>
      <c r="E1678" s="2958">
        <v>91.04</v>
      </c>
      <c r="F1678" s="2957"/>
    </row>
    <row r="1679" spans="1:6">
      <c r="A1679" s="2957" t="s">
        <v>3245</v>
      </c>
      <c r="B1679" s="2957" t="s">
        <v>3262</v>
      </c>
      <c r="C1679" s="2957">
        <v>1</v>
      </c>
      <c r="D1679" s="2957">
        <v>903</v>
      </c>
      <c r="E1679" s="2958">
        <v>91.04</v>
      </c>
      <c r="F1679" s="2957"/>
    </row>
    <row r="1680" spans="1:6">
      <c r="A1680" s="2957" t="s">
        <v>3245</v>
      </c>
      <c r="B1680" s="2957" t="s">
        <v>3262</v>
      </c>
      <c r="C1680" s="2957">
        <v>1</v>
      </c>
      <c r="D1680" s="2957">
        <v>904</v>
      </c>
      <c r="E1680" s="2958">
        <v>93.13</v>
      </c>
      <c r="F1680" s="2957"/>
    </row>
    <row r="1681" spans="1:6">
      <c r="A1681" s="2957" t="s">
        <v>3245</v>
      </c>
      <c r="B1681" s="2957" t="s">
        <v>3262</v>
      </c>
      <c r="C1681" s="2957">
        <v>1</v>
      </c>
      <c r="D1681" s="2957">
        <v>1001</v>
      </c>
      <c r="E1681" s="2958">
        <v>93.13</v>
      </c>
      <c r="F1681" s="2957"/>
    </row>
    <row r="1682" spans="1:6">
      <c r="A1682" s="2957" t="s">
        <v>3245</v>
      </c>
      <c r="B1682" s="2957" t="s">
        <v>3262</v>
      </c>
      <c r="C1682" s="2957">
        <v>1</v>
      </c>
      <c r="D1682" s="2957">
        <v>1002</v>
      </c>
      <c r="E1682" s="2958">
        <v>91.04</v>
      </c>
      <c r="F1682" s="2957"/>
    </row>
    <row r="1683" spans="1:6">
      <c r="A1683" s="2957" t="s">
        <v>3245</v>
      </c>
      <c r="B1683" s="2957" t="s">
        <v>3262</v>
      </c>
      <c r="C1683" s="2957">
        <v>1</v>
      </c>
      <c r="D1683" s="2957">
        <v>1003</v>
      </c>
      <c r="E1683" s="2958">
        <v>91.04</v>
      </c>
      <c r="F1683" s="2957"/>
    </row>
    <row r="1684" spans="1:6">
      <c r="A1684" s="2957" t="s">
        <v>3245</v>
      </c>
      <c r="B1684" s="2957" t="s">
        <v>3262</v>
      </c>
      <c r="C1684" s="2957">
        <v>1</v>
      </c>
      <c r="D1684" s="2957">
        <v>1004</v>
      </c>
      <c r="E1684" s="2958">
        <v>93.13</v>
      </c>
      <c r="F1684" s="2957"/>
    </row>
    <row r="1685" spans="1:6">
      <c r="A1685" s="2957" t="s">
        <v>3245</v>
      </c>
      <c r="B1685" s="2957" t="s">
        <v>3262</v>
      </c>
      <c r="C1685" s="2957">
        <v>1</v>
      </c>
      <c r="D1685" s="2957">
        <v>1101</v>
      </c>
      <c r="E1685" s="2958">
        <v>93.13</v>
      </c>
      <c r="F1685" s="2957"/>
    </row>
    <row r="1686" spans="1:6">
      <c r="A1686" s="2957" t="s">
        <v>3245</v>
      </c>
      <c r="B1686" s="2957" t="s">
        <v>3262</v>
      </c>
      <c r="C1686" s="2957">
        <v>1</v>
      </c>
      <c r="D1686" s="2957">
        <v>1102</v>
      </c>
      <c r="E1686" s="2958">
        <v>91.04</v>
      </c>
      <c r="F1686" s="2957"/>
    </row>
    <row r="1687" spans="1:6">
      <c r="A1687" s="2957" t="s">
        <v>3245</v>
      </c>
      <c r="B1687" s="2957" t="s">
        <v>3262</v>
      </c>
      <c r="C1687" s="2957">
        <v>1</v>
      </c>
      <c r="D1687" s="2957">
        <v>1103</v>
      </c>
      <c r="E1687" s="2958">
        <v>91.04</v>
      </c>
      <c r="F1687" s="2957"/>
    </row>
    <row r="1688" spans="1:6">
      <c r="A1688" s="2957" t="s">
        <v>3245</v>
      </c>
      <c r="B1688" s="2957" t="s">
        <v>3262</v>
      </c>
      <c r="C1688" s="2957">
        <v>1</v>
      </c>
      <c r="D1688" s="2957">
        <v>1104</v>
      </c>
      <c r="E1688" s="2958">
        <v>93.13</v>
      </c>
      <c r="F1688" s="2957"/>
    </row>
    <row r="1689" spans="1:6">
      <c r="A1689" s="2957" t="s">
        <v>3245</v>
      </c>
      <c r="B1689" s="2957" t="s">
        <v>3262</v>
      </c>
      <c r="C1689" s="2957">
        <v>1</v>
      </c>
      <c r="D1689" s="2957">
        <v>1201</v>
      </c>
      <c r="E1689" s="2958">
        <v>93.13</v>
      </c>
      <c r="F1689" s="2957"/>
    </row>
    <row r="1690" spans="1:6">
      <c r="A1690" s="2957" t="s">
        <v>3245</v>
      </c>
      <c r="B1690" s="2957" t="s">
        <v>3262</v>
      </c>
      <c r="C1690" s="2957">
        <v>1</v>
      </c>
      <c r="D1690" s="2957">
        <v>1202</v>
      </c>
      <c r="E1690" s="2958">
        <v>91.04</v>
      </c>
      <c r="F1690" s="2957"/>
    </row>
    <row r="1691" spans="1:6">
      <c r="A1691" s="2957" t="s">
        <v>3245</v>
      </c>
      <c r="B1691" s="2957" t="s">
        <v>3262</v>
      </c>
      <c r="C1691" s="2957">
        <v>1</v>
      </c>
      <c r="D1691" s="2957">
        <v>1203</v>
      </c>
      <c r="E1691" s="2958">
        <v>91.04</v>
      </c>
      <c r="F1691" s="2957"/>
    </row>
    <row r="1692" spans="1:6">
      <c r="A1692" s="2957" t="s">
        <v>3245</v>
      </c>
      <c r="B1692" s="2957" t="s">
        <v>3262</v>
      </c>
      <c r="C1692" s="2957">
        <v>1</v>
      </c>
      <c r="D1692" s="2957">
        <v>1204</v>
      </c>
      <c r="E1692" s="2958">
        <v>93.13</v>
      </c>
      <c r="F1692" s="2957"/>
    </row>
    <row r="1693" spans="1:6">
      <c r="A1693" s="2957" t="s">
        <v>3245</v>
      </c>
      <c r="B1693" s="2957" t="s">
        <v>3262</v>
      </c>
      <c r="C1693" s="2957">
        <v>1</v>
      </c>
      <c r="D1693" s="2957">
        <v>1301</v>
      </c>
      <c r="E1693" s="2958">
        <v>93.13</v>
      </c>
      <c r="F1693" s="2957"/>
    </row>
    <row r="1694" spans="1:6">
      <c r="A1694" s="2957" t="s">
        <v>3245</v>
      </c>
      <c r="B1694" s="2957" t="s">
        <v>3262</v>
      </c>
      <c r="C1694" s="2957">
        <v>1</v>
      </c>
      <c r="D1694" s="2957">
        <v>1302</v>
      </c>
      <c r="E1694" s="2958">
        <v>91.04</v>
      </c>
      <c r="F1694" s="2957"/>
    </row>
    <row r="1695" spans="1:6">
      <c r="A1695" s="2957" t="s">
        <v>3245</v>
      </c>
      <c r="B1695" s="2957" t="s">
        <v>3262</v>
      </c>
      <c r="C1695" s="2957">
        <v>1</v>
      </c>
      <c r="D1695" s="2957">
        <v>1303</v>
      </c>
      <c r="E1695" s="2958">
        <v>91.04</v>
      </c>
      <c r="F1695" s="2957"/>
    </row>
    <row r="1696" spans="1:6">
      <c r="A1696" s="2957" t="s">
        <v>3245</v>
      </c>
      <c r="B1696" s="2957" t="s">
        <v>3262</v>
      </c>
      <c r="C1696" s="2957">
        <v>1</v>
      </c>
      <c r="D1696" s="2957">
        <v>1304</v>
      </c>
      <c r="E1696" s="2958">
        <v>93.13</v>
      </c>
      <c r="F1696" s="2957"/>
    </row>
    <row r="1697" spans="1:6">
      <c r="A1697" s="2957" t="s">
        <v>3245</v>
      </c>
      <c r="B1697" s="2957" t="s">
        <v>3262</v>
      </c>
      <c r="C1697" s="2957">
        <v>1</v>
      </c>
      <c r="D1697" s="2957">
        <v>1401</v>
      </c>
      <c r="E1697" s="2958">
        <v>93.13</v>
      </c>
      <c r="F1697" s="2957"/>
    </row>
    <row r="1698" spans="1:6">
      <c r="A1698" s="2957" t="s">
        <v>3245</v>
      </c>
      <c r="B1698" s="2957" t="s">
        <v>3262</v>
      </c>
      <c r="C1698" s="2957">
        <v>1</v>
      </c>
      <c r="D1698" s="2957">
        <v>1402</v>
      </c>
      <c r="E1698" s="2958">
        <v>91.04</v>
      </c>
      <c r="F1698" s="2957"/>
    </row>
    <row r="1699" spans="1:6">
      <c r="A1699" s="2957" t="s">
        <v>3245</v>
      </c>
      <c r="B1699" s="2957" t="s">
        <v>3262</v>
      </c>
      <c r="C1699" s="2957">
        <v>1</v>
      </c>
      <c r="D1699" s="2957">
        <v>1403</v>
      </c>
      <c r="E1699" s="2958">
        <v>91.04</v>
      </c>
      <c r="F1699" s="2957"/>
    </row>
    <row r="1700" spans="1:6">
      <c r="A1700" s="2957" t="s">
        <v>3245</v>
      </c>
      <c r="B1700" s="2957" t="s">
        <v>3262</v>
      </c>
      <c r="C1700" s="2957">
        <v>1</v>
      </c>
      <c r="D1700" s="2957">
        <v>1404</v>
      </c>
      <c r="E1700" s="2958">
        <v>93.13</v>
      </c>
      <c r="F1700" s="2957"/>
    </row>
    <row r="1701" spans="1:6">
      <c r="A1701" s="2957" t="s">
        <v>3245</v>
      </c>
      <c r="B1701" s="2957" t="s">
        <v>3262</v>
      </c>
      <c r="C1701" s="2957">
        <v>1</v>
      </c>
      <c r="D1701" s="2957">
        <v>1501</v>
      </c>
      <c r="E1701" s="2958">
        <v>93.13</v>
      </c>
      <c r="F1701" s="2957"/>
    </row>
    <row r="1702" spans="1:6">
      <c r="A1702" s="2957" t="s">
        <v>3245</v>
      </c>
      <c r="B1702" s="2957" t="s">
        <v>3262</v>
      </c>
      <c r="C1702" s="2957">
        <v>1</v>
      </c>
      <c r="D1702" s="2957">
        <v>1502</v>
      </c>
      <c r="E1702" s="2958">
        <v>91.04</v>
      </c>
      <c r="F1702" s="2957"/>
    </row>
    <row r="1703" spans="1:6">
      <c r="A1703" s="2957" t="s">
        <v>3245</v>
      </c>
      <c r="B1703" s="2957" t="s">
        <v>3262</v>
      </c>
      <c r="C1703" s="2957">
        <v>1</v>
      </c>
      <c r="D1703" s="2957">
        <v>1503</v>
      </c>
      <c r="E1703" s="2958">
        <v>91.04</v>
      </c>
      <c r="F1703" s="2957"/>
    </row>
    <row r="1704" spans="1:6">
      <c r="A1704" s="2957" t="s">
        <v>3245</v>
      </c>
      <c r="B1704" s="2957" t="s">
        <v>3262</v>
      </c>
      <c r="C1704" s="2957">
        <v>1</v>
      </c>
      <c r="D1704" s="2957">
        <v>1504</v>
      </c>
      <c r="E1704" s="2958">
        <v>93.13</v>
      </c>
      <c r="F1704" s="2957"/>
    </row>
    <row r="1705" spans="1:6">
      <c r="A1705" s="2957" t="s">
        <v>3245</v>
      </c>
      <c r="B1705" s="2957" t="s">
        <v>3262</v>
      </c>
      <c r="C1705" s="2957">
        <v>1</v>
      </c>
      <c r="D1705" s="2957">
        <v>1601</v>
      </c>
      <c r="E1705" s="2958">
        <v>93.13</v>
      </c>
      <c r="F1705" s="2957"/>
    </row>
    <row r="1706" spans="1:6">
      <c r="A1706" s="2957" t="s">
        <v>3245</v>
      </c>
      <c r="B1706" s="2957" t="s">
        <v>3262</v>
      </c>
      <c r="C1706" s="2957">
        <v>1</v>
      </c>
      <c r="D1706" s="2957">
        <v>1602</v>
      </c>
      <c r="E1706" s="2958">
        <v>91.04</v>
      </c>
      <c r="F1706" s="2957"/>
    </row>
    <row r="1707" spans="1:6">
      <c r="A1707" s="2957" t="s">
        <v>3245</v>
      </c>
      <c r="B1707" s="2957" t="s">
        <v>3262</v>
      </c>
      <c r="C1707" s="2957">
        <v>1</v>
      </c>
      <c r="D1707" s="2957">
        <v>1603</v>
      </c>
      <c r="E1707" s="2958">
        <v>91.04</v>
      </c>
      <c r="F1707" s="2957"/>
    </row>
    <row r="1708" spans="1:6">
      <c r="A1708" s="2957" t="s">
        <v>3245</v>
      </c>
      <c r="B1708" s="2957" t="s">
        <v>3262</v>
      </c>
      <c r="C1708" s="2957">
        <v>1</v>
      </c>
      <c r="D1708" s="2957">
        <v>1604</v>
      </c>
      <c r="E1708" s="2958">
        <v>93.13</v>
      </c>
      <c r="F1708" s="2957"/>
    </row>
    <row r="1709" spans="1:6">
      <c r="A1709" s="2957" t="s">
        <v>3245</v>
      </c>
      <c r="B1709" s="2957" t="s">
        <v>3262</v>
      </c>
      <c r="C1709" s="2957">
        <v>1</v>
      </c>
      <c r="D1709" s="2957">
        <v>1701</v>
      </c>
      <c r="E1709" s="2958">
        <v>93.13</v>
      </c>
      <c r="F1709" s="2957"/>
    </row>
    <row r="1710" spans="1:6">
      <c r="A1710" s="2957" t="s">
        <v>3245</v>
      </c>
      <c r="B1710" s="2957" t="s">
        <v>3262</v>
      </c>
      <c r="C1710" s="2957">
        <v>1</v>
      </c>
      <c r="D1710" s="2957">
        <v>1702</v>
      </c>
      <c r="E1710" s="2958">
        <v>91.04</v>
      </c>
      <c r="F1710" s="2957"/>
    </row>
    <row r="1711" spans="1:6">
      <c r="A1711" s="2957" t="s">
        <v>3245</v>
      </c>
      <c r="B1711" s="2957" t="s">
        <v>3262</v>
      </c>
      <c r="C1711" s="2957">
        <v>1</v>
      </c>
      <c r="D1711" s="2957">
        <v>1703</v>
      </c>
      <c r="E1711" s="2958">
        <v>91.04</v>
      </c>
      <c r="F1711" s="2957"/>
    </row>
    <row r="1712" spans="1:6">
      <c r="A1712" s="2957" t="s">
        <v>3245</v>
      </c>
      <c r="B1712" s="2957" t="s">
        <v>3262</v>
      </c>
      <c r="C1712" s="2957">
        <v>1</v>
      </c>
      <c r="D1712" s="2957">
        <v>1704</v>
      </c>
      <c r="E1712" s="2958">
        <v>93.13</v>
      </c>
      <c r="F1712" s="2957"/>
    </row>
    <row r="1713" spans="1:6">
      <c r="A1713" s="2957" t="s">
        <v>3245</v>
      </c>
      <c r="B1713" s="2957" t="s">
        <v>3262</v>
      </c>
      <c r="C1713" s="2957">
        <v>1</v>
      </c>
      <c r="D1713" s="2957">
        <v>1801</v>
      </c>
      <c r="E1713" s="2958">
        <v>93.13</v>
      </c>
      <c r="F1713" s="2957"/>
    </row>
    <row r="1714" spans="1:6">
      <c r="A1714" s="2957" t="s">
        <v>3245</v>
      </c>
      <c r="B1714" s="2957" t="s">
        <v>3262</v>
      </c>
      <c r="C1714" s="2957">
        <v>1</v>
      </c>
      <c r="D1714" s="2957">
        <v>1802</v>
      </c>
      <c r="E1714" s="2958">
        <v>91.04</v>
      </c>
      <c r="F1714" s="2957"/>
    </row>
    <row r="1715" spans="1:6">
      <c r="A1715" s="2957" t="s">
        <v>3245</v>
      </c>
      <c r="B1715" s="2957" t="s">
        <v>3262</v>
      </c>
      <c r="C1715" s="2957">
        <v>1</v>
      </c>
      <c r="D1715" s="2957">
        <v>1803</v>
      </c>
      <c r="E1715" s="2958">
        <v>91.04</v>
      </c>
      <c r="F1715" s="2957"/>
    </row>
    <row r="1716" spans="1:6">
      <c r="A1716" s="2957" t="s">
        <v>3245</v>
      </c>
      <c r="B1716" s="2957" t="s">
        <v>3262</v>
      </c>
      <c r="C1716" s="2957">
        <v>1</v>
      </c>
      <c r="D1716" s="2957">
        <v>1804</v>
      </c>
      <c r="E1716" s="2958">
        <v>93.13</v>
      </c>
      <c r="F1716" s="2957"/>
    </row>
    <row r="1717" spans="1:6">
      <c r="A1717" s="2957" t="s">
        <v>3245</v>
      </c>
      <c r="B1717" s="2957" t="s">
        <v>3262</v>
      </c>
      <c r="C1717" s="2957">
        <v>1</v>
      </c>
      <c r="D1717" s="2957">
        <v>1901</v>
      </c>
      <c r="E1717" s="2958">
        <v>93.13</v>
      </c>
      <c r="F1717" s="2957"/>
    </row>
    <row r="1718" spans="1:6">
      <c r="A1718" s="2957" t="s">
        <v>3245</v>
      </c>
      <c r="B1718" s="2957" t="s">
        <v>3262</v>
      </c>
      <c r="C1718" s="2957">
        <v>1</v>
      </c>
      <c r="D1718" s="2957">
        <v>1902</v>
      </c>
      <c r="E1718" s="2958">
        <v>91.04</v>
      </c>
      <c r="F1718" s="2957"/>
    </row>
    <row r="1719" spans="1:6">
      <c r="A1719" s="2957" t="s">
        <v>3245</v>
      </c>
      <c r="B1719" s="2957" t="s">
        <v>3262</v>
      </c>
      <c r="C1719" s="2957">
        <v>1</v>
      </c>
      <c r="D1719" s="2957">
        <v>1903</v>
      </c>
      <c r="E1719" s="2958">
        <v>91.04</v>
      </c>
      <c r="F1719" s="2957"/>
    </row>
    <row r="1720" spans="1:6">
      <c r="A1720" s="2957" t="s">
        <v>3245</v>
      </c>
      <c r="B1720" s="2957" t="s">
        <v>3262</v>
      </c>
      <c r="C1720" s="2957">
        <v>1</v>
      </c>
      <c r="D1720" s="2957">
        <v>1904</v>
      </c>
      <c r="E1720" s="2958">
        <v>93.13</v>
      </c>
      <c r="F1720" s="2957"/>
    </row>
    <row r="1721" spans="1:6">
      <c r="A1721" s="2957" t="s">
        <v>3245</v>
      </c>
      <c r="B1721" s="2957" t="s">
        <v>3262</v>
      </c>
      <c r="C1721" s="2957">
        <v>1</v>
      </c>
      <c r="D1721" s="2957">
        <v>2001</v>
      </c>
      <c r="E1721" s="2958">
        <v>93.13</v>
      </c>
      <c r="F1721" s="2957"/>
    </row>
    <row r="1722" spans="1:6">
      <c r="A1722" s="2957" t="s">
        <v>3245</v>
      </c>
      <c r="B1722" s="2957" t="s">
        <v>3262</v>
      </c>
      <c r="C1722" s="2957">
        <v>1</v>
      </c>
      <c r="D1722" s="2957">
        <v>2002</v>
      </c>
      <c r="E1722" s="2958">
        <v>91.04</v>
      </c>
      <c r="F1722" s="2957"/>
    </row>
    <row r="1723" spans="1:6">
      <c r="A1723" s="2957" t="s">
        <v>3245</v>
      </c>
      <c r="B1723" s="2957" t="s">
        <v>3262</v>
      </c>
      <c r="C1723" s="2957">
        <v>1</v>
      </c>
      <c r="D1723" s="2957">
        <v>2003</v>
      </c>
      <c r="E1723" s="2958">
        <v>91.04</v>
      </c>
      <c r="F1723" s="2957"/>
    </row>
    <row r="1724" spans="1:6">
      <c r="A1724" s="2957" t="s">
        <v>3245</v>
      </c>
      <c r="B1724" s="2957" t="s">
        <v>3262</v>
      </c>
      <c r="C1724" s="2957">
        <v>1</v>
      </c>
      <c r="D1724" s="2957">
        <v>2004</v>
      </c>
      <c r="E1724" s="2958">
        <v>93.13</v>
      </c>
      <c r="F1724" s="2957"/>
    </row>
    <row r="1725" spans="1:6">
      <c r="A1725" s="2957" t="s">
        <v>3245</v>
      </c>
      <c r="B1725" s="2957" t="s">
        <v>3262</v>
      </c>
      <c r="C1725" s="2957">
        <v>1</v>
      </c>
      <c r="D1725" s="2957">
        <v>2101</v>
      </c>
      <c r="E1725" s="2958">
        <v>93.13</v>
      </c>
      <c r="F1725" s="2957"/>
    </row>
    <row r="1726" spans="1:6">
      <c r="A1726" s="2957" t="s">
        <v>3245</v>
      </c>
      <c r="B1726" s="2957" t="s">
        <v>3262</v>
      </c>
      <c r="C1726" s="2957">
        <v>1</v>
      </c>
      <c r="D1726" s="2957">
        <v>2102</v>
      </c>
      <c r="E1726" s="2958">
        <v>91.04</v>
      </c>
      <c r="F1726" s="2957"/>
    </row>
    <row r="1727" spans="1:6">
      <c r="A1727" s="2957" t="s">
        <v>3245</v>
      </c>
      <c r="B1727" s="2957" t="s">
        <v>3262</v>
      </c>
      <c r="C1727" s="2957">
        <v>1</v>
      </c>
      <c r="D1727" s="2957">
        <v>2103</v>
      </c>
      <c r="E1727" s="2958">
        <v>91.04</v>
      </c>
      <c r="F1727" s="2957"/>
    </row>
    <row r="1728" spans="1:6">
      <c r="A1728" s="2957" t="s">
        <v>3245</v>
      </c>
      <c r="B1728" s="2957" t="s">
        <v>3262</v>
      </c>
      <c r="C1728" s="2957">
        <v>1</v>
      </c>
      <c r="D1728" s="2957">
        <v>2104</v>
      </c>
      <c r="E1728" s="2958">
        <v>93.13</v>
      </c>
      <c r="F1728" s="2957"/>
    </row>
    <row r="1729" spans="1:6">
      <c r="A1729" s="2957" t="s">
        <v>3245</v>
      </c>
      <c r="B1729" s="2957" t="s">
        <v>3262</v>
      </c>
      <c r="C1729" s="2957">
        <v>1</v>
      </c>
      <c r="D1729" s="2957">
        <v>2201</v>
      </c>
      <c r="E1729" s="2958">
        <v>93.13</v>
      </c>
      <c r="F1729" s="2957"/>
    </row>
    <row r="1730" spans="1:6">
      <c r="A1730" s="2957" t="s">
        <v>3245</v>
      </c>
      <c r="B1730" s="2957" t="s">
        <v>3262</v>
      </c>
      <c r="C1730" s="2957">
        <v>1</v>
      </c>
      <c r="D1730" s="2957">
        <v>2202</v>
      </c>
      <c r="E1730" s="2958">
        <v>91.04</v>
      </c>
      <c r="F1730" s="2957"/>
    </row>
    <row r="1731" spans="1:6">
      <c r="A1731" s="2957" t="s">
        <v>3245</v>
      </c>
      <c r="B1731" s="2957" t="s">
        <v>3262</v>
      </c>
      <c r="C1731" s="2957">
        <v>1</v>
      </c>
      <c r="D1731" s="2957">
        <v>2203</v>
      </c>
      <c r="E1731" s="2958">
        <v>91.04</v>
      </c>
      <c r="F1731" s="2957"/>
    </row>
    <row r="1732" spans="1:6">
      <c r="A1732" s="2957" t="s">
        <v>3245</v>
      </c>
      <c r="B1732" s="2957" t="s">
        <v>3262</v>
      </c>
      <c r="C1732" s="2957">
        <v>1</v>
      </c>
      <c r="D1732" s="2957">
        <v>2204</v>
      </c>
      <c r="E1732" s="2958">
        <v>93.13</v>
      </c>
      <c r="F1732" s="2957"/>
    </row>
    <row r="1733" spans="1:6">
      <c r="A1733" s="2957" t="s">
        <v>3245</v>
      </c>
      <c r="B1733" s="2957" t="s">
        <v>3262</v>
      </c>
      <c r="C1733" s="2957">
        <v>1</v>
      </c>
      <c r="D1733" s="2957">
        <v>2301</v>
      </c>
      <c r="E1733" s="2958">
        <v>93.13</v>
      </c>
      <c r="F1733" s="2957"/>
    </row>
    <row r="1734" spans="1:6">
      <c r="A1734" s="2957" t="s">
        <v>3245</v>
      </c>
      <c r="B1734" s="2957" t="s">
        <v>3262</v>
      </c>
      <c r="C1734" s="2957">
        <v>1</v>
      </c>
      <c r="D1734" s="2957">
        <v>2302</v>
      </c>
      <c r="E1734" s="2958">
        <v>91.04</v>
      </c>
      <c r="F1734" s="2957"/>
    </row>
    <row r="1735" spans="1:6">
      <c r="A1735" s="2957" t="s">
        <v>3245</v>
      </c>
      <c r="B1735" s="2957" t="s">
        <v>3262</v>
      </c>
      <c r="C1735" s="2957">
        <v>1</v>
      </c>
      <c r="D1735" s="2957">
        <v>2303</v>
      </c>
      <c r="E1735" s="2958">
        <v>91.04</v>
      </c>
      <c r="F1735" s="2957"/>
    </row>
    <row r="1736" spans="1:6">
      <c r="A1736" s="2957" t="s">
        <v>3245</v>
      </c>
      <c r="B1736" s="2957" t="s">
        <v>3262</v>
      </c>
      <c r="C1736" s="2957">
        <v>1</v>
      </c>
      <c r="D1736" s="2957">
        <v>2304</v>
      </c>
      <c r="E1736" s="2958">
        <v>93.13</v>
      </c>
      <c r="F1736" s="2957"/>
    </row>
    <row r="1737" spans="1:6">
      <c r="A1737" s="2957" t="s">
        <v>3245</v>
      </c>
      <c r="B1737" s="2957" t="s">
        <v>3262</v>
      </c>
      <c r="C1737" s="2957">
        <v>1</v>
      </c>
      <c r="D1737" s="2957">
        <v>2401</v>
      </c>
      <c r="E1737" s="2958">
        <v>93.13</v>
      </c>
      <c r="F1737" s="2957"/>
    </row>
    <row r="1738" spans="1:6">
      <c r="A1738" s="2957" t="s">
        <v>3245</v>
      </c>
      <c r="B1738" s="2957" t="s">
        <v>3262</v>
      </c>
      <c r="C1738" s="2957">
        <v>1</v>
      </c>
      <c r="D1738" s="2957">
        <v>2402</v>
      </c>
      <c r="E1738" s="2958">
        <v>91.04</v>
      </c>
      <c r="F1738" s="2957"/>
    </row>
    <row r="1739" spans="1:6">
      <c r="A1739" s="2957" t="s">
        <v>3245</v>
      </c>
      <c r="B1739" s="2957" t="s">
        <v>3262</v>
      </c>
      <c r="C1739" s="2957">
        <v>1</v>
      </c>
      <c r="D1739" s="2957">
        <v>2403</v>
      </c>
      <c r="E1739" s="2958">
        <v>91.04</v>
      </c>
      <c r="F1739" s="2957"/>
    </row>
    <row r="1740" spans="1:6">
      <c r="A1740" s="2957" t="s">
        <v>3245</v>
      </c>
      <c r="B1740" s="2957" t="s">
        <v>3262</v>
      </c>
      <c r="C1740" s="2957">
        <v>1</v>
      </c>
      <c r="D1740" s="2957">
        <v>2404</v>
      </c>
      <c r="E1740" s="2958">
        <v>93.13</v>
      </c>
      <c r="F1740" s="2957"/>
    </row>
    <row r="1741" spans="1:6">
      <c r="A1741" s="2957" t="s">
        <v>3245</v>
      </c>
      <c r="B1741" s="2957" t="s">
        <v>3262</v>
      </c>
      <c r="C1741" s="2957">
        <v>1</v>
      </c>
      <c r="D1741" s="2957">
        <v>2501</v>
      </c>
      <c r="E1741" s="2958">
        <v>93.13</v>
      </c>
      <c r="F1741" s="2957"/>
    </row>
    <row r="1742" spans="1:6">
      <c r="A1742" s="2957" t="s">
        <v>3245</v>
      </c>
      <c r="B1742" s="2957" t="s">
        <v>3262</v>
      </c>
      <c r="C1742" s="2957">
        <v>1</v>
      </c>
      <c r="D1742" s="2957">
        <v>2502</v>
      </c>
      <c r="E1742" s="2958">
        <v>91.04</v>
      </c>
      <c r="F1742" s="2957"/>
    </row>
    <row r="1743" spans="1:6">
      <c r="A1743" s="2957" t="s">
        <v>3245</v>
      </c>
      <c r="B1743" s="2957" t="s">
        <v>3262</v>
      </c>
      <c r="C1743" s="2957">
        <v>1</v>
      </c>
      <c r="D1743" s="2957">
        <v>2503</v>
      </c>
      <c r="E1743" s="2958">
        <v>91.04</v>
      </c>
      <c r="F1743" s="2957"/>
    </row>
    <row r="1744" spans="1:6">
      <c r="A1744" s="2957" t="s">
        <v>3245</v>
      </c>
      <c r="B1744" s="2957" t="s">
        <v>3262</v>
      </c>
      <c r="C1744" s="2957">
        <v>1</v>
      </c>
      <c r="D1744" s="2957">
        <v>2504</v>
      </c>
      <c r="E1744" s="2958">
        <v>93.13</v>
      </c>
      <c r="F1744" s="2957"/>
    </row>
    <row r="1745" spans="1:7">
      <c r="A1745" s="2957" t="s">
        <v>3245</v>
      </c>
      <c r="B1745" s="2957" t="s">
        <v>3262</v>
      </c>
      <c r="C1745" s="2957">
        <v>1</v>
      </c>
      <c r="D1745" s="2957">
        <v>2601</v>
      </c>
      <c r="E1745" s="2958">
        <v>93.13</v>
      </c>
      <c r="F1745" s="2957"/>
    </row>
    <row r="1746" spans="1:7">
      <c r="A1746" s="2957" t="s">
        <v>3245</v>
      </c>
      <c r="B1746" s="2957" t="s">
        <v>3262</v>
      </c>
      <c r="C1746" s="2957">
        <v>1</v>
      </c>
      <c r="D1746" s="2957">
        <v>2602</v>
      </c>
      <c r="E1746" s="2958">
        <v>91.04</v>
      </c>
      <c r="F1746" s="2957"/>
    </row>
    <row r="1747" spans="1:7">
      <c r="A1747" s="2957" t="s">
        <v>3245</v>
      </c>
      <c r="B1747" s="2957" t="s">
        <v>3262</v>
      </c>
      <c r="C1747" s="2957">
        <v>1</v>
      </c>
      <c r="D1747" s="2957">
        <v>2603</v>
      </c>
      <c r="E1747" s="2958">
        <v>91.04</v>
      </c>
      <c r="F1747" s="2957"/>
    </row>
    <row r="1748" spans="1:7">
      <c r="A1748" s="2957" t="s">
        <v>3245</v>
      </c>
      <c r="B1748" s="2957" t="s">
        <v>3262</v>
      </c>
      <c r="C1748" s="2957">
        <v>1</v>
      </c>
      <c r="D1748" s="2957">
        <v>2604</v>
      </c>
      <c r="E1748" s="2958">
        <v>93.13</v>
      </c>
      <c r="F1748" s="2957"/>
    </row>
    <row r="1749" spans="1:7">
      <c r="A1749" s="2957" t="s">
        <v>3245</v>
      </c>
      <c r="B1749" s="2957" t="s">
        <v>3262</v>
      </c>
      <c r="C1749" s="2957">
        <v>1</v>
      </c>
      <c r="D1749" s="2957">
        <v>2701</v>
      </c>
      <c r="E1749" s="2958">
        <v>93.13</v>
      </c>
      <c r="F1749" s="2957"/>
    </row>
    <row r="1750" spans="1:7">
      <c r="A1750" s="2957" t="s">
        <v>3245</v>
      </c>
      <c r="B1750" s="2957" t="s">
        <v>3262</v>
      </c>
      <c r="C1750" s="2957">
        <v>1</v>
      </c>
      <c r="D1750" s="2957">
        <v>2702</v>
      </c>
      <c r="E1750" s="2958">
        <v>91.04</v>
      </c>
      <c r="F1750" s="2957"/>
    </row>
    <row r="1751" spans="1:7">
      <c r="A1751" s="2957" t="s">
        <v>3245</v>
      </c>
      <c r="B1751" s="2957" t="s">
        <v>3262</v>
      </c>
      <c r="C1751" s="2957">
        <v>1</v>
      </c>
      <c r="D1751" s="2957">
        <v>2703</v>
      </c>
      <c r="E1751" s="2958">
        <v>91.04</v>
      </c>
      <c r="F1751" s="2957"/>
      <c r="G1751" s="2980">
        <v>20</v>
      </c>
    </row>
    <row r="1752" spans="1:7">
      <c r="A1752" s="2957" t="s">
        <v>3245</v>
      </c>
      <c r="B1752" s="2957" t="s">
        <v>3262</v>
      </c>
      <c r="C1752" s="2957">
        <v>1</v>
      </c>
      <c r="D1752" s="2967">
        <v>2704</v>
      </c>
      <c r="E1752" s="2981">
        <v>93.13</v>
      </c>
      <c r="F1752" s="2957"/>
      <c r="G1752" s="2980">
        <v>9945.18</v>
      </c>
    </row>
    <row r="1753" spans="1:7">
      <c r="A1753" s="2957" t="s">
        <v>3245</v>
      </c>
      <c r="B1753" s="2957" t="s">
        <v>3263</v>
      </c>
      <c r="C1753" s="2957">
        <v>1</v>
      </c>
      <c r="D1753" s="2957">
        <v>101</v>
      </c>
      <c r="E1753" s="2958">
        <v>93.39</v>
      </c>
      <c r="F1753" s="2957"/>
    </row>
    <row r="1754" spans="1:7">
      <c r="A1754" s="2957" t="s">
        <v>3245</v>
      </c>
      <c r="B1754" s="2957" t="s">
        <v>3263</v>
      </c>
      <c r="C1754" s="2957">
        <v>1</v>
      </c>
      <c r="D1754" s="2957">
        <v>102</v>
      </c>
      <c r="E1754" s="2958">
        <v>91.3</v>
      </c>
      <c r="F1754" s="2957"/>
    </row>
    <row r="1755" spans="1:7">
      <c r="A1755" s="2957" t="s">
        <v>3245</v>
      </c>
      <c r="B1755" s="2957" t="s">
        <v>3263</v>
      </c>
      <c r="C1755" s="2957">
        <v>1</v>
      </c>
      <c r="D1755" s="2957">
        <v>103</v>
      </c>
      <c r="E1755" s="2958">
        <v>137.88999999999999</v>
      </c>
      <c r="F1755" s="2957"/>
    </row>
    <row r="1756" spans="1:7">
      <c r="A1756" s="2957" t="s">
        <v>3245</v>
      </c>
      <c r="B1756" s="2957" t="s">
        <v>3263</v>
      </c>
      <c r="C1756" s="2957">
        <v>1</v>
      </c>
      <c r="D1756" s="2957">
        <v>201</v>
      </c>
      <c r="E1756" s="2958">
        <v>93.39</v>
      </c>
      <c r="F1756" s="2957"/>
    </row>
    <row r="1757" spans="1:7">
      <c r="A1757" s="2957" t="s">
        <v>3245</v>
      </c>
      <c r="B1757" s="2957" t="s">
        <v>3263</v>
      </c>
      <c r="C1757" s="2957">
        <v>1</v>
      </c>
      <c r="D1757" s="2957">
        <v>202</v>
      </c>
      <c r="E1757" s="2958">
        <v>91.3</v>
      </c>
      <c r="F1757" s="2957"/>
    </row>
    <row r="1758" spans="1:7">
      <c r="A1758" s="2957" t="s">
        <v>3245</v>
      </c>
      <c r="B1758" s="2957" t="s">
        <v>3263</v>
      </c>
      <c r="C1758" s="2957">
        <v>1</v>
      </c>
      <c r="D1758" s="2957">
        <v>203</v>
      </c>
      <c r="E1758" s="2958">
        <v>91.3</v>
      </c>
      <c r="F1758" s="2957"/>
    </row>
    <row r="1759" spans="1:7">
      <c r="A1759" s="2957" t="s">
        <v>3245</v>
      </c>
      <c r="B1759" s="2957" t="s">
        <v>3263</v>
      </c>
      <c r="C1759" s="2957">
        <v>1</v>
      </c>
      <c r="D1759" s="2957">
        <v>204</v>
      </c>
      <c r="E1759" s="2958">
        <v>93.39</v>
      </c>
      <c r="F1759" s="2957"/>
    </row>
    <row r="1760" spans="1:7">
      <c r="A1760" s="2957" t="s">
        <v>3245</v>
      </c>
      <c r="B1760" s="2957" t="s">
        <v>3263</v>
      </c>
      <c r="C1760" s="2957">
        <v>1</v>
      </c>
      <c r="D1760" s="2957">
        <v>301</v>
      </c>
      <c r="E1760" s="2958">
        <v>93.39</v>
      </c>
      <c r="F1760" s="2957"/>
    </row>
    <row r="1761" spans="1:6">
      <c r="A1761" s="2957" t="s">
        <v>3245</v>
      </c>
      <c r="B1761" s="2957" t="s">
        <v>3263</v>
      </c>
      <c r="C1761" s="2957">
        <v>1</v>
      </c>
      <c r="D1761" s="2957">
        <v>302</v>
      </c>
      <c r="E1761" s="2958">
        <v>91.3</v>
      </c>
      <c r="F1761" s="2957"/>
    </row>
    <row r="1762" spans="1:6">
      <c r="A1762" s="2957" t="s">
        <v>3245</v>
      </c>
      <c r="B1762" s="2957" t="s">
        <v>3263</v>
      </c>
      <c r="C1762" s="2957">
        <v>1</v>
      </c>
      <c r="D1762" s="2957">
        <v>303</v>
      </c>
      <c r="E1762" s="2958">
        <v>91.3</v>
      </c>
      <c r="F1762" s="2957"/>
    </row>
    <row r="1763" spans="1:6">
      <c r="A1763" s="2957" t="s">
        <v>3245</v>
      </c>
      <c r="B1763" s="2957" t="s">
        <v>3263</v>
      </c>
      <c r="C1763" s="2957">
        <v>1</v>
      </c>
      <c r="D1763" s="2957">
        <v>304</v>
      </c>
      <c r="E1763" s="2958">
        <v>93.39</v>
      </c>
      <c r="F1763" s="2957"/>
    </row>
    <row r="1764" spans="1:6">
      <c r="A1764" s="2957" t="s">
        <v>3245</v>
      </c>
      <c r="B1764" s="2957" t="s">
        <v>3263</v>
      </c>
      <c r="C1764" s="2957">
        <v>1</v>
      </c>
      <c r="D1764" s="2957">
        <v>401</v>
      </c>
      <c r="E1764" s="2958">
        <v>93.39</v>
      </c>
      <c r="F1764" s="2957"/>
    </row>
    <row r="1765" spans="1:6">
      <c r="A1765" s="2957" t="s">
        <v>3245</v>
      </c>
      <c r="B1765" s="2957" t="s">
        <v>3263</v>
      </c>
      <c r="C1765" s="2957">
        <v>1</v>
      </c>
      <c r="D1765" s="2957">
        <v>402</v>
      </c>
      <c r="E1765" s="2958">
        <v>91.3</v>
      </c>
      <c r="F1765" s="2957"/>
    </row>
    <row r="1766" spans="1:6">
      <c r="A1766" s="2957" t="s">
        <v>3245</v>
      </c>
      <c r="B1766" s="2957" t="s">
        <v>3263</v>
      </c>
      <c r="C1766" s="2957">
        <v>1</v>
      </c>
      <c r="D1766" s="2957">
        <v>403</v>
      </c>
      <c r="E1766" s="2958">
        <v>91.3</v>
      </c>
      <c r="F1766" s="2957"/>
    </row>
    <row r="1767" spans="1:6">
      <c r="A1767" s="2957" t="s">
        <v>3245</v>
      </c>
      <c r="B1767" s="2957" t="s">
        <v>3263</v>
      </c>
      <c r="C1767" s="2957">
        <v>1</v>
      </c>
      <c r="D1767" s="2957">
        <v>404</v>
      </c>
      <c r="E1767" s="2958">
        <v>93.39</v>
      </c>
      <c r="F1767" s="2957"/>
    </row>
    <row r="1768" spans="1:6">
      <c r="A1768" s="2957" t="s">
        <v>3245</v>
      </c>
      <c r="B1768" s="2957" t="s">
        <v>3263</v>
      </c>
      <c r="C1768" s="2957">
        <v>1</v>
      </c>
      <c r="D1768" s="2957">
        <v>501</v>
      </c>
      <c r="E1768" s="2958">
        <v>93.39</v>
      </c>
      <c r="F1768" s="2957"/>
    </row>
    <row r="1769" spans="1:6">
      <c r="A1769" s="2957" t="s">
        <v>3245</v>
      </c>
      <c r="B1769" s="2957" t="s">
        <v>3263</v>
      </c>
      <c r="C1769" s="2957">
        <v>1</v>
      </c>
      <c r="D1769" s="2957">
        <v>502</v>
      </c>
      <c r="E1769" s="2958">
        <v>91.3</v>
      </c>
      <c r="F1769" s="2957"/>
    </row>
    <row r="1770" spans="1:6">
      <c r="A1770" s="2957" t="s">
        <v>3245</v>
      </c>
      <c r="B1770" s="2957" t="s">
        <v>3263</v>
      </c>
      <c r="C1770" s="2957">
        <v>1</v>
      </c>
      <c r="D1770" s="2957">
        <v>503</v>
      </c>
      <c r="E1770" s="2958">
        <v>91.3</v>
      </c>
      <c r="F1770" s="2957"/>
    </row>
    <row r="1771" spans="1:6">
      <c r="A1771" s="2957" t="s">
        <v>3245</v>
      </c>
      <c r="B1771" s="2957" t="s">
        <v>3263</v>
      </c>
      <c r="C1771" s="2957">
        <v>1</v>
      </c>
      <c r="D1771" s="2957">
        <v>504</v>
      </c>
      <c r="E1771" s="2958">
        <v>93.39</v>
      </c>
      <c r="F1771" s="2957"/>
    </row>
    <row r="1772" spans="1:6">
      <c r="A1772" s="2957" t="s">
        <v>3245</v>
      </c>
      <c r="B1772" s="2957" t="s">
        <v>3263</v>
      </c>
      <c r="C1772" s="2957">
        <v>1</v>
      </c>
      <c r="D1772" s="2957">
        <v>601</v>
      </c>
      <c r="E1772" s="2958">
        <v>93.39</v>
      </c>
      <c r="F1772" s="2957"/>
    </row>
    <row r="1773" spans="1:6">
      <c r="A1773" s="2957" t="s">
        <v>3245</v>
      </c>
      <c r="B1773" s="2957" t="s">
        <v>3263</v>
      </c>
      <c r="C1773" s="2957">
        <v>1</v>
      </c>
      <c r="D1773" s="2957">
        <v>602</v>
      </c>
      <c r="E1773" s="2958">
        <v>91.3</v>
      </c>
      <c r="F1773" s="2957"/>
    </row>
    <row r="1774" spans="1:6">
      <c r="A1774" s="2957" t="s">
        <v>3245</v>
      </c>
      <c r="B1774" s="2957" t="s">
        <v>3263</v>
      </c>
      <c r="C1774" s="2957">
        <v>1</v>
      </c>
      <c r="D1774" s="2957">
        <v>603</v>
      </c>
      <c r="E1774" s="2958">
        <v>91.3</v>
      </c>
      <c r="F1774" s="2957"/>
    </row>
    <row r="1775" spans="1:6">
      <c r="A1775" s="2957" t="s">
        <v>3245</v>
      </c>
      <c r="B1775" s="2957" t="s">
        <v>3263</v>
      </c>
      <c r="C1775" s="2957">
        <v>1</v>
      </c>
      <c r="D1775" s="2957">
        <v>604</v>
      </c>
      <c r="E1775" s="2958">
        <v>93.39</v>
      </c>
      <c r="F1775" s="2957"/>
    </row>
    <row r="1776" spans="1:6">
      <c r="A1776" s="2957" t="s">
        <v>3245</v>
      </c>
      <c r="B1776" s="2957" t="s">
        <v>3263</v>
      </c>
      <c r="C1776" s="2957">
        <v>1</v>
      </c>
      <c r="D1776" s="2957">
        <v>701</v>
      </c>
      <c r="E1776" s="2958">
        <v>93.39</v>
      </c>
      <c r="F1776" s="2957"/>
    </row>
    <row r="1777" spans="1:6">
      <c r="A1777" s="2957" t="s">
        <v>3245</v>
      </c>
      <c r="B1777" s="2957" t="s">
        <v>3263</v>
      </c>
      <c r="C1777" s="2957">
        <v>1</v>
      </c>
      <c r="D1777" s="2957">
        <v>702</v>
      </c>
      <c r="E1777" s="2958">
        <v>91.3</v>
      </c>
      <c r="F1777" s="2957"/>
    </row>
    <row r="1778" spans="1:6">
      <c r="A1778" s="2957" t="s">
        <v>3245</v>
      </c>
      <c r="B1778" s="2957" t="s">
        <v>3263</v>
      </c>
      <c r="C1778" s="2957">
        <v>1</v>
      </c>
      <c r="D1778" s="2957">
        <v>703</v>
      </c>
      <c r="E1778" s="2958">
        <v>91.3</v>
      </c>
      <c r="F1778" s="2957"/>
    </row>
    <row r="1779" spans="1:6">
      <c r="A1779" s="2957" t="s">
        <v>3245</v>
      </c>
      <c r="B1779" s="2957" t="s">
        <v>3263</v>
      </c>
      <c r="C1779" s="2957">
        <v>1</v>
      </c>
      <c r="D1779" s="2957">
        <v>704</v>
      </c>
      <c r="E1779" s="2958">
        <v>93.39</v>
      </c>
      <c r="F1779" s="2957"/>
    </row>
    <row r="1780" spans="1:6">
      <c r="A1780" s="2957" t="s">
        <v>3245</v>
      </c>
      <c r="B1780" s="2957" t="s">
        <v>3263</v>
      </c>
      <c r="C1780" s="2957">
        <v>1</v>
      </c>
      <c r="D1780" s="2957">
        <v>801</v>
      </c>
      <c r="E1780" s="2958">
        <v>93.39</v>
      </c>
      <c r="F1780" s="2957"/>
    </row>
    <row r="1781" spans="1:6">
      <c r="A1781" s="2957" t="s">
        <v>3245</v>
      </c>
      <c r="B1781" s="2957" t="s">
        <v>3263</v>
      </c>
      <c r="C1781" s="2957">
        <v>1</v>
      </c>
      <c r="D1781" s="2957">
        <v>802</v>
      </c>
      <c r="E1781" s="2958">
        <v>91.3</v>
      </c>
      <c r="F1781" s="2957"/>
    </row>
    <row r="1782" spans="1:6">
      <c r="A1782" s="2957" t="s">
        <v>3245</v>
      </c>
      <c r="B1782" s="2957" t="s">
        <v>3263</v>
      </c>
      <c r="C1782" s="2957">
        <v>1</v>
      </c>
      <c r="D1782" s="2957">
        <v>803</v>
      </c>
      <c r="E1782" s="2958">
        <v>91.3</v>
      </c>
      <c r="F1782" s="2957"/>
    </row>
    <row r="1783" spans="1:6">
      <c r="A1783" s="2957" t="s">
        <v>3245</v>
      </c>
      <c r="B1783" s="2957" t="s">
        <v>3263</v>
      </c>
      <c r="C1783" s="2957">
        <v>1</v>
      </c>
      <c r="D1783" s="2957">
        <v>804</v>
      </c>
      <c r="E1783" s="2958">
        <v>93.39</v>
      </c>
      <c r="F1783" s="2957"/>
    </row>
    <row r="1784" spans="1:6">
      <c r="A1784" s="2957" t="s">
        <v>3245</v>
      </c>
      <c r="B1784" s="2957" t="s">
        <v>3263</v>
      </c>
      <c r="C1784" s="2957">
        <v>1</v>
      </c>
      <c r="D1784" s="2957">
        <v>901</v>
      </c>
      <c r="E1784" s="2958">
        <v>93.39</v>
      </c>
      <c r="F1784" s="2957"/>
    </row>
    <row r="1785" spans="1:6">
      <c r="A1785" s="2957" t="s">
        <v>3245</v>
      </c>
      <c r="B1785" s="2957" t="s">
        <v>3263</v>
      </c>
      <c r="C1785" s="2957">
        <v>1</v>
      </c>
      <c r="D1785" s="2957">
        <v>902</v>
      </c>
      <c r="E1785" s="2958">
        <v>91.3</v>
      </c>
      <c r="F1785" s="2957"/>
    </row>
    <row r="1786" spans="1:6">
      <c r="A1786" s="2957" t="s">
        <v>3245</v>
      </c>
      <c r="B1786" s="2957" t="s">
        <v>3263</v>
      </c>
      <c r="C1786" s="2957">
        <v>1</v>
      </c>
      <c r="D1786" s="2957">
        <v>903</v>
      </c>
      <c r="E1786" s="2958">
        <v>91.3</v>
      </c>
      <c r="F1786" s="2957"/>
    </row>
    <row r="1787" spans="1:6">
      <c r="A1787" s="2957" t="s">
        <v>3245</v>
      </c>
      <c r="B1787" s="2957" t="s">
        <v>3263</v>
      </c>
      <c r="C1787" s="2957">
        <v>1</v>
      </c>
      <c r="D1787" s="2957">
        <v>904</v>
      </c>
      <c r="E1787" s="2958">
        <v>93.39</v>
      </c>
      <c r="F1787" s="2957"/>
    </row>
    <row r="1788" spans="1:6">
      <c r="A1788" s="2957" t="s">
        <v>3245</v>
      </c>
      <c r="B1788" s="2957" t="s">
        <v>3263</v>
      </c>
      <c r="C1788" s="2957">
        <v>1</v>
      </c>
      <c r="D1788" s="2957">
        <v>1001</v>
      </c>
      <c r="E1788" s="2958">
        <v>93.39</v>
      </c>
      <c r="F1788" s="2957"/>
    </row>
    <row r="1789" spans="1:6">
      <c r="A1789" s="2957" t="s">
        <v>3245</v>
      </c>
      <c r="B1789" s="2957" t="s">
        <v>3263</v>
      </c>
      <c r="C1789" s="2957">
        <v>1</v>
      </c>
      <c r="D1789" s="2957">
        <v>1002</v>
      </c>
      <c r="E1789" s="2958">
        <v>91.3</v>
      </c>
      <c r="F1789" s="2957"/>
    </row>
    <row r="1790" spans="1:6">
      <c r="A1790" s="2957" t="s">
        <v>3245</v>
      </c>
      <c r="B1790" s="2957" t="s">
        <v>3263</v>
      </c>
      <c r="C1790" s="2957">
        <v>1</v>
      </c>
      <c r="D1790" s="2957">
        <v>1003</v>
      </c>
      <c r="E1790" s="2958">
        <v>91.3</v>
      </c>
      <c r="F1790" s="2957"/>
    </row>
    <row r="1791" spans="1:6">
      <c r="A1791" s="2957" t="s">
        <v>3245</v>
      </c>
      <c r="B1791" s="2957" t="s">
        <v>3263</v>
      </c>
      <c r="C1791" s="2957">
        <v>1</v>
      </c>
      <c r="D1791" s="2957">
        <v>1004</v>
      </c>
      <c r="E1791" s="2958">
        <v>93.39</v>
      </c>
      <c r="F1791" s="2957"/>
    </row>
    <row r="1792" spans="1:6">
      <c r="A1792" s="2957" t="s">
        <v>3245</v>
      </c>
      <c r="B1792" s="2957" t="s">
        <v>3263</v>
      </c>
      <c r="C1792" s="2957">
        <v>1</v>
      </c>
      <c r="D1792" s="2957">
        <v>1101</v>
      </c>
      <c r="E1792" s="2958">
        <v>93.39</v>
      </c>
      <c r="F1792" s="2957"/>
    </row>
    <row r="1793" spans="1:6">
      <c r="A1793" s="2957" t="s">
        <v>3245</v>
      </c>
      <c r="B1793" s="2957" t="s">
        <v>3263</v>
      </c>
      <c r="C1793" s="2957">
        <v>1</v>
      </c>
      <c r="D1793" s="2957">
        <v>1102</v>
      </c>
      <c r="E1793" s="2958">
        <v>91.3</v>
      </c>
      <c r="F1793" s="2957"/>
    </row>
    <row r="1794" spans="1:6">
      <c r="A1794" s="2957" t="s">
        <v>3245</v>
      </c>
      <c r="B1794" s="2957" t="s">
        <v>3263</v>
      </c>
      <c r="C1794" s="2957">
        <v>1</v>
      </c>
      <c r="D1794" s="2957">
        <v>1103</v>
      </c>
      <c r="E1794" s="2958">
        <v>91.3</v>
      </c>
      <c r="F1794" s="2957"/>
    </row>
    <row r="1795" spans="1:6">
      <c r="A1795" s="2957" t="s">
        <v>3245</v>
      </c>
      <c r="B1795" s="2957" t="s">
        <v>3263</v>
      </c>
      <c r="C1795" s="2957">
        <v>1</v>
      </c>
      <c r="D1795" s="2957">
        <v>1104</v>
      </c>
      <c r="E1795" s="2958">
        <v>93.39</v>
      </c>
      <c r="F1795" s="2957"/>
    </row>
    <row r="1796" spans="1:6">
      <c r="A1796" s="2957" t="s">
        <v>3245</v>
      </c>
      <c r="B1796" s="2957" t="s">
        <v>3263</v>
      </c>
      <c r="C1796" s="2957">
        <v>1</v>
      </c>
      <c r="D1796" s="2957">
        <v>1201</v>
      </c>
      <c r="E1796" s="2958">
        <v>93.39</v>
      </c>
      <c r="F1796" s="2957"/>
    </row>
    <row r="1797" spans="1:6">
      <c r="A1797" s="2957" t="s">
        <v>3245</v>
      </c>
      <c r="B1797" s="2957" t="s">
        <v>3263</v>
      </c>
      <c r="C1797" s="2957">
        <v>1</v>
      </c>
      <c r="D1797" s="2957">
        <v>1202</v>
      </c>
      <c r="E1797" s="2958">
        <v>91.3</v>
      </c>
      <c r="F1797" s="2957"/>
    </row>
    <row r="1798" spans="1:6">
      <c r="A1798" s="2957" t="s">
        <v>3245</v>
      </c>
      <c r="B1798" s="2957" t="s">
        <v>3263</v>
      </c>
      <c r="C1798" s="2957">
        <v>1</v>
      </c>
      <c r="D1798" s="2957">
        <v>1203</v>
      </c>
      <c r="E1798" s="2958">
        <v>91.3</v>
      </c>
      <c r="F1798" s="2957"/>
    </row>
    <row r="1799" spans="1:6">
      <c r="A1799" s="2957" t="s">
        <v>3245</v>
      </c>
      <c r="B1799" s="2957" t="s">
        <v>3263</v>
      </c>
      <c r="C1799" s="2957">
        <v>1</v>
      </c>
      <c r="D1799" s="2957">
        <v>1204</v>
      </c>
      <c r="E1799" s="2958">
        <v>93.39</v>
      </c>
      <c r="F1799" s="2957"/>
    </row>
    <row r="1800" spans="1:6">
      <c r="A1800" s="2957" t="s">
        <v>3245</v>
      </c>
      <c r="B1800" s="2957" t="s">
        <v>3263</v>
      </c>
      <c r="C1800" s="2957">
        <v>1</v>
      </c>
      <c r="D1800" s="2957">
        <v>1301</v>
      </c>
      <c r="E1800" s="2958">
        <v>93.39</v>
      </c>
      <c r="F1800" s="2957"/>
    </row>
    <row r="1801" spans="1:6">
      <c r="A1801" s="2957" t="s">
        <v>3245</v>
      </c>
      <c r="B1801" s="2957" t="s">
        <v>3263</v>
      </c>
      <c r="C1801" s="2957">
        <v>1</v>
      </c>
      <c r="D1801" s="2957">
        <v>1302</v>
      </c>
      <c r="E1801" s="2958">
        <v>91.3</v>
      </c>
      <c r="F1801" s="2957"/>
    </row>
    <row r="1802" spans="1:6">
      <c r="A1802" s="2957" t="s">
        <v>3245</v>
      </c>
      <c r="B1802" s="2957" t="s">
        <v>3263</v>
      </c>
      <c r="C1802" s="2957">
        <v>1</v>
      </c>
      <c r="D1802" s="2957">
        <v>1303</v>
      </c>
      <c r="E1802" s="2958">
        <v>91.3</v>
      </c>
      <c r="F1802" s="2957"/>
    </row>
    <row r="1803" spans="1:6">
      <c r="A1803" s="2957" t="s">
        <v>3245</v>
      </c>
      <c r="B1803" s="2957" t="s">
        <v>3263</v>
      </c>
      <c r="C1803" s="2957">
        <v>1</v>
      </c>
      <c r="D1803" s="2957">
        <v>1304</v>
      </c>
      <c r="E1803" s="2958">
        <v>93.39</v>
      </c>
      <c r="F1803" s="2957"/>
    </row>
    <row r="1804" spans="1:6">
      <c r="A1804" s="2957" t="s">
        <v>3245</v>
      </c>
      <c r="B1804" s="2957" t="s">
        <v>3263</v>
      </c>
      <c r="C1804" s="2957">
        <v>1</v>
      </c>
      <c r="D1804" s="2957">
        <v>1401</v>
      </c>
      <c r="E1804" s="2958">
        <v>93.39</v>
      </c>
      <c r="F1804" s="2957"/>
    </row>
    <row r="1805" spans="1:6">
      <c r="A1805" s="2957" t="s">
        <v>3245</v>
      </c>
      <c r="B1805" s="2957" t="s">
        <v>3263</v>
      </c>
      <c r="C1805" s="2957">
        <v>1</v>
      </c>
      <c r="D1805" s="2957">
        <v>1402</v>
      </c>
      <c r="E1805" s="2958">
        <v>91.3</v>
      </c>
      <c r="F1805" s="2957"/>
    </row>
    <row r="1806" spans="1:6">
      <c r="A1806" s="2957" t="s">
        <v>3245</v>
      </c>
      <c r="B1806" s="2957" t="s">
        <v>3263</v>
      </c>
      <c r="C1806" s="2957">
        <v>1</v>
      </c>
      <c r="D1806" s="2957">
        <v>1403</v>
      </c>
      <c r="E1806" s="2958">
        <v>91.3</v>
      </c>
      <c r="F1806" s="2957"/>
    </row>
    <row r="1807" spans="1:6">
      <c r="A1807" s="2957" t="s">
        <v>3245</v>
      </c>
      <c r="B1807" s="2957" t="s">
        <v>3263</v>
      </c>
      <c r="C1807" s="2957">
        <v>1</v>
      </c>
      <c r="D1807" s="2957">
        <v>1404</v>
      </c>
      <c r="E1807" s="2958">
        <v>93.39</v>
      </c>
      <c r="F1807" s="2957"/>
    </row>
    <row r="1808" spans="1:6">
      <c r="A1808" s="2957" t="s">
        <v>3245</v>
      </c>
      <c r="B1808" s="2957" t="s">
        <v>3263</v>
      </c>
      <c r="C1808" s="2957">
        <v>1</v>
      </c>
      <c r="D1808" s="2957">
        <v>1501</v>
      </c>
      <c r="E1808" s="2958">
        <v>93.39</v>
      </c>
      <c r="F1808" s="2957"/>
    </row>
    <row r="1809" spans="1:6">
      <c r="A1809" s="2957" t="s">
        <v>3245</v>
      </c>
      <c r="B1809" s="2957" t="s">
        <v>3263</v>
      </c>
      <c r="C1809" s="2957">
        <v>1</v>
      </c>
      <c r="D1809" s="2957">
        <v>1502</v>
      </c>
      <c r="E1809" s="2958">
        <v>91.3</v>
      </c>
      <c r="F1809" s="2957"/>
    </row>
    <row r="1810" spans="1:6">
      <c r="A1810" s="2957" t="s">
        <v>3245</v>
      </c>
      <c r="B1810" s="2957" t="s">
        <v>3263</v>
      </c>
      <c r="C1810" s="2957">
        <v>1</v>
      </c>
      <c r="D1810" s="2957">
        <v>1503</v>
      </c>
      <c r="E1810" s="2958">
        <v>91.3</v>
      </c>
      <c r="F1810" s="2957"/>
    </row>
    <row r="1811" spans="1:6">
      <c r="A1811" s="2957" t="s">
        <v>3245</v>
      </c>
      <c r="B1811" s="2957" t="s">
        <v>3263</v>
      </c>
      <c r="C1811" s="2957">
        <v>1</v>
      </c>
      <c r="D1811" s="2957">
        <v>1504</v>
      </c>
      <c r="E1811" s="2958">
        <v>93.39</v>
      </c>
      <c r="F1811" s="2957"/>
    </row>
    <row r="1812" spans="1:6">
      <c r="A1812" s="2957" t="s">
        <v>3245</v>
      </c>
      <c r="B1812" s="2957" t="s">
        <v>3263</v>
      </c>
      <c r="C1812" s="2957">
        <v>1</v>
      </c>
      <c r="D1812" s="2957">
        <v>1601</v>
      </c>
      <c r="E1812" s="2958">
        <v>93.39</v>
      </c>
      <c r="F1812" s="2957"/>
    </row>
    <row r="1813" spans="1:6">
      <c r="A1813" s="2957" t="s">
        <v>3245</v>
      </c>
      <c r="B1813" s="2957" t="s">
        <v>3263</v>
      </c>
      <c r="C1813" s="2957">
        <v>1</v>
      </c>
      <c r="D1813" s="2957">
        <v>1602</v>
      </c>
      <c r="E1813" s="2958">
        <v>91.3</v>
      </c>
      <c r="F1813" s="2957"/>
    </row>
    <row r="1814" spans="1:6">
      <c r="A1814" s="2957" t="s">
        <v>3245</v>
      </c>
      <c r="B1814" s="2957" t="s">
        <v>3263</v>
      </c>
      <c r="C1814" s="2957">
        <v>1</v>
      </c>
      <c r="D1814" s="2957">
        <v>1603</v>
      </c>
      <c r="E1814" s="2958">
        <v>91.3</v>
      </c>
      <c r="F1814" s="2957"/>
    </row>
    <row r="1815" spans="1:6">
      <c r="A1815" s="2957" t="s">
        <v>3245</v>
      </c>
      <c r="B1815" s="2957" t="s">
        <v>3263</v>
      </c>
      <c r="C1815" s="2957">
        <v>1</v>
      </c>
      <c r="D1815" s="2957">
        <v>1604</v>
      </c>
      <c r="E1815" s="2958">
        <v>93.39</v>
      </c>
      <c r="F1815" s="2957"/>
    </row>
    <row r="1816" spans="1:6">
      <c r="A1816" s="2957" t="s">
        <v>3245</v>
      </c>
      <c r="B1816" s="2957" t="s">
        <v>3263</v>
      </c>
      <c r="C1816" s="2957">
        <v>1</v>
      </c>
      <c r="D1816" s="2957">
        <v>1701</v>
      </c>
      <c r="E1816" s="2958">
        <v>93.39</v>
      </c>
      <c r="F1816" s="2957"/>
    </row>
    <row r="1817" spans="1:6">
      <c r="A1817" s="2957" t="s">
        <v>3245</v>
      </c>
      <c r="B1817" s="2957" t="s">
        <v>3263</v>
      </c>
      <c r="C1817" s="2957">
        <v>1</v>
      </c>
      <c r="D1817" s="2957">
        <v>1702</v>
      </c>
      <c r="E1817" s="2958">
        <v>91.3</v>
      </c>
      <c r="F1817" s="2957"/>
    </row>
    <row r="1818" spans="1:6">
      <c r="A1818" s="2957" t="s">
        <v>3245</v>
      </c>
      <c r="B1818" s="2957" t="s">
        <v>3263</v>
      </c>
      <c r="C1818" s="2957">
        <v>1</v>
      </c>
      <c r="D1818" s="2957">
        <v>1703</v>
      </c>
      <c r="E1818" s="2958">
        <v>91.3</v>
      </c>
      <c r="F1818" s="2957"/>
    </row>
    <row r="1819" spans="1:6">
      <c r="A1819" s="2957" t="s">
        <v>3245</v>
      </c>
      <c r="B1819" s="2957" t="s">
        <v>3263</v>
      </c>
      <c r="C1819" s="2957">
        <v>1</v>
      </c>
      <c r="D1819" s="2957">
        <v>1704</v>
      </c>
      <c r="E1819" s="2958">
        <v>93.39</v>
      </c>
      <c r="F1819" s="2957"/>
    </row>
    <row r="1820" spans="1:6">
      <c r="A1820" s="2957" t="s">
        <v>3245</v>
      </c>
      <c r="B1820" s="2957" t="s">
        <v>3263</v>
      </c>
      <c r="C1820" s="2957">
        <v>1</v>
      </c>
      <c r="D1820" s="2957">
        <v>1801</v>
      </c>
      <c r="E1820" s="2958">
        <v>93.39</v>
      </c>
      <c r="F1820" s="2957"/>
    </row>
    <row r="1821" spans="1:6">
      <c r="A1821" s="2957" t="s">
        <v>3245</v>
      </c>
      <c r="B1821" s="2957" t="s">
        <v>3263</v>
      </c>
      <c r="C1821" s="2957">
        <v>1</v>
      </c>
      <c r="D1821" s="2957">
        <v>1802</v>
      </c>
      <c r="E1821" s="2958">
        <v>91.3</v>
      </c>
      <c r="F1821" s="2957"/>
    </row>
    <row r="1822" spans="1:6">
      <c r="A1822" s="2957" t="s">
        <v>3245</v>
      </c>
      <c r="B1822" s="2957" t="s">
        <v>3263</v>
      </c>
      <c r="C1822" s="2957">
        <v>1</v>
      </c>
      <c r="D1822" s="2957">
        <v>1803</v>
      </c>
      <c r="E1822" s="2958">
        <v>91.3</v>
      </c>
      <c r="F1822" s="2957"/>
    </row>
    <row r="1823" spans="1:6">
      <c r="A1823" s="2957" t="s">
        <v>3245</v>
      </c>
      <c r="B1823" s="2957" t="s">
        <v>3263</v>
      </c>
      <c r="C1823" s="2957">
        <v>1</v>
      </c>
      <c r="D1823" s="2957">
        <v>1804</v>
      </c>
      <c r="E1823" s="2958">
        <v>93.39</v>
      </c>
      <c r="F1823" s="2957"/>
    </row>
    <row r="1824" spans="1:6">
      <c r="A1824" s="2957" t="s">
        <v>3245</v>
      </c>
      <c r="B1824" s="2957" t="s">
        <v>3263</v>
      </c>
      <c r="C1824" s="2957">
        <v>1</v>
      </c>
      <c r="D1824" s="2957">
        <v>1901</v>
      </c>
      <c r="E1824" s="2958">
        <v>93.39</v>
      </c>
      <c r="F1824" s="2957"/>
    </row>
    <row r="1825" spans="1:6">
      <c r="A1825" s="2957" t="s">
        <v>3245</v>
      </c>
      <c r="B1825" s="2957" t="s">
        <v>3263</v>
      </c>
      <c r="C1825" s="2957">
        <v>1</v>
      </c>
      <c r="D1825" s="2957">
        <v>1902</v>
      </c>
      <c r="E1825" s="2958">
        <v>91.3</v>
      </c>
      <c r="F1825" s="2957"/>
    </row>
    <row r="1826" spans="1:6">
      <c r="A1826" s="2957" t="s">
        <v>3245</v>
      </c>
      <c r="B1826" s="2957" t="s">
        <v>3263</v>
      </c>
      <c r="C1826" s="2957">
        <v>1</v>
      </c>
      <c r="D1826" s="2957">
        <v>1903</v>
      </c>
      <c r="E1826" s="2958">
        <v>91.3</v>
      </c>
      <c r="F1826" s="2957"/>
    </row>
    <row r="1827" spans="1:6">
      <c r="A1827" s="2957" t="s">
        <v>3245</v>
      </c>
      <c r="B1827" s="2957" t="s">
        <v>3263</v>
      </c>
      <c r="C1827" s="2957">
        <v>1</v>
      </c>
      <c r="D1827" s="2957">
        <v>1904</v>
      </c>
      <c r="E1827" s="2958">
        <v>93.39</v>
      </c>
      <c r="F1827" s="2957"/>
    </row>
    <row r="1828" spans="1:6">
      <c r="A1828" s="2957" t="s">
        <v>3245</v>
      </c>
      <c r="B1828" s="2957" t="s">
        <v>3263</v>
      </c>
      <c r="C1828" s="2957">
        <v>1</v>
      </c>
      <c r="D1828" s="2957">
        <v>2001</v>
      </c>
      <c r="E1828" s="2958">
        <v>93.39</v>
      </c>
      <c r="F1828" s="2957"/>
    </row>
    <row r="1829" spans="1:6">
      <c r="A1829" s="2957" t="s">
        <v>3245</v>
      </c>
      <c r="B1829" s="2957" t="s">
        <v>3263</v>
      </c>
      <c r="C1829" s="2957">
        <v>1</v>
      </c>
      <c r="D1829" s="2957">
        <v>2002</v>
      </c>
      <c r="E1829" s="2958">
        <v>91.3</v>
      </c>
      <c r="F1829" s="2957"/>
    </row>
    <row r="1830" spans="1:6">
      <c r="A1830" s="2957" t="s">
        <v>3245</v>
      </c>
      <c r="B1830" s="2957" t="s">
        <v>3263</v>
      </c>
      <c r="C1830" s="2957">
        <v>1</v>
      </c>
      <c r="D1830" s="2957">
        <v>2003</v>
      </c>
      <c r="E1830" s="2958">
        <v>91.3</v>
      </c>
      <c r="F1830" s="2957"/>
    </row>
    <row r="1831" spans="1:6">
      <c r="A1831" s="2957" t="s">
        <v>3245</v>
      </c>
      <c r="B1831" s="2957" t="s">
        <v>3263</v>
      </c>
      <c r="C1831" s="2957">
        <v>1</v>
      </c>
      <c r="D1831" s="2957">
        <v>2004</v>
      </c>
      <c r="E1831" s="2958">
        <v>93.39</v>
      </c>
      <c r="F1831" s="2957"/>
    </row>
    <row r="1832" spans="1:6">
      <c r="A1832" s="2957" t="s">
        <v>3245</v>
      </c>
      <c r="B1832" s="2957" t="s">
        <v>3263</v>
      </c>
      <c r="C1832" s="2957">
        <v>1</v>
      </c>
      <c r="D1832" s="2957">
        <v>2101</v>
      </c>
      <c r="E1832" s="2958">
        <v>93.39</v>
      </c>
      <c r="F1832" s="2957"/>
    </row>
    <row r="1833" spans="1:6">
      <c r="A1833" s="2957" t="s">
        <v>3245</v>
      </c>
      <c r="B1833" s="2957" t="s">
        <v>3263</v>
      </c>
      <c r="C1833" s="2957">
        <v>1</v>
      </c>
      <c r="D1833" s="2957">
        <v>2102</v>
      </c>
      <c r="E1833" s="2958">
        <v>91.3</v>
      </c>
      <c r="F1833" s="2957"/>
    </row>
    <row r="1834" spans="1:6">
      <c r="A1834" s="2957" t="s">
        <v>3245</v>
      </c>
      <c r="B1834" s="2957" t="s">
        <v>3263</v>
      </c>
      <c r="C1834" s="2957">
        <v>1</v>
      </c>
      <c r="D1834" s="2957">
        <v>2103</v>
      </c>
      <c r="E1834" s="2958">
        <v>91.3</v>
      </c>
      <c r="F1834" s="2957"/>
    </row>
    <row r="1835" spans="1:6">
      <c r="A1835" s="2957" t="s">
        <v>3245</v>
      </c>
      <c r="B1835" s="2957" t="s">
        <v>3263</v>
      </c>
      <c r="C1835" s="2957">
        <v>1</v>
      </c>
      <c r="D1835" s="2957">
        <v>2104</v>
      </c>
      <c r="E1835" s="2958">
        <v>93.39</v>
      </c>
      <c r="F1835" s="2957"/>
    </row>
    <row r="1836" spans="1:6">
      <c r="A1836" s="2957" t="s">
        <v>3245</v>
      </c>
      <c r="B1836" s="2957" t="s">
        <v>3263</v>
      </c>
      <c r="C1836" s="2957">
        <v>1</v>
      </c>
      <c r="D1836" s="2957">
        <v>2201</v>
      </c>
      <c r="E1836" s="2958">
        <v>93.39</v>
      </c>
      <c r="F1836" s="2957"/>
    </row>
    <row r="1837" spans="1:6">
      <c r="A1837" s="2957" t="s">
        <v>3245</v>
      </c>
      <c r="B1837" s="2957" t="s">
        <v>3263</v>
      </c>
      <c r="C1837" s="2957">
        <v>1</v>
      </c>
      <c r="D1837" s="2957">
        <v>2202</v>
      </c>
      <c r="E1837" s="2958">
        <v>91.3</v>
      </c>
      <c r="F1837" s="2957"/>
    </row>
    <row r="1838" spans="1:6">
      <c r="A1838" s="2957" t="s">
        <v>3245</v>
      </c>
      <c r="B1838" s="2957" t="s">
        <v>3263</v>
      </c>
      <c r="C1838" s="2957">
        <v>1</v>
      </c>
      <c r="D1838" s="2957">
        <v>2203</v>
      </c>
      <c r="E1838" s="2958">
        <v>91.3</v>
      </c>
      <c r="F1838" s="2957"/>
    </row>
    <row r="1839" spans="1:6">
      <c r="A1839" s="2957" t="s">
        <v>3245</v>
      </c>
      <c r="B1839" s="2957" t="s">
        <v>3263</v>
      </c>
      <c r="C1839" s="2957">
        <v>1</v>
      </c>
      <c r="D1839" s="2957">
        <v>2204</v>
      </c>
      <c r="E1839" s="2958">
        <v>93.39</v>
      </c>
      <c r="F1839" s="2957"/>
    </row>
    <row r="1840" spans="1:6">
      <c r="A1840" s="2957" t="s">
        <v>3245</v>
      </c>
      <c r="B1840" s="2957" t="s">
        <v>3263</v>
      </c>
      <c r="C1840" s="2957">
        <v>1</v>
      </c>
      <c r="D1840" s="2957">
        <v>2301</v>
      </c>
      <c r="E1840" s="2958">
        <v>93.39</v>
      </c>
      <c r="F1840" s="2957"/>
    </row>
    <row r="1841" spans="1:6">
      <c r="A1841" s="2957" t="s">
        <v>3245</v>
      </c>
      <c r="B1841" s="2957" t="s">
        <v>3263</v>
      </c>
      <c r="C1841" s="2957">
        <v>1</v>
      </c>
      <c r="D1841" s="2957">
        <v>2302</v>
      </c>
      <c r="E1841" s="2958">
        <v>91.3</v>
      </c>
      <c r="F1841" s="2957"/>
    </row>
    <row r="1842" spans="1:6">
      <c r="A1842" s="2957" t="s">
        <v>3245</v>
      </c>
      <c r="B1842" s="2957" t="s">
        <v>3263</v>
      </c>
      <c r="C1842" s="2957">
        <v>1</v>
      </c>
      <c r="D1842" s="2957">
        <v>2303</v>
      </c>
      <c r="E1842" s="2958">
        <v>91.3</v>
      </c>
      <c r="F1842" s="2957"/>
    </row>
    <row r="1843" spans="1:6">
      <c r="A1843" s="2957" t="s">
        <v>3245</v>
      </c>
      <c r="B1843" s="2957" t="s">
        <v>3263</v>
      </c>
      <c r="C1843" s="2957">
        <v>1</v>
      </c>
      <c r="D1843" s="2957">
        <v>2304</v>
      </c>
      <c r="E1843" s="2958">
        <v>93.39</v>
      </c>
      <c r="F1843" s="2957"/>
    </row>
    <row r="1844" spans="1:6">
      <c r="A1844" s="2957" t="s">
        <v>3245</v>
      </c>
      <c r="B1844" s="2957" t="s">
        <v>3263</v>
      </c>
      <c r="C1844" s="2957">
        <v>1</v>
      </c>
      <c r="D1844" s="2957">
        <v>2401</v>
      </c>
      <c r="E1844" s="2958">
        <v>93.39</v>
      </c>
      <c r="F1844" s="2957"/>
    </row>
    <row r="1845" spans="1:6">
      <c r="A1845" s="2957" t="s">
        <v>3245</v>
      </c>
      <c r="B1845" s="2957" t="s">
        <v>3263</v>
      </c>
      <c r="C1845" s="2957">
        <v>1</v>
      </c>
      <c r="D1845" s="2957">
        <v>2402</v>
      </c>
      <c r="E1845" s="2958">
        <v>91.3</v>
      </c>
      <c r="F1845" s="2957"/>
    </row>
    <row r="1846" spans="1:6">
      <c r="A1846" s="2957" t="s">
        <v>3245</v>
      </c>
      <c r="B1846" s="2957" t="s">
        <v>3263</v>
      </c>
      <c r="C1846" s="2957">
        <v>1</v>
      </c>
      <c r="D1846" s="2957">
        <v>2403</v>
      </c>
      <c r="E1846" s="2958">
        <v>91.3</v>
      </c>
      <c r="F1846" s="2957"/>
    </row>
    <row r="1847" spans="1:6">
      <c r="A1847" s="2957" t="s">
        <v>3245</v>
      </c>
      <c r="B1847" s="2957" t="s">
        <v>3263</v>
      </c>
      <c r="C1847" s="2957">
        <v>1</v>
      </c>
      <c r="D1847" s="2957">
        <v>2404</v>
      </c>
      <c r="E1847" s="2958">
        <v>93.39</v>
      </c>
      <c r="F1847" s="2957"/>
    </row>
    <row r="1848" spans="1:6">
      <c r="A1848" s="2957" t="s">
        <v>3245</v>
      </c>
      <c r="B1848" s="2957" t="s">
        <v>3263</v>
      </c>
      <c r="C1848" s="2957">
        <v>1</v>
      </c>
      <c r="D1848" s="2957">
        <v>2501</v>
      </c>
      <c r="E1848" s="2958">
        <v>93.39</v>
      </c>
      <c r="F1848" s="2957"/>
    </row>
    <row r="1849" spans="1:6">
      <c r="A1849" s="2957" t="s">
        <v>3245</v>
      </c>
      <c r="B1849" s="2957" t="s">
        <v>3263</v>
      </c>
      <c r="C1849" s="2957">
        <v>1</v>
      </c>
      <c r="D1849" s="2957">
        <v>2502</v>
      </c>
      <c r="E1849" s="2958">
        <v>91.3</v>
      </c>
      <c r="F1849" s="2957"/>
    </row>
    <row r="1850" spans="1:6">
      <c r="A1850" s="2957" t="s">
        <v>3245</v>
      </c>
      <c r="B1850" s="2957" t="s">
        <v>3263</v>
      </c>
      <c r="C1850" s="2957">
        <v>1</v>
      </c>
      <c r="D1850" s="2957">
        <v>2503</v>
      </c>
      <c r="E1850" s="2958">
        <v>91.3</v>
      </c>
      <c r="F1850" s="2957"/>
    </row>
    <row r="1851" spans="1:6">
      <c r="A1851" s="2957" t="s">
        <v>3245</v>
      </c>
      <c r="B1851" s="2957" t="s">
        <v>3263</v>
      </c>
      <c r="C1851" s="2957">
        <v>1</v>
      </c>
      <c r="D1851" s="2957">
        <v>2504</v>
      </c>
      <c r="E1851" s="2958">
        <v>93.39</v>
      </c>
      <c r="F1851" s="2957"/>
    </row>
    <row r="1852" spans="1:6">
      <c r="A1852" s="2957" t="s">
        <v>3245</v>
      </c>
      <c r="B1852" s="2957" t="s">
        <v>3263</v>
      </c>
      <c r="C1852" s="2957">
        <v>1</v>
      </c>
      <c r="D1852" s="2957">
        <v>2601</v>
      </c>
      <c r="E1852" s="2958">
        <v>93.39</v>
      </c>
      <c r="F1852" s="2957"/>
    </row>
    <row r="1853" spans="1:6">
      <c r="A1853" s="2957" t="s">
        <v>3245</v>
      </c>
      <c r="B1853" s="2957" t="s">
        <v>3263</v>
      </c>
      <c r="C1853" s="2957">
        <v>1</v>
      </c>
      <c r="D1853" s="2957">
        <v>2602</v>
      </c>
      <c r="E1853" s="2958">
        <v>91.3</v>
      </c>
      <c r="F1853" s="2957"/>
    </row>
    <row r="1854" spans="1:6">
      <c r="A1854" s="2957" t="s">
        <v>3245</v>
      </c>
      <c r="B1854" s="2957" t="s">
        <v>3263</v>
      </c>
      <c r="C1854" s="2957">
        <v>1</v>
      </c>
      <c r="D1854" s="2957">
        <v>2603</v>
      </c>
      <c r="E1854" s="2958">
        <v>91.3</v>
      </c>
      <c r="F1854" s="2957"/>
    </row>
    <row r="1855" spans="1:6">
      <c r="A1855" s="2957" t="s">
        <v>3245</v>
      </c>
      <c r="B1855" s="2957" t="s">
        <v>3263</v>
      </c>
      <c r="C1855" s="2957">
        <v>1</v>
      </c>
      <c r="D1855" s="2957">
        <v>2604</v>
      </c>
      <c r="E1855" s="2958">
        <v>93.39</v>
      </c>
      <c r="F1855" s="2957"/>
    </row>
    <row r="1856" spans="1:6">
      <c r="A1856" s="2957" t="s">
        <v>3245</v>
      </c>
      <c r="B1856" s="2957" t="s">
        <v>3263</v>
      </c>
      <c r="C1856" s="2957">
        <v>1</v>
      </c>
      <c r="D1856" s="2957">
        <v>2701</v>
      </c>
      <c r="E1856" s="2958">
        <v>93.39</v>
      </c>
      <c r="F1856" s="2957"/>
    </row>
    <row r="1857" spans="1:7">
      <c r="A1857" s="2957" t="s">
        <v>3245</v>
      </c>
      <c r="B1857" s="2957" t="s">
        <v>3263</v>
      </c>
      <c r="C1857" s="2957">
        <v>1</v>
      </c>
      <c r="D1857" s="2957">
        <v>2702</v>
      </c>
      <c r="E1857" s="2958">
        <v>91.3</v>
      </c>
      <c r="F1857" s="2957"/>
    </row>
    <row r="1858" spans="1:7">
      <c r="A1858" s="2957" t="s">
        <v>3245</v>
      </c>
      <c r="B1858" s="2957" t="s">
        <v>3263</v>
      </c>
      <c r="C1858" s="2957">
        <v>1</v>
      </c>
      <c r="D1858" s="2957">
        <v>2703</v>
      </c>
      <c r="E1858" s="2958">
        <v>91.3</v>
      </c>
      <c r="F1858" s="2957"/>
      <c r="G1858" s="2980">
        <v>21</v>
      </c>
    </row>
    <row r="1859" spans="1:7">
      <c r="A1859" s="2957" t="s">
        <v>3245</v>
      </c>
      <c r="B1859" s="2957" t="s">
        <v>3263</v>
      </c>
      <c r="C1859" s="2957">
        <v>1</v>
      </c>
      <c r="D1859" s="2967">
        <v>2704</v>
      </c>
      <c r="E1859" s="2958">
        <v>93.39</v>
      </c>
      <c r="F1859" s="2957"/>
      <c r="G1859" s="2980">
        <v>9926.4599999999991</v>
      </c>
    </row>
    <row r="1860" spans="1:7">
      <c r="A1860" s="2957" t="s">
        <v>3245</v>
      </c>
      <c r="B1860" s="2957" t="s">
        <v>3264</v>
      </c>
      <c r="C1860" s="2957">
        <v>1</v>
      </c>
      <c r="D1860" s="2957">
        <v>101</v>
      </c>
      <c r="E1860" s="2958">
        <v>121.47</v>
      </c>
      <c r="F1860" s="2957"/>
    </row>
    <row r="1861" spans="1:7">
      <c r="A1861" s="2957" t="s">
        <v>3245</v>
      </c>
      <c r="B1861" s="2957" t="s">
        <v>3264</v>
      </c>
      <c r="C1861" s="2957">
        <v>1</v>
      </c>
      <c r="D1861" s="2957">
        <v>102</v>
      </c>
      <c r="E1861" s="2958">
        <v>133.13999999999999</v>
      </c>
      <c r="F1861" s="2957"/>
    </row>
    <row r="1862" spans="1:7">
      <c r="A1862" s="2957" t="s">
        <v>3245</v>
      </c>
      <c r="B1862" s="2957" t="s">
        <v>3264</v>
      </c>
      <c r="C1862" s="2957">
        <v>1</v>
      </c>
      <c r="D1862" s="2957">
        <v>201</v>
      </c>
      <c r="E1862" s="2958">
        <v>150.66999999999999</v>
      </c>
      <c r="F1862" s="2957"/>
    </row>
    <row r="1863" spans="1:7">
      <c r="A1863" s="2957" t="s">
        <v>3245</v>
      </c>
      <c r="B1863" s="2957" t="s">
        <v>3264</v>
      </c>
      <c r="C1863" s="2957">
        <v>1</v>
      </c>
      <c r="D1863" s="2957">
        <v>202</v>
      </c>
      <c r="E1863" s="2958">
        <v>133.13999999999999</v>
      </c>
      <c r="F1863" s="2957"/>
    </row>
    <row r="1864" spans="1:7">
      <c r="A1864" s="2957" t="s">
        <v>3245</v>
      </c>
      <c r="B1864" s="2957" t="s">
        <v>3264</v>
      </c>
      <c r="C1864" s="2957">
        <v>1</v>
      </c>
      <c r="D1864" s="2957">
        <v>301</v>
      </c>
      <c r="E1864" s="2958">
        <v>150.66999999999999</v>
      </c>
      <c r="F1864" s="2957"/>
    </row>
    <row r="1865" spans="1:7">
      <c r="A1865" s="2957" t="s">
        <v>3245</v>
      </c>
      <c r="B1865" s="2957" t="s">
        <v>3264</v>
      </c>
      <c r="C1865" s="2957">
        <v>1</v>
      </c>
      <c r="D1865" s="2957">
        <v>302</v>
      </c>
      <c r="E1865" s="2958">
        <v>133.13999999999999</v>
      </c>
      <c r="F1865" s="2957"/>
    </row>
    <row r="1866" spans="1:7">
      <c r="A1866" s="2957" t="s">
        <v>3245</v>
      </c>
      <c r="B1866" s="2957" t="s">
        <v>3264</v>
      </c>
      <c r="C1866" s="2957">
        <v>1</v>
      </c>
      <c r="D1866" s="2957">
        <v>401</v>
      </c>
      <c r="E1866" s="2958">
        <v>150.66999999999999</v>
      </c>
      <c r="F1866" s="2957"/>
    </row>
    <row r="1867" spans="1:7">
      <c r="A1867" s="2957" t="s">
        <v>3245</v>
      </c>
      <c r="B1867" s="2957" t="s">
        <v>3264</v>
      </c>
      <c r="C1867" s="2957">
        <v>1</v>
      </c>
      <c r="D1867" s="2957">
        <v>402</v>
      </c>
      <c r="E1867" s="2958">
        <v>133.13999999999999</v>
      </c>
      <c r="F1867" s="2957"/>
    </row>
    <row r="1868" spans="1:7">
      <c r="A1868" s="2957" t="s">
        <v>3245</v>
      </c>
      <c r="B1868" s="2957" t="s">
        <v>3264</v>
      </c>
      <c r="C1868" s="2957">
        <v>1</v>
      </c>
      <c r="D1868" s="2957">
        <v>501</v>
      </c>
      <c r="E1868" s="2958">
        <v>150.66999999999999</v>
      </c>
      <c r="F1868" s="2957"/>
    </row>
    <row r="1869" spans="1:7">
      <c r="A1869" s="2957" t="s">
        <v>3245</v>
      </c>
      <c r="B1869" s="2957" t="s">
        <v>3264</v>
      </c>
      <c r="C1869" s="2957">
        <v>1</v>
      </c>
      <c r="D1869" s="2957">
        <v>502</v>
      </c>
      <c r="E1869" s="2958">
        <v>133.13999999999999</v>
      </c>
      <c r="F1869" s="2957"/>
    </row>
    <row r="1870" spans="1:7">
      <c r="A1870" s="2957" t="s">
        <v>3245</v>
      </c>
      <c r="B1870" s="2957" t="s">
        <v>3264</v>
      </c>
      <c r="C1870" s="2957">
        <v>1</v>
      </c>
      <c r="D1870" s="2957">
        <v>601</v>
      </c>
      <c r="E1870" s="2958">
        <v>147.81</v>
      </c>
      <c r="F1870" s="2957"/>
    </row>
    <row r="1871" spans="1:7">
      <c r="A1871" s="2957" t="s">
        <v>3245</v>
      </c>
      <c r="B1871" s="2957" t="s">
        <v>3264</v>
      </c>
      <c r="C1871" s="2957">
        <v>1</v>
      </c>
      <c r="D1871" s="2957">
        <v>602</v>
      </c>
      <c r="E1871" s="2958">
        <v>130.36000000000001</v>
      </c>
      <c r="F1871" s="2957"/>
    </row>
    <row r="1872" spans="1:7">
      <c r="A1872" s="2957" t="s">
        <v>3245</v>
      </c>
      <c r="B1872" s="2957" t="s">
        <v>3264</v>
      </c>
      <c r="C1872" s="2957">
        <v>2</v>
      </c>
      <c r="D1872" s="2957">
        <v>101</v>
      </c>
      <c r="E1872" s="2958">
        <v>133.13999999999999</v>
      </c>
      <c r="F1872" s="2957"/>
    </row>
    <row r="1873" spans="1:6">
      <c r="A1873" s="2957" t="s">
        <v>3245</v>
      </c>
      <c r="B1873" s="2957" t="s">
        <v>3264</v>
      </c>
      <c r="C1873" s="2957">
        <v>2</v>
      </c>
      <c r="D1873" s="2957">
        <v>102</v>
      </c>
      <c r="E1873" s="2958">
        <v>121.47</v>
      </c>
      <c r="F1873" s="2957"/>
    </row>
    <row r="1874" spans="1:6">
      <c r="A1874" s="2957" t="s">
        <v>3245</v>
      </c>
      <c r="B1874" s="2957" t="s">
        <v>3264</v>
      </c>
      <c r="C1874" s="2957">
        <v>2</v>
      </c>
      <c r="D1874" s="2957">
        <v>201</v>
      </c>
      <c r="E1874" s="2958">
        <v>133.13999999999999</v>
      </c>
      <c r="F1874" s="2957"/>
    </row>
    <row r="1875" spans="1:6">
      <c r="A1875" s="2957" t="s">
        <v>3245</v>
      </c>
      <c r="B1875" s="2957" t="s">
        <v>3264</v>
      </c>
      <c r="C1875" s="2957">
        <v>2</v>
      </c>
      <c r="D1875" s="2957">
        <v>202</v>
      </c>
      <c r="E1875" s="2958">
        <v>150.66999999999999</v>
      </c>
      <c r="F1875" s="2957"/>
    </row>
    <row r="1876" spans="1:6">
      <c r="A1876" s="2957" t="s">
        <v>3245</v>
      </c>
      <c r="B1876" s="2957" t="s">
        <v>3264</v>
      </c>
      <c r="C1876" s="2957">
        <v>2</v>
      </c>
      <c r="D1876" s="2957">
        <v>301</v>
      </c>
      <c r="E1876" s="2958">
        <v>133.13999999999999</v>
      </c>
      <c r="F1876" s="2957"/>
    </row>
    <row r="1877" spans="1:6">
      <c r="A1877" s="2957" t="s">
        <v>3245</v>
      </c>
      <c r="B1877" s="2957" t="s">
        <v>3264</v>
      </c>
      <c r="C1877" s="2957">
        <v>2</v>
      </c>
      <c r="D1877" s="2957">
        <v>302</v>
      </c>
      <c r="E1877" s="2958">
        <v>150.66999999999999</v>
      </c>
      <c r="F1877" s="2957"/>
    </row>
    <row r="1878" spans="1:6">
      <c r="A1878" s="2957" t="s">
        <v>3245</v>
      </c>
      <c r="B1878" s="2957" t="s">
        <v>3264</v>
      </c>
      <c r="C1878" s="2957">
        <v>2</v>
      </c>
      <c r="D1878" s="2957">
        <v>401</v>
      </c>
      <c r="E1878" s="2958">
        <v>133.13999999999999</v>
      </c>
      <c r="F1878" s="2957"/>
    </row>
    <row r="1879" spans="1:6">
      <c r="A1879" s="2957" t="s">
        <v>3245</v>
      </c>
      <c r="B1879" s="2957" t="s">
        <v>3264</v>
      </c>
      <c r="C1879" s="2957">
        <v>2</v>
      </c>
      <c r="D1879" s="2957">
        <v>402</v>
      </c>
      <c r="E1879" s="2958">
        <v>150.66999999999999</v>
      </c>
      <c r="F1879" s="2957"/>
    </row>
    <row r="1880" spans="1:6">
      <c r="A1880" s="2957" t="s">
        <v>3245</v>
      </c>
      <c r="B1880" s="2957" t="s">
        <v>3264</v>
      </c>
      <c r="C1880" s="2957">
        <v>2</v>
      </c>
      <c r="D1880" s="2957">
        <v>501</v>
      </c>
      <c r="E1880" s="2958">
        <v>133.13999999999999</v>
      </c>
      <c r="F1880" s="2957"/>
    </row>
    <row r="1881" spans="1:6">
      <c r="A1881" s="2957" t="s">
        <v>3245</v>
      </c>
      <c r="B1881" s="2957" t="s">
        <v>3264</v>
      </c>
      <c r="C1881" s="2957">
        <v>2</v>
      </c>
      <c r="D1881" s="2957">
        <v>502</v>
      </c>
      <c r="E1881" s="2958">
        <v>150.66999999999999</v>
      </c>
      <c r="F1881" s="2957"/>
    </row>
    <row r="1882" spans="1:6">
      <c r="A1882" s="2957" t="s">
        <v>3245</v>
      </c>
      <c r="B1882" s="2957" t="s">
        <v>3264</v>
      </c>
      <c r="C1882" s="2957">
        <v>2</v>
      </c>
      <c r="D1882" s="2957">
        <v>601</v>
      </c>
      <c r="E1882" s="2958">
        <v>130.36000000000001</v>
      </c>
      <c r="F1882" s="2957"/>
    </row>
    <row r="1883" spans="1:6">
      <c r="A1883" s="2957" t="s">
        <v>3245</v>
      </c>
      <c r="B1883" s="2957" t="s">
        <v>3264</v>
      </c>
      <c r="C1883" s="2957">
        <v>2</v>
      </c>
      <c r="D1883" s="2957">
        <v>602</v>
      </c>
      <c r="E1883" s="2958">
        <v>147.81</v>
      </c>
      <c r="F1883" s="2957"/>
    </row>
    <row r="1884" spans="1:6">
      <c r="A1884" s="2957" t="s">
        <v>3245</v>
      </c>
      <c r="B1884" s="2957" t="s">
        <v>3264</v>
      </c>
      <c r="C1884" s="2957">
        <v>3</v>
      </c>
      <c r="D1884" s="2957">
        <v>101</v>
      </c>
      <c r="E1884" s="2958">
        <v>121.47</v>
      </c>
      <c r="F1884" s="2957"/>
    </row>
    <row r="1885" spans="1:6">
      <c r="A1885" s="2957" t="s">
        <v>3245</v>
      </c>
      <c r="B1885" s="2957" t="s">
        <v>3264</v>
      </c>
      <c r="C1885" s="2957">
        <v>3</v>
      </c>
      <c r="D1885" s="2957">
        <v>102</v>
      </c>
      <c r="E1885" s="2958">
        <v>133.13999999999999</v>
      </c>
      <c r="F1885" s="2957"/>
    </row>
    <row r="1886" spans="1:6">
      <c r="A1886" s="2957" t="s">
        <v>3245</v>
      </c>
      <c r="B1886" s="2957" t="s">
        <v>3264</v>
      </c>
      <c r="C1886" s="2957">
        <v>3</v>
      </c>
      <c r="D1886" s="2957">
        <v>201</v>
      </c>
      <c r="E1886" s="2958">
        <v>150.66999999999999</v>
      </c>
      <c r="F1886" s="2957"/>
    </row>
    <row r="1887" spans="1:6">
      <c r="A1887" s="2957" t="s">
        <v>3245</v>
      </c>
      <c r="B1887" s="2957" t="s">
        <v>3264</v>
      </c>
      <c r="C1887" s="2957">
        <v>3</v>
      </c>
      <c r="D1887" s="2957">
        <v>202</v>
      </c>
      <c r="E1887" s="2958">
        <v>133.13999999999999</v>
      </c>
      <c r="F1887" s="2957"/>
    </row>
    <row r="1888" spans="1:6">
      <c r="A1888" s="2957" t="s">
        <v>3245</v>
      </c>
      <c r="B1888" s="2957" t="s">
        <v>3264</v>
      </c>
      <c r="C1888" s="2957">
        <v>3</v>
      </c>
      <c r="D1888" s="2957">
        <v>301</v>
      </c>
      <c r="E1888" s="2958">
        <v>150.66999999999999</v>
      </c>
      <c r="F1888" s="2957"/>
    </row>
    <row r="1889" spans="1:6">
      <c r="A1889" s="2957" t="s">
        <v>3245</v>
      </c>
      <c r="B1889" s="2957" t="s">
        <v>3264</v>
      </c>
      <c r="C1889" s="2957">
        <v>3</v>
      </c>
      <c r="D1889" s="2957">
        <v>302</v>
      </c>
      <c r="E1889" s="2958">
        <v>133.13999999999999</v>
      </c>
      <c r="F1889" s="2957"/>
    </row>
    <row r="1890" spans="1:6">
      <c r="A1890" s="2957" t="s">
        <v>3245</v>
      </c>
      <c r="B1890" s="2957" t="s">
        <v>3264</v>
      </c>
      <c r="C1890" s="2957">
        <v>3</v>
      </c>
      <c r="D1890" s="2957">
        <v>401</v>
      </c>
      <c r="E1890" s="2958">
        <v>150.66999999999999</v>
      </c>
      <c r="F1890" s="2957"/>
    </row>
    <row r="1891" spans="1:6">
      <c r="A1891" s="2957" t="s">
        <v>3245</v>
      </c>
      <c r="B1891" s="2957" t="s">
        <v>3264</v>
      </c>
      <c r="C1891" s="2957">
        <v>3</v>
      </c>
      <c r="D1891" s="2957">
        <v>402</v>
      </c>
      <c r="E1891" s="2958">
        <v>133.13999999999999</v>
      </c>
      <c r="F1891" s="2957"/>
    </row>
    <row r="1892" spans="1:6">
      <c r="A1892" s="2957" t="s">
        <v>3245</v>
      </c>
      <c r="B1892" s="2957" t="s">
        <v>3264</v>
      </c>
      <c r="C1892" s="2957">
        <v>3</v>
      </c>
      <c r="D1892" s="2957">
        <v>501</v>
      </c>
      <c r="E1892" s="2958">
        <v>150.66999999999999</v>
      </c>
      <c r="F1892" s="2957"/>
    </row>
    <row r="1893" spans="1:6">
      <c r="A1893" s="2957" t="s">
        <v>3245</v>
      </c>
      <c r="B1893" s="2957" t="s">
        <v>3264</v>
      </c>
      <c r="C1893" s="2957">
        <v>3</v>
      </c>
      <c r="D1893" s="2957">
        <v>502</v>
      </c>
      <c r="E1893" s="2958">
        <v>133.13999999999999</v>
      </c>
      <c r="F1893" s="2957"/>
    </row>
    <row r="1894" spans="1:6">
      <c r="A1894" s="2957" t="s">
        <v>3245</v>
      </c>
      <c r="B1894" s="2957" t="s">
        <v>3264</v>
      </c>
      <c r="C1894" s="2957">
        <v>3</v>
      </c>
      <c r="D1894" s="2957">
        <v>601</v>
      </c>
      <c r="E1894" s="2958">
        <v>147.81</v>
      </c>
      <c r="F1894" s="2957"/>
    </row>
    <row r="1895" spans="1:6">
      <c r="A1895" s="2957" t="s">
        <v>3245</v>
      </c>
      <c r="B1895" s="2957" t="s">
        <v>3264</v>
      </c>
      <c r="C1895" s="2957">
        <v>3</v>
      </c>
      <c r="D1895" s="2957">
        <v>602</v>
      </c>
      <c r="E1895" s="2958">
        <v>130.36000000000001</v>
      </c>
      <c r="F1895" s="2957"/>
    </row>
    <row r="1896" spans="1:6">
      <c r="A1896" s="2957" t="s">
        <v>3245</v>
      </c>
      <c r="B1896" s="2957" t="s">
        <v>3264</v>
      </c>
      <c r="C1896" s="2957">
        <v>4</v>
      </c>
      <c r="D1896" s="2957">
        <v>101</v>
      </c>
      <c r="E1896" s="2958">
        <v>133.13999999999999</v>
      </c>
      <c r="F1896" s="2957"/>
    </row>
    <row r="1897" spans="1:6">
      <c r="A1897" s="2957" t="s">
        <v>3245</v>
      </c>
      <c r="B1897" s="2957" t="s">
        <v>3264</v>
      </c>
      <c r="C1897" s="2957">
        <v>4</v>
      </c>
      <c r="D1897" s="2957">
        <v>102</v>
      </c>
      <c r="E1897" s="2958">
        <v>121.47</v>
      </c>
      <c r="F1897" s="2957"/>
    </row>
    <row r="1898" spans="1:6">
      <c r="A1898" s="2957" t="s">
        <v>3245</v>
      </c>
      <c r="B1898" s="2957" t="s">
        <v>3264</v>
      </c>
      <c r="C1898" s="2957">
        <v>4</v>
      </c>
      <c r="D1898" s="2957">
        <v>201</v>
      </c>
      <c r="E1898" s="2958">
        <v>133.13999999999999</v>
      </c>
      <c r="F1898" s="2957"/>
    </row>
    <row r="1899" spans="1:6">
      <c r="A1899" s="2957" t="s">
        <v>3245</v>
      </c>
      <c r="B1899" s="2957" t="s">
        <v>3264</v>
      </c>
      <c r="C1899" s="2957">
        <v>4</v>
      </c>
      <c r="D1899" s="2957">
        <v>202</v>
      </c>
      <c r="E1899" s="2958">
        <v>150.66999999999999</v>
      </c>
      <c r="F1899" s="2957"/>
    </row>
    <row r="1900" spans="1:6">
      <c r="A1900" s="2957" t="s">
        <v>3245</v>
      </c>
      <c r="B1900" s="2957" t="s">
        <v>3264</v>
      </c>
      <c r="C1900" s="2957">
        <v>4</v>
      </c>
      <c r="D1900" s="2957">
        <v>301</v>
      </c>
      <c r="E1900" s="2958">
        <v>133.13999999999999</v>
      </c>
      <c r="F1900" s="2957"/>
    </row>
    <row r="1901" spans="1:6">
      <c r="A1901" s="2957" t="s">
        <v>3245</v>
      </c>
      <c r="B1901" s="2957" t="s">
        <v>3264</v>
      </c>
      <c r="C1901" s="2957">
        <v>4</v>
      </c>
      <c r="D1901" s="2957">
        <v>302</v>
      </c>
      <c r="E1901" s="2958">
        <v>150.66999999999999</v>
      </c>
      <c r="F1901" s="2957"/>
    </row>
    <row r="1902" spans="1:6">
      <c r="A1902" s="2957" t="s">
        <v>3245</v>
      </c>
      <c r="B1902" s="2957" t="s">
        <v>3264</v>
      </c>
      <c r="C1902" s="2957">
        <v>4</v>
      </c>
      <c r="D1902" s="2957">
        <v>401</v>
      </c>
      <c r="E1902" s="2958">
        <v>133.13999999999999</v>
      </c>
      <c r="F1902" s="2957"/>
    </row>
    <row r="1903" spans="1:6">
      <c r="A1903" s="2957" t="s">
        <v>3245</v>
      </c>
      <c r="B1903" s="2957" t="s">
        <v>3264</v>
      </c>
      <c r="C1903" s="2957">
        <v>4</v>
      </c>
      <c r="D1903" s="2957">
        <v>402</v>
      </c>
      <c r="E1903" s="2958">
        <v>150.66999999999999</v>
      </c>
      <c r="F1903" s="2957"/>
    </row>
    <row r="1904" spans="1:6">
      <c r="A1904" s="2957" t="s">
        <v>3245</v>
      </c>
      <c r="B1904" s="2957" t="s">
        <v>3264</v>
      </c>
      <c r="C1904" s="2957">
        <v>4</v>
      </c>
      <c r="D1904" s="2957">
        <v>501</v>
      </c>
      <c r="E1904" s="2958">
        <v>133.13999999999999</v>
      </c>
      <c r="F1904" s="2957"/>
    </row>
    <row r="1905" spans="1:7">
      <c r="A1905" s="2957" t="s">
        <v>3245</v>
      </c>
      <c r="B1905" s="2957" t="s">
        <v>3264</v>
      </c>
      <c r="C1905" s="2957">
        <v>4</v>
      </c>
      <c r="D1905" s="2957">
        <v>502</v>
      </c>
      <c r="E1905" s="2958">
        <v>150.66999999999999</v>
      </c>
      <c r="F1905" s="2957"/>
    </row>
    <row r="1906" spans="1:7">
      <c r="A1906" s="2957" t="s">
        <v>3245</v>
      </c>
      <c r="B1906" s="2957" t="s">
        <v>3264</v>
      </c>
      <c r="C1906" s="2957">
        <v>4</v>
      </c>
      <c r="D1906" s="2957">
        <v>601</v>
      </c>
      <c r="E1906" s="2958">
        <v>130.36000000000001</v>
      </c>
      <c r="F1906" s="2957"/>
      <c r="G1906" s="2980">
        <v>22</v>
      </c>
    </row>
    <row r="1907" spans="1:7">
      <c r="A1907" s="2957" t="s">
        <v>3245</v>
      </c>
      <c r="B1907" s="2957" t="s">
        <v>3264</v>
      </c>
      <c r="C1907" s="2957">
        <v>4</v>
      </c>
      <c r="D1907" s="2967">
        <v>602</v>
      </c>
      <c r="E1907" s="2981">
        <v>147.81</v>
      </c>
      <c r="F1907" s="2957"/>
      <c r="G1907" s="2980">
        <v>6672.08</v>
      </c>
    </row>
    <row r="1908" spans="1:7">
      <c r="A1908" s="2957" t="s">
        <v>3245</v>
      </c>
      <c r="B1908" s="2957" t="s">
        <v>3266</v>
      </c>
      <c r="C1908" s="2957">
        <v>1</v>
      </c>
      <c r="D1908" s="2957">
        <v>101</v>
      </c>
      <c r="E1908" s="2958">
        <v>93.13</v>
      </c>
      <c r="F1908" s="2957"/>
    </row>
    <row r="1909" spans="1:7">
      <c r="A1909" s="2957" t="s">
        <v>3245</v>
      </c>
      <c r="B1909" s="2957" t="s">
        <v>3290</v>
      </c>
      <c r="C1909" s="2957">
        <v>1</v>
      </c>
      <c r="D1909" s="2957">
        <v>102</v>
      </c>
      <c r="E1909" s="2958">
        <v>91.04</v>
      </c>
      <c r="F1909" s="2957"/>
    </row>
    <row r="1910" spans="1:7">
      <c r="A1910" s="2957" t="s">
        <v>3245</v>
      </c>
      <c r="B1910" s="2957" t="s">
        <v>3266</v>
      </c>
      <c r="C1910" s="2957">
        <v>1</v>
      </c>
      <c r="D1910" s="2957">
        <v>103</v>
      </c>
      <c r="E1910" s="2958">
        <v>91.04</v>
      </c>
      <c r="F1910" s="2957"/>
    </row>
    <row r="1911" spans="1:7">
      <c r="A1911" s="2957" t="s">
        <v>3245</v>
      </c>
      <c r="B1911" s="2957" t="s">
        <v>3266</v>
      </c>
      <c r="C1911" s="2957">
        <v>1</v>
      </c>
      <c r="D1911" s="2957">
        <v>104</v>
      </c>
      <c r="E1911" s="2958">
        <v>93.13</v>
      </c>
      <c r="F1911" s="2957"/>
    </row>
    <row r="1912" spans="1:7">
      <c r="A1912" s="2957" t="s">
        <v>3245</v>
      </c>
      <c r="B1912" s="2957" t="s">
        <v>3266</v>
      </c>
      <c r="C1912" s="2957">
        <v>1</v>
      </c>
      <c r="D1912" s="2957">
        <v>201</v>
      </c>
      <c r="E1912" s="2958">
        <v>93.13</v>
      </c>
      <c r="F1912" s="2957"/>
    </row>
    <row r="1913" spans="1:7">
      <c r="A1913" s="2957" t="s">
        <v>3245</v>
      </c>
      <c r="B1913" s="2957" t="s">
        <v>3266</v>
      </c>
      <c r="C1913" s="2957">
        <v>1</v>
      </c>
      <c r="D1913" s="2957">
        <v>202</v>
      </c>
      <c r="E1913" s="2958">
        <v>91.04</v>
      </c>
      <c r="F1913" s="2957"/>
    </row>
    <row r="1914" spans="1:7">
      <c r="A1914" s="2957" t="s">
        <v>3245</v>
      </c>
      <c r="B1914" s="2957" t="s">
        <v>3266</v>
      </c>
      <c r="C1914" s="2957">
        <v>1</v>
      </c>
      <c r="D1914" s="2957">
        <v>203</v>
      </c>
      <c r="E1914" s="2958">
        <v>91.04</v>
      </c>
      <c r="F1914" s="2957"/>
    </row>
    <row r="1915" spans="1:7">
      <c r="A1915" s="2957" t="s">
        <v>3245</v>
      </c>
      <c r="B1915" s="2957" t="s">
        <v>3266</v>
      </c>
      <c r="C1915" s="2957">
        <v>1</v>
      </c>
      <c r="D1915" s="2957">
        <v>204</v>
      </c>
      <c r="E1915" s="2958">
        <v>93.13</v>
      </c>
      <c r="F1915" s="2957"/>
    </row>
    <row r="1916" spans="1:7">
      <c r="A1916" s="2957" t="s">
        <v>3245</v>
      </c>
      <c r="B1916" s="2957" t="s">
        <v>3266</v>
      </c>
      <c r="C1916" s="2957">
        <v>1</v>
      </c>
      <c r="D1916" s="2957">
        <v>301</v>
      </c>
      <c r="E1916" s="2958">
        <v>93.13</v>
      </c>
      <c r="F1916" s="2957"/>
    </row>
    <row r="1917" spans="1:7">
      <c r="A1917" s="2957" t="s">
        <v>3245</v>
      </c>
      <c r="B1917" s="2957" t="s">
        <v>3266</v>
      </c>
      <c r="C1917" s="2957">
        <v>1</v>
      </c>
      <c r="D1917" s="2957">
        <v>302</v>
      </c>
      <c r="E1917" s="2958">
        <v>91.04</v>
      </c>
      <c r="F1917" s="2957"/>
    </row>
    <row r="1918" spans="1:7">
      <c r="A1918" s="2957" t="s">
        <v>3245</v>
      </c>
      <c r="B1918" s="2957" t="s">
        <v>3266</v>
      </c>
      <c r="C1918" s="2957">
        <v>1</v>
      </c>
      <c r="D1918" s="2957">
        <v>303</v>
      </c>
      <c r="E1918" s="2958">
        <v>91.04</v>
      </c>
      <c r="F1918" s="2957"/>
    </row>
    <row r="1919" spans="1:7">
      <c r="A1919" s="2957" t="s">
        <v>3245</v>
      </c>
      <c r="B1919" s="2957" t="s">
        <v>3266</v>
      </c>
      <c r="C1919" s="2957">
        <v>1</v>
      </c>
      <c r="D1919" s="2957">
        <v>304</v>
      </c>
      <c r="E1919" s="2958">
        <v>93.13</v>
      </c>
      <c r="F1919" s="2957"/>
    </row>
    <row r="1920" spans="1:7">
      <c r="A1920" s="2957" t="s">
        <v>3245</v>
      </c>
      <c r="B1920" s="2957" t="s">
        <v>3266</v>
      </c>
      <c r="C1920" s="2957">
        <v>1</v>
      </c>
      <c r="D1920" s="2957">
        <v>401</v>
      </c>
      <c r="E1920" s="2958">
        <v>93.13</v>
      </c>
      <c r="F1920" s="2957"/>
    </row>
    <row r="1921" spans="1:6">
      <c r="A1921" s="2957" t="s">
        <v>3245</v>
      </c>
      <c r="B1921" s="2957" t="s">
        <v>3266</v>
      </c>
      <c r="C1921" s="2957">
        <v>1</v>
      </c>
      <c r="D1921" s="2957">
        <v>402</v>
      </c>
      <c r="E1921" s="2958">
        <v>91.04</v>
      </c>
      <c r="F1921" s="2957"/>
    </row>
    <row r="1922" spans="1:6">
      <c r="A1922" s="2957" t="s">
        <v>3245</v>
      </c>
      <c r="B1922" s="2957" t="s">
        <v>3266</v>
      </c>
      <c r="C1922" s="2957">
        <v>1</v>
      </c>
      <c r="D1922" s="2957">
        <v>403</v>
      </c>
      <c r="E1922" s="2958">
        <v>91.04</v>
      </c>
      <c r="F1922" s="2957"/>
    </row>
    <row r="1923" spans="1:6">
      <c r="A1923" s="2957" t="s">
        <v>3245</v>
      </c>
      <c r="B1923" s="2957" t="s">
        <v>3266</v>
      </c>
      <c r="C1923" s="2957">
        <v>1</v>
      </c>
      <c r="D1923" s="2957">
        <v>404</v>
      </c>
      <c r="E1923" s="2958">
        <v>93.13</v>
      </c>
      <c r="F1923" s="2957"/>
    </row>
    <row r="1924" spans="1:6">
      <c r="A1924" s="2957" t="s">
        <v>3245</v>
      </c>
      <c r="B1924" s="2957" t="s">
        <v>3266</v>
      </c>
      <c r="C1924" s="2957">
        <v>1</v>
      </c>
      <c r="D1924" s="2957">
        <v>501</v>
      </c>
      <c r="E1924" s="2958">
        <v>93.13</v>
      </c>
      <c r="F1924" s="2957"/>
    </row>
    <row r="1925" spans="1:6">
      <c r="A1925" s="2957" t="s">
        <v>3245</v>
      </c>
      <c r="B1925" s="2957" t="s">
        <v>3266</v>
      </c>
      <c r="C1925" s="2957">
        <v>1</v>
      </c>
      <c r="D1925" s="2957">
        <v>502</v>
      </c>
      <c r="E1925" s="2958">
        <v>91.04</v>
      </c>
      <c r="F1925" s="2957"/>
    </row>
    <row r="1926" spans="1:6">
      <c r="A1926" s="2957" t="s">
        <v>3245</v>
      </c>
      <c r="B1926" s="2957" t="s">
        <v>3266</v>
      </c>
      <c r="C1926" s="2957">
        <v>1</v>
      </c>
      <c r="D1926" s="2957">
        <v>503</v>
      </c>
      <c r="E1926" s="2958">
        <v>91.04</v>
      </c>
      <c r="F1926" s="2957"/>
    </row>
    <row r="1927" spans="1:6">
      <c r="A1927" s="2957" t="s">
        <v>3245</v>
      </c>
      <c r="B1927" s="2957" t="s">
        <v>3266</v>
      </c>
      <c r="C1927" s="2957">
        <v>1</v>
      </c>
      <c r="D1927" s="2957">
        <v>504</v>
      </c>
      <c r="E1927" s="2958">
        <v>93.13</v>
      </c>
      <c r="F1927" s="2957"/>
    </row>
    <row r="1928" spans="1:6">
      <c r="A1928" s="2957" t="s">
        <v>3245</v>
      </c>
      <c r="B1928" s="2957" t="s">
        <v>3266</v>
      </c>
      <c r="C1928" s="2957">
        <v>1</v>
      </c>
      <c r="D1928" s="2957">
        <v>601</v>
      </c>
      <c r="E1928" s="2958">
        <v>93.13</v>
      </c>
      <c r="F1928" s="2957"/>
    </row>
    <row r="1929" spans="1:6">
      <c r="A1929" s="2957" t="s">
        <v>3245</v>
      </c>
      <c r="B1929" s="2957" t="s">
        <v>3266</v>
      </c>
      <c r="C1929" s="2957">
        <v>1</v>
      </c>
      <c r="D1929" s="2957">
        <v>602</v>
      </c>
      <c r="E1929" s="2958">
        <v>91.04</v>
      </c>
      <c r="F1929" s="2957"/>
    </row>
    <row r="1930" spans="1:6">
      <c r="A1930" s="2957" t="s">
        <v>3245</v>
      </c>
      <c r="B1930" s="2957" t="s">
        <v>3266</v>
      </c>
      <c r="C1930" s="2957">
        <v>1</v>
      </c>
      <c r="D1930" s="2957">
        <v>603</v>
      </c>
      <c r="E1930" s="2958">
        <v>91.04</v>
      </c>
      <c r="F1930" s="2957"/>
    </row>
    <row r="1931" spans="1:6">
      <c r="A1931" s="2957" t="s">
        <v>3245</v>
      </c>
      <c r="B1931" s="2957" t="s">
        <v>3266</v>
      </c>
      <c r="C1931" s="2957">
        <v>1</v>
      </c>
      <c r="D1931" s="2957">
        <v>604</v>
      </c>
      <c r="E1931" s="2958">
        <v>93.13</v>
      </c>
      <c r="F1931" s="2957"/>
    </row>
    <row r="1932" spans="1:6">
      <c r="A1932" s="2957" t="s">
        <v>3245</v>
      </c>
      <c r="B1932" s="2957" t="s">
        <v>3266</v>
      </c>
      <c r="C1932" s="2957">
        <v>1</v>
      </c>
      <c r="D1932" s="2957">
        <v>701</v>
      </c>
      <c r="E1932" s="2958">
        <v>93.13</v>
      </c>
      <c r="F1932" s="2957"/>
    </row>
    <row r="1933" spans="1:6">
      <c r="A1933" s="2957" t="s">
        <v>3245</v>
      </c>
      <c r="B1933" s="2957" t="s">
        <v>3266</v>
      </c>
      <c r="C1933" s="2957">
        <v>1</v>
      </c>
      <c r="D1933" s="2957">
        <v>702</v>
      </c>
      <c r="E1933" s="2958">
        <v>91.04</v>
      </c>
      <c r="F1933" s="2957"/>
    </row>
    <row r="1934" spans="1:6">
      <c r="A1934" s="2957" t="s">
        <v>3245</v>
      </c>
      <c r="B1934" s="2957" t="s">
        <v>3266</v>
      </c>
      <c r="C1934" s="2957">
        <v>1</v>
      </c>
      <c r="D1934" s="2957">
        <v>703</v>
      </c>
      <c r="E1934" s="2958">
        <v>91.04</v>
      </c>
      <c r="F1934" s="2957"/>
    </row>
    <row r="1935" spans="1:6">
      <c r="A1935" s="2957" t="s">
        <v>3245</v>
      </c>
      <c r="B1935" s="2957" t="s">
        <v>3266</v>
      </c>
      <c r="C1935" s="2957">
        <v>1</v>
      </c>
      <c r="D1935" s="2957">
        <v>704</v>
      </c>
      <c r="E1935" s="2958">
        <v>93.13</v>
      </c>
      <c r="F1935" s="2957"/>
    </row>
    <row r="1936" spans="1:6">
      <c r="A1936" s="2957" t="s">
        <v>3245</v>
      </c>
      <c r="B1936" s="2957" t="s">
        <v>3266</v>
      </c>
      <c r="C1936" s="2957">
        <v>1</v>
      </c>
      <c r="D1936" s="2957">
        <v>801</v>
      </c>
      <c r="E1936" s="2958">
        <v>93.13</v>
      </c>
      <c r="F1936" s="2957"/>
    </row>
    <row r="1937" spans="1:6">
      <c r="A1937" s="2957" t="s">
        <v>3245</v>
      </c>
      <c r="B1937" s="2957" t="s">
        <v>3266</v>
      </c>
      <c r="C1937" s="2957">
        <v>1</v>
      </c>
      <c r="D1937" s="2957">
        <v>802</v>
      </c>
      <c r="E1937" s="2958">
        <v>91.04</v>
      </c>
      <c r="F1937" s="2957"/>
    </row>
    <row r="1938" spans="1:6">
      <c r="A1938" s="2957" t="s">
        <v>3245</v>
      </c>
      <c r="B1938" s="2957" t="s">
        <v>3266</v>
      </c>
      <c r="C1938" s="2957">
        <v>1</v>
      </c>
      <c r="D1938" s="2957">
        <v>803</v>
      </c>
      <c r="E1938" s="2958">
        <v>91.04</v>
      </c>
      <c r="F1938" s="2957"/>
    </row>
    <row r="1939" spans="1:6">
      <c r="A1939" s="2957" t="s">
        <v>3245</v>
      </c>
      <c r="B1939" s="2957" t="s">
        <v>3266</v>
      </c>
      <c r="C1939" s="2957">
        <v>1</v>
      </c>
      <c r="D1939" s="2957">
        <v>804</v>
      </c>
      <c r="E1939" s="2958">
        <v>93.13</v>
      </c>
      <c r="F1939" s="2957"/>
    </row>
    <row r="1940" spans="1:6">
      <c r="A1940" s="2957" t="s">
        <v>3245</v>
      </c>
      <c r="B1940" s="2957" t="s">
        <v>3266</v>
      </c>
      <c r="C1940" s="2957">
        <v>1</v>
      </c>
      <c r="D1940" s="2957">
        <v>901</v>
      </c>
      <c r="E1940" s="2958">
        <v>93.13</v>
      </c>
      <c r="F1940" s="2957"/>
    </row>
    <row r="1941" spans="1:6">
      <c r="A1941" s="2957" t="s">
        <v>3245</v>
      </c>
      <c r="B1941" s="2957" t="s">
        <v>3266</v>
      </c>
      <c r="C1941" s="2957">
        <v>1</v>
      </c>
      <c r="D1941" s="2957">
        <v>902</v>
      </c>
      <c r="E1941" s="2958">
        <v>91.04</v>
      </c>
      <c r="F1941" s="2957"/>
    </row>
    <row r="1942" spans="1:6">
      <c r="A1942" s="2957" t="s">
        <v>3245</v>
      </c>
      <c r="B1942" s="2957" t="s">
        <v>3266</v>
      </c>
      <c r="C1942" s="2957">
        <v>1</v>
      </c>
      <c r="D1942" s="2957">
        <v>903</v>
      </c>
      <c r="E1942" s="2958">
        <v>91.04</v>
      </c>
      <c r="F1942" s="2957"/>
    </row>
    <row r="1943" spans="1:6">
      <c r="A1943" s="2957" t="s">
        <v>3245</v>
      </c>
      <c r="B1943" s="2957" t="s">
        <v>3266</v>
      </c>
      <c r="C1943" s="2957">
        <v>1</v>
      </c>
      <c r="D1943" s="2957">
        <v>904</v>
      </c>
      <c r="E1943" s="2958">
        <v>93.13</v>
      </c>
      <c r="F1943" s="2957"/>
    </row>
    <row r="1944" spans="1:6">
      <c r="A1944" s="2957" t="s">
        <v>3245</v>
      </c>
      <c r="B1944" s="2957" t="s">
        <v>3266</v>
      </c>
      <c r="C1944" s="2957">
        <v>1</v>
      </c>
      <c r="D1944" s="2957">
        <v>1001</v>
      </c>
      <c r="E1944" s="2958">
        <v>93.13</v>
      </c>
      <c r="F1944" s="2957"/>
    </row>
    <row r="1945" spans="1:6">
      <c r="A1945" s="2957" t="s">
        <v>3245</v>
      </c>
      <c r="B1945" s="2957" t="s">
        <v>3266</v>
      </c>
      <c r="C1945" s="2957">
        <v>1</v>
      </c>
      <c r="D1945" s="2957">
        <v>1002</v>
      </c>
      <c r="E1945" s="2958">
        <v>91.04</v>
      </c>
      <c r="F1945" s="2957"/>
    </row>
    <row r="1946" spans="1:6">
      <c r="A1946" s="2957" t="s">
        <v>3245</v>
      </c>
      <c r="B1946" s="2957" t="s">
        <v>3266</v>
      </c>
      <c r="C1946" s="2957">
        <v>1</v>
      </c>
      <c r="D1946" s="2957">
        <v>1003</v>
      </c>
      <c r="E1946" s="2958">
        <v>91.04</v>
      </c>
      <c r="F1946" s="2957"/>
    </row>
    <row r="1947" spans="1:6">
      <c r="A1947" s="2957" t="s">
        <v>3245</v>
      </c>
      <c r="B1947" s="2957" t="s">
        <v>3266</v>
      </c>
      <c r="C1947" s="2957">
        <v>1</v>
      </c>
      <c r="D1947" s="2957">
        <v>1004</v>
      </c>
      <c r="E1947" s="2958">
        <v>93.13</v>
      </c>
      <c r="F1947" s="2957"/>
    </row>
    <row r="1948" spans="1:6">
      <c r="A1948" s="2957" t="s">
        <v>3245</v>
      </c>
      <c r="B1948" s="2957" t="s">
        <v>3266</v>
      </c>
      <c r="C1948" s="2957">
        <v>1</v>
      </c>
      <c r="D1948" s="2957">
        <v>1101</v>
      </c>
      <c r="E1948" s="2958">
        <v>93.13</v>
      </c>
      <c r="F1948" s="2957"/>
    </row>
    <row r="1949" spans="1:6">
      <c r="A1949" s="2957" t="s">
        <v>3245</v>
      </c>
      <c r="B1949" s="2957" t="s">
        <v>3266</v>
      </c>
      <c r="C1949" s="2957">
        <v>1</v>
      </c>
      <c r="D1949" s="2957">
        <v>1102</v>
      </c>
      <c r="E1949" s="2958">
        <v>91.04</v>
      </c>
      <c r="F1949" s="2957"/>
    </row>
    <row r="1950" spans="1:6">
      <c r="A1950" s="2957" t="s">
        <v>3245</v>
      </c>
      <c r="B1950" s="2957" t="s">
        <v>3266</v>
      </c>
      <c r="C1950" s="2957">
        <v>1</v>
      </c>
      <c r="D1950" s="2957">
        <v>1103</v>
      </c>
      <c r="E1950" s="2958">
        <v>91.04</v>
      </c>
      <c r="F1950" s="2957"/>
    </row>
    <row r="1951" spans="1:6">
      <c r="A1951" s="2957" t="s">
        <v>3245</v>
      </c>
      <c r="B1951" s="2957" t="s">
        <v>3266</v>
      </c>
      <c r="C1951" s="2957">
        <v>1</v>
      </c>
      <c r="D1951" s="2957">
        <v>1104</v>
      </c>
      <c r="E1951" s="2958">
        <v>93.13</v>
      </c>
      <c r="F1951" s="2957"/>
    </row>
    <row r="1952" spans="1:6">
      <c r="A1952" s="2957" t="s">
        <v>3245</v>
      </c>
      <c r="B1952" s="2957" t="s">
        <v>3266</v>
      </c>
      <c r="C1952" s="2957">
        <v>1</v>
      </c>
      <c r="D1952" s="2957">
        <v>1201</v>
      </c>
      <c r="E1952" s="2958">
        <v>93.13</v>
      </c>
      <c r="F1952" s="2957"/>
    </row>
    <row r="1953" spans="1:6">
      <c r="A1953" s="2957" t="s">
        <v>3245</v>
      </c>
      <c r="B1953" s="2957" t="s">
        <v>3266</v>
      </c>
      <c r="C1953" s="2957">
        <v>1</v>
      </c>
      <c r="D1953" s="2957">
        <v>1202</v>
      </c>
      <c r="E1953" s="2958">
        <v>91.04</v>
      </c>
      <c r="F1953" s="2957"/>
    </row>
    <row r="1954" spans="1:6">
      <c r="A1954" s="2957" t="s">
        <v>3245</v>
      </c>
      <c r="B1954" s="2957" t="s">
        <v>3266</v>
      </c>
      <c r="C1954" s="2957">
        <v>1</v>
      </c>
      <c r="D1954" s="2957">
        <v>1203</v>
      </c>
      <c r="E1954" s="2958">
        <v>91.04</v>
      </c>
      <c r="F1954" s="2957"/>
    </row>
    <row r="1955" spans="1:6">
      <c r="A1955" s="2957" t="s">
        <v>3245</v>
      </c>
      <c r="B1955" s="2957" t="s">
        <v>3266</v>
      </c>
      <c r="C1955" s="2957">
        <v>1</v>
      </c>
      <c r="D1955" s="2957">
        <v>1204</v>
      </c>
      <c r="E1955" s="2958">
        <v>93.13</v>
      </c>
      <c r="F1955" s="2957"/>
    </row>
    <row r="1956" spans="1:6">
      <c r="A1956" s="2957" t="s">
        <v>3245</v>
      </c>
      <c r="B1956" s="2957" t="s">
        <v>3266</v>
      </c>
      <c r="C1956" s="2957">
        <v>1</v>
      </c>
      <c r="D1956" s="2957">
        <v>1301</v>
      </c>
      <c r="E1956" s="2958">
        <v>93.13</v>
      </c>
      <c r="F1956" s="2957"/>
    </row>
    <row r="1957" spans="1:6">
      <c r="A1957" s="2957" t="s">
        <v>3245</v>
      </c>
      <c r="B1957" s="2957" t="s">
        <v>3266</v>
      </c>
      <c r="C1957" s="2957">
        <v>1</v>
      </c>
      <c r="D1957" s="2957">
        <v>1302</v>
      </c>
      <c r="E1957" s="2958">
        <v>91.04</v>
      </c>
      <c r="F1957" s="2957"/>
    </row>
    <row r="1958" spans="1:6">
      <c r="A1958" s="2957" t="s">
        <v>3245</v>
      </c>
      <c r="B1958" s="2957" t="s">
        <v>3266</v>
      </c>
      <c r="C1958" s="2957">
        <v>1</v>
      </c>
      <c r="D1958" s="2957">
        <v>1303</v>
      </c>
      <c r="E1958" s="2958">
        <v>91.04</v>
      </c>
      <c r="F1958" s="2957"/>
    </row>
    <row r="1959" spans="1:6">
      <c r="A1959" s="2957" t="s">
        <v>3245</v>
      </c>
      <c r="B1959" s="2957" t="s">
        <v>3266</v>
      </c>
      <c r="C1959" s="2957">
        <v>1</v>
      </c>
      <c r="D1959" s="2957">
        <v>1304</v>
      </c>
      <c r="E1959" s="2958">
        <v>93.13</v>
      </c>
      <c r="F1959" s="2957"/>
    </row>
    <row r="1960" spans="1:6">
      <c r="A1960" s="2957" t="s">
        <v>3245</v>
      </c>
      <c r="B1960" s="2957" t="s">
        <v>3266</v>
      </c>
      <c r="C1960" s="2957">
        <v>1</v>
      </c>
      <c r="D1960" s="2957">
        <v>1401</v>
      </c>
      <c r="E1960" s="2958">
        <v>93.13</v>
      </c>
      <c r="F1960" s="2957"/>
    </row>
    <row r="1961" spans="1:6">
      <c r="A1961" s="2957" t="s">
        <v>3245</v>
      </c>
      <c r="B1961" s="2957" t="s">
        <v>3266</v>
      </c>
      <c r="C1961" s="2957">
        <v>1</v>
      </c>
      <c r="D1961" s="2957">
        <v>1402</v>
      </c>
      <c r="E1961" s="2958">
        <v>91.04</v>
      </c>
      <c r="F1961" s="2957"/>
    </row>
    <row r="1962" spans="1:6">
      <c r="A1962" s="2957" t="s">
        <v>3245</v>
      </c>
      <c r="B1962" s="2957" t="s">
        <v>3266</v>
      </c>
      <c r="C1962" s="2957">
        <v>1</v>
      </c>
      <c r="D1962" s="2957">
        <v>1403</v>
      </c>
      <c r="E1962" s="2958">
        <v>91.04</v>
      </c>
      <c r="F1962" s="2957"/>
    </row>
    <row r="1963" spans="1:6">
      <c r="A1963" s="2957" t="s">
        <v>3245</v>
      </c>
      <c r="B1963" s="2957" t="s">
        <v>3266</v>
      </c>
      <c r="C1963" s="2957">
        <v>1</v>
      </c>
      <c r="D1963" s="2957">
        <v>1404</v>
      </c>
      <c r="E1963" s="2958">
        <v>93.13</v>
      </c>
      <c r="F1963" s="2957"/>
    </row>
    <row r="1964" spans="1:6">
      <c r="A1964" s="2957" t="s">
        <v>3245</v>
      </c>
      <c r="B1964" s="2957" t="s">
        <v>3266</v>
      </c>
      <c r="C1964" s="2957">
        <v>1</v>
      </c>
      <c r="D1964" s="2957">
        <v>1501</v>
      </c>
      <c r="E1964" s="2958">
        <v>93.13</v>
      </c>
      <c r="F1964" s="2957"/>
    </row>
    <row r="1965" spans="1:6">
      <c r="A1965" s="2957" t="s">
        <v>3245</v>
      </c>
      <c r="B1965" s="2957" t="s">
        <v>3266</v>
      </c>
      <c r="C1965" s="2957">
        <v>1</v>
      </c>
      <c r="D1965" s="2957">
        <v>1502</v>
      </c>
      <c r="E1965" s="2958">
        <v>91.04</v>
      </c>
      <c r="F1965" s="2957"/>
    </row>
    <row r="1966" spans="1:6">
      <c r="A1966" s="2957" t="s">
        <v>3245</v>
      </c>
      <c r="B1966" s="2957" t="s">
        <v>3266</v>
      </c>
      <c r="C1966" s="2957">
        <v>1</v>
      </c>
      <c r="D1966" s="2957">
        <v>1503</v>
      </c>
      <c r="E1966" s="2958">
        <v>91.04</v>
      </c>
      <c r="F1966" s="2957"/>
    </row>
    <row r="1967" spans="1:6">
      <c r="A1967" s="2957" t="s">
        <v>3245</v>
      </c>
      <c r="B1967" s="2957" t="s">
        <v>3266</v>
      </c>
      <c r="C1967" s="2957">
        <v>1</v>
      </c>
      <c r="D1967" s="2957">
        <v>1504</v>
      </c>
      <c r="E1967" s="2958">
        <v>93.13</v>
      </c>
      <c r="F1967" s="2957"/>
    </row>
    <row r="1968" spans="1:6">
      <c r="A1968" s="2957" t="s">
        <v>3245</v>
      </c>
      <c r="B1968" s="2957" t="s">
        <v>3266</v>
      </c>
      <c r="C1968" s="2957">
        <v>1</v>
      </c>
      <c r="D1968" s="2957">
        <v>1601</v>
      </c>
      <c r="E1968" s="2958">
        <v>93.13</v>
      </c>
      <c r="F1968" s="2957"/>
    </row>
    <row r="1969" spans="1:6">
      <c r="A1969" s="2957" t="s">
        <v>3245</v>
      </c>
      <c r="B1969" s="2957" t="s">
        <v>3266</v>
      </c>
      <c r="C1969" s="2957">
        <v>1</v>
      </c>
      <c r="D1969" s="2957">
        <v>1602</v>
      </c>
      <c r="E1969" s="2958">
        <v>91.04</v>
      </c>
      <c r="F1969" s="2957"/>
    </row>
    <row r="1970" spans="1:6">
      <c r="A1970" s="2957" t="s">
        <v>3245</v>
      </c>
      <c r="B1970" s="2957" t="s">
        <v>3266</v>
      </c>
      <c r="C1970" s="2957">
        <v>1</v>
      </c>
      <c r="D1970" s="2957">
        <v>1603</v>
      </c>
      <c r="E1970" s="2958">
        <v>91.04</v>
      </c>
      <c r="F1970" s="2957"/>
    </row>
    <row r="1971" spans="1:6">
      <c r="A1971" s="2957" t="s">
        <v>3245</v>
      </c>
      <c r="B1971" s="2957" t="s">
        <v>3266</v>
      </c>
      <c r="C1971" s="2957">
        <v>1</v>
      </c>
      <c r="D1971" s="2957">
        <v>1604</v>
      </c>
      <c r="E1971" s="2958">
        <v>93.13</v>
      </c>
      <c r="F1971" s="2957"/>
    </row>
    <row r="1972" spans="1:6">
      <c r="A1972" s="2957" t="s">
        <v>3245</v>
      </c>
      <c r="B1972" s="2957" t="s">
        <v>3266</v>
      </c>
      <c r="C1972" s="2957">
        <v>1</v>
      </c>
      <c r="D1972" s="2957">
        <v>1701</v>
      </c>
      <c r="E1972" s="2958">
        <v>93.13</v>
      </c>
      <c r="F1972" s="2957"/>
    </row>
    <row r="1973" spans="1:6">
      <c r="A1973" s="2957" t="s">
        <v>3245</v>
      </c>
      <c r="B1973" s="2957" t="s">
        <v>3266</v>
      </c>
      <c r="C1973" s="2957">
        <v>1</v>
      </c>
      <c r="D1973" s="2957">
        <v>1702</v>
      </c>
      <c r="E1973" s="2958">
        <v>91.04</v>
      </c>
      <c r="F1973" s="2957"/>
    </row>
    <row r="1974" spans="1:6">
      <c r="A1974" s="2957" t="s">
        <v>3245</v>
      </c>
      <c r="B1974" s="2957" t="s">
        <v>3266</v>
      </c>
      <c r="C1974" s="2957">
        <v>1</v>
      </c>
      <c r="D1974" s="2957">
        <v>1703</v>
      </c>
      <c r="E1974" s="2958">
        <v>91.04</v>
      </c>
      <c r="F1974" s="2957"/>
    </row>
    <row r="1975" spans="1:6">
      <c r="A1975" s="2957" t="s">
        <v>3245</v>
      </c>
      <c r="B1975" s="2957" t="s">
        <v>3266</v>
      </c>
      <c r="C1975" s="2957">
        <v>1</v>
      </c>
      <c r="D1975" s="2957">
        <v>1704</v>
      </c>
      <c r="E1975" s="2958">
        <v>93.13</v>
      </c>
      <c r="F1975" s="2957"/>
    </row>
    <row r="1976" spans="1:6">
      <c r="A1976" s="2957" t="s">
        <v>3245</v>
      </c>
      <c r="B1976" s="2957" t="s">
        <v>3266</v>
      </c>
      <c r="C1976" s="2957">
        <v>1</v>
      </c>
      <c r="D1976" s="2957">
        <v>1801</v>
      </c>
      <c r="E1976" s="2958">
        <v>93.13</v>
      </c>
      <c r="F1976" s="2957"/>
    </row>
    <row r="1977" spans="1:6">
      <c r="A1977" s="2957" t="s">
        <v>3245</v>
      </c>
      <c r="B1977" s="2957" t="s">
        <v>3266</v>
      </c>
      <c r="C1977" s="2957">
        <v>1</v>
      </c>
      <c r="D1977" s="2957">
        <v>1802</v>
      </c>
      <c r="E1977" s="2958">
        <v>91.04</v>
      </c>
      <c r="F1977" s="2957"/>
    </row>
    <row r="1978" spans="1:6">
      <c r="A1978" s="2957" t="s">
        <v>3245</v>
      </c>
      <c r="B1978" s="2957" t="s">
        <v>3266</v>
      </c>
      <c r="C1978" s="2957">
        <v>1</v>
      </c>
      <c r="D1978" s="2957">
        <v>1803</v>
      </c>
      <c r="E1978" s="2958">
        <v>91.04</v>
      </c>
      <c r="F1978" s="2957"/>
    </row>
    <row r="1979" spans="1:6">
      <c r="A1979" s="2957" t="s">
        <v>3245</v>
      </c>
      <c r="B1979" s="2957" t="s">
        <v>3266</v>
      </c>
      <c r="C1979" s="2957">
        <v>1</v>
      </c>
      <c r="D1979" s="2957">
        <v>1804</v>
      </c>
      <c r="E1979" s="2958">
        <v>93.13</v>
      </c>
      <c r="F1979" s="2957"/>
    </row>
    <row r="1980" spans="1:6">
      <c r="A1980" s="2957" t="s">
        <v>3245</v>
      </c>
      <c r="B1980" s="2957" t="s">
        <v>3266</v>
      </c>
      <c r="C1980" s="2957">
        <v>1</v>
      </c>
      <c r="D1980" s="2957">
        <v>1901</v>
      </c>
      <c r="E1980" s="2958">
        <v>93.13</v>
      </c>
      <c r="F1980" s="2957"/>
    </row>
    <row r="1981" spans="1:6">
      <c r="A1981" s="2957" t="s">
        <v>3245</v>
      </c>
      <c r="B1981" s="2957" t="s">
        <v>3266</v>
      </c>
      <c r="C1981" s="2957">
        <v>1</v>
      </c>
      <c r="D1981" s="2957">
        <v>1902</v>
      </c>
      <c r="E1981" s="2958">
        <v>91.04</v>
      </c>
      <c r="F1981" s="2957"/>
    </row>
    <row r="1982" spans="1:6">
      <c r="A1982" s="2957" t="s">
        <v>3245</v>
      </c>
      <c r="B1982" s="2957" t="s">
        <v>3266</v>
      </c>
      <c r="C1982" s="2957">
        <v>1</v>
      </c>
      <c r="D1982" s="2957">
        <v>1903</v>
      </c>
      <c r="E1982" s="2958">
        <v>91.04</v>
      </c>
      <c r="F1982" s="2957"/>
    </row>
    <row r="1983" spans="1:6">
      <c r="A1983" s="2957" t="s">
        <v>3245</v>
      </c>
      <c r="B1983" s="2957" t="s">
        <v>3266</v>
      </c>
      <c r="C1983" s="2957">
        <v>1</v>
      </c>
      <c r="D1983" s="2957">
        <v>1904</v>
      </c>
      <c r="E1983" s="2958">
        <v>93.13</v>
      </c>
      <c r="F1983" s="2957"/>
    </row>
    <row r="1984" spans="1:6">
      <c r="A1984" s="2957" t="s">
        <v>3245</v>
      </c>
      <c r="B1984" s="2957" t="s">
        <v>3266</v>
      </c>
      <c r="C1984" s="2957">
        <v>1</v>
      </c>
      <c r="D1984" s="2957">
        <v>2001</v>
      </c>
      <c r="E1984" s="2958">
        <v>93.13</v>
      </c>
      <c r="F1984" s="2957"/>
    </row>
    <row r="1985" spans="1:6">
      <c r="A1985" s="2957" t="s">
        <v>3245</v>
      </c>
      <c r="B1985" s="2957" t="s">
        <v>3266</v>
      </c>
      <c r="C1985" s="2957">
        <v>1</v>
      </c>
      <c r="D1985" s="2957">
        <v>2002</v>
      </c>
      <c r="E1985" s="2958">
        <v>91.04</v>
      </c>
      <c r="F1985" s="2957"/>
    </row>
    <row r="1986" spans="1:6">
      <c r="A1986" s="2957" t="s">
        <v>3245</v>
      </c>
      <c r="B1986" s="2957" t="s">
        <v>3266</v>
      </c>
      <c r="C1986" s="2957">
        <v>1</v>
      </c>
      <c r="D1986" s="2957">
        <v>2003</v>
      </c>
      <c r="E1986" s="2958">
        <v>91.04</v>
      </c>
      <c r="F1986" s="2957"/>
    </row>
    <row r="1987" spans="1:6">
      <c r="A1987" s="2957" t="s">
        <v>3245</v>
      </c>
      <c r="B1987" s="2957" t="s">
        <v>3266</v>
      </c>
      <c r="C1987" s="2957">
        <v>1</v>
      </c>
      <c r="D1987" s="2957">
        <v>2004</v>
      </c>
      <c r="E1987" s="2958">
        <v>93.13</v>
      </c>
      <c r="F1987" s="2957"/>
    </row>
    <row r="1988" spans="1:6">
      <c r="A1988" s="2957" t="s">
        <v>3245</v>
      </c>
      <c r="B1988" s="2957" t="s">
        <v>3266</v>
      </c>
      <c r="C1988" s="2957">
        <v>1</v>
      </c>
      <c r="D1988" s="2957">
        <v>2101</v>
      </c>
      <c r="E1988" s="2958">
        <v>93.13</v>
      </c>
      <c r="F1988" s="2957"/>
    </row>
    <row r="1989" spans="1:6">
      <c r="A1989" s="2957" t="s">
        <v>3245</v>
      </c>
      <c r="B1989" s="2957" t="s">
        <v>3266</v>
      </c>
      <c r="C1989" s="2957">
        <v>1</v>
      </c>
      <c r="D1989" s="2957">
        <v>2102</v>
      </c>
      <c r="E1989" s="2958">
        <v>91.04</v>
      </c>
      <c r="F1989" s="2957"/>
    </row>
    <row r="1990" spans="1:6">
      <c r="A1990" s="2957" t="s">
        <v>3245</v>
      </c>
      <c r="B1990" s="2957" t="s">
        <v>3266</v>
      </c>
      <c r="C1990" s="2957">
        <v>1</v>
      </c>
      <c r="D1990" s="2957">
        <v>2103</v>
      </c>
      <c r="E1990" s="2958">
        <v>91.04</v>
      </c>
      <c r="F1990" s="2957"/>
    </row>
    <row r="1991" spans="1:6">
      <c r="A1991" s="2957" t="s">
        <v>3245</v>
      </c>
      <c r="B1991" s="2957" t="s">
        <v>3266</v>
      </c>
      <c r="C1991" s="2957">
        <v>1</v>
      </c>
      <c r="D1991" s="2957">
        <v>2104</v>
      </c>
      <c r="E1991" s="2958">
        <v>93.13</v>
      </c>
      <c r="F1991" s="2957"/>
    </row>
    <row r="1992" spans="1:6">
      <c r="A1992" s="2957" t="s">
        <v>3245</v>
      </c>
      <c r="B1992" s="2957" t="s">
        <v>3266</v>
      </c>
      <c r="C1992" s="2957">
        <v>1</v>
      </c>
      <c r="D1992" s="2957">
        <v>2201</v>
      </c>
      <c r="E1992" s="2958">
        <v>93.13</v>
      </c>
      <c r="F1992" s="2957"/>
    </row>
    <row r="1993" spans="1:6">
      <c r="A1993" s="2957" t="s">
        <v>3245</v>
      </c>
      <c r="B1993" s="2957" t="s">
        <v>3266</v>
      </c>
      <c r="C1993" s="2957">
        <v>1</v>
      </c>
      <c r="D1993" s="2957">
        <v>2202</v>
      </c>
      <c r="E1993" s="2958">
        <v>91.04</v>
      </c>
      <c r="F1993" s="2957"/>
    </row>
    <row r="1994" spans="1:6">
      <c r="A1994" s="2957" t="s">
        <v>3245</v>
      </c>
      <c r="B1994" s="2957" t="s">
        <v>3266</v>
      </c>
      <c r="C1994" s="2957">
        <v>1</v>
      </c>
      <c r="D1994" s="2957">
        <v>2203</v>
      </c>
      <c r="E1994" s="2958">
        <v>91.04</v>
      </c>
      <c r="F1994" s="2957"/>
    </row>
    <row r="1995" spans="1:6">
      <c r="A1995" s="2957" t="s">
        <v>3245</v>
      </c>
      <c r="B1995" s="2957" t="s">
        <v>3266</v>
      </c>
      <c r="C1995" s="2957">
        <v>1</v>
      </c>
      <c r="D1995" s="2957">
        <v>2204</v>
      </c>
      <c r="E1995" s="2958">
        <v>93.13</v>
      </c>
      <c r="F1995" s="2957"/>
    </row>
    <row r="1996" spans="1:6">
      <c r="A1996" s="2957" t="s">
        <v>3245</v>
      </c>
      <c r="B1996" s="2957" t="s">
        <v>3266</v>
      </c>
      <c r="C1996" s="2957">
        <v>1</v>
      </c>
      <c r="D1996" s="2957">
        <v>2301</v>
      </c>
      <c r="E1996" s="2958">
        <v>93.13</v>
      </c>
      <c r="F1996" s="2957"/>
    </row>
    <row r="1997" spans="1:6">
      <c r="A1997" s="2957" t="s">
        <v>3245</v>
      </c>
      <c r="B1997" s="2957" t="s">
        <v>3266</v>
      </c>
      <c r="C1997" s="2957">
        <v>1</v>
      </c>
      <c r="D1997" s="2957">
        <v>2302</v>
      </c>
      <c r="E1997" s="2958">
        <v>91.04</v>
      </c>
      <c r="F1997" s="2957"/>
    </row>
    <row r="1998" spans="1:6">
      <c r="A1998" s="2957" t="s">
        <v>3245</v>
      </c>
      <c r="B1998" s="2957" t="s">
        <v>3266</v>
      </c>
      <c r="C1998" s="2957">
        <v>1</v>
      </c>
      <c r="D1998" s="2957">
        <v>2303</v>
      </c>
      <c r="E1998" s="2958">
        <v>91.04</v>
      </c>
      <c r="F1998" s="2957"/>
    </row>
    <row r="1999" spans="1:6">
      <c r="A1999" s="2957" t="s">
        <v>3245</v>
      </c>
      <c r="B1999" s="2957" t="s">
        <v>3266</v>
      </c>
      <c r="C1999" s="2957">
        <v>1</v>
      </c>
      <c r="D1999" s="2957">
        <v>2304</v>
      </c>
      <c r="E1999" s="2958">
        <v>93.13</v>
      </c>
      <c r="F1999" s="2957"/>
    </row>
    <row r="2000" spans="1:6">
      <c r="A2000" s="2957" t="s">
        <v>3245</v>
      </c>
      <c r="B2000" s="2957" t="s">
        <v>3266</v>
      </c>
      <c r="C2000" s="2957">
        <v>1</v>
      </c>
      <c r="D2000" s="2957">
        <v>2401</v>
      </c>
      <c r="E2000" s="2958">
        <v>93.13</v>
      </c>
      <c r="F2000" s="2957"/>
    </row>
    <row r="2001" spans="1:7">
      <c r="A2001" s="2957" t="s">
        <v>3245</v>
      </c>
      <c r="B2001" s="2957" t="s">
        <v>3266</v>
      </c>
      <c r="C2001" s="2957">
        <v>1</v>
      </c>
      <c r="D2001" s="2957">
        <v>2402</v>
      </c>
      <c r="E2001" s="2958">
        <v>91.04</v>
      </c>
      <c r="F2001" s="2957"/>
    </row>
    <row r="2002" spans="1:7">
      <c r="A2002" s="2957" t="s">
        <v>3245</v>
      </c>
      <c r="B2002" s="2957" t="s">
        <v>3266</v>
      </c>
      <c r="C2002" s="2957">
        <v>1</v>
      </c>
      <c r="D2002" s="2957">
        <v>2403</v>
      </c>
      <c r="E2002" s="2958">
        <v>91.04</v>
      </c>
      <c r="F2002" s="2957"/>
    </row>
    <row r="2003" spans="1:7">
      <c r="A2003" s="2957" t="s">
        <v>3245</v>
      </c>
      <c r="B2003" s="2957" t="s">
        <v>3266</v>
      </c>
      <c r="C2003" s="2957">
        <v>1</v>
      </c>
      <c r="D2003" s="2957">
        <v>2404</v>
      </c>
      <c r="E2003" s="2958">
        <v>93.13</v>
      </c>
      <c r="F2003" s="2957"/>
    </row>
    <row r="2004" spans="1:7">
      <c r="A2004" s="2957" t="s">
        <v>3245</v>
      </c>
      <c r="B2004" s="2957" t="s">
        <v>3266</v>
      </c>
      <c r="C2004" s="2957">
        <v>1</v>
      </c>
      <c r="D2004" s="2957">
        <v>2501</v>
      </c>
      <c r="E2004" s="2958">
        <v>93.13</v>
      </c>
      <c r="F2004" s="2957"/>
    </row>
    <row r="2005" spans="1:7">
      <c r="A2005" s="2957" t="s">
        <v>3245</v>
      </c>
      <c r="B2005" s="2957" t="s">
        <v>3266</v>
      </c>
      <c r="C2005" s="2957">
        <v>1</v>
      </c>
      <c r="D2005" s="2957">
        <v>2502</v>
      </c>
      <c r="E2005" s="2958">
        <v>91.04</v>
      </c>
      <c r="F2005" s="2957"/>
    </row>
    <row r="2006" spans="1:7">
      <c r="A2006" s="2957" t="s">
        <v>3245</v>
      </c>
      <c r="B2006" s="2957" t="s">
        <v>3266</v>
      </c>
      <c r="C2006" s="2957">
        <v>1</v>
      </c>
      <c r="D2006" s="2957">
        <v>2503</v>
      </c>
      <c r="E2006" s="2958">
        <v>91.04</v>
      </c>
      <c r="F2006" s="2957"/>
    </row>
    <row r="2007" spans="1:7">
      <c r="A2007" s="2957" t="s">
        <v>3245</v>
      </c>
      <c r="B2007" s="2957" t="s">
        <v>3266</v>
      </c>
      <c r="C2007" s="2957">
        <v>1</v>
      </c>
      <c r="D2007" s="2957">
        <v>2504</v>
      </c>
      <c r="E2007" s="2958">
        <v>93.13</v>
      </c>
      <c r="F2007" s="2957"/>
    </row>
    <row r="2008" spans="1:7">
      <c r="A2008" s="2957" t="s">
        <v>3245</v>
      </c>
      <c r="B2008" s="2957" t="s">
        <v>3266</v>
      </c>
      <c r="C2008" s="2957">
        <v>1</v>
      </c>
      <c r="D2008" s="2957">
        <v>2601</v>
      </c>
      <c r="E2008" s="2958">
        <v>93.13</v>
      </c>
      <c r="F2008" s="2957"/>
    </row>
    <row r="2009" spans="1:7">
      <c r="A2009" s="2957" t="s">
        <v>3245</v>
      </c>
      <c r="B2009" s="2957" t="s">
        <v>3266</v>
      </c>
      <c r="C2009" s="2957">
        <v>1</v>
      </c>
      <c r="D2009" s="2957">
        <v>2602</v>
      </c>
      <c r="E2009" s="2958">
        <v>91.04</v>
      </c>
      <c r="F2009" s="2957"/>
    </row>
    <row r="2010" spans="1:7">
      <c r="A2010" s="2957" t="s">
        <v>3245</v>
      </c>
      <c r="B2010" s="2957" t="s">
        <v>3266</v>
      </c>
      <c r="C2010" s="2957">
        <v>1</v>
      </c>
      <c r="D2010" s="2957">
        <v>2603</v>
      </c>
      <c r="E2010" s="2958">
        <v>91.04</v>
      </c>
      <c r="F2010" s="2957"/>
    </row>
    <row r="2011" spans="1:7">
      <c r="A2011" s="2957" t="s">
        <v>3245</v>
      </c>
      <c r="B2011" s="2957" t="s">
        <v>3266</v>
      </c>
      <c r="C2011" s="2957">
        <v>1</v>
      </c>
      <c r="D2011" s="2957">
        <v>2604</v>
      </c>
      <c r="E2011" s="2958">
        <v>93.13</v>
      </c>
      <c r="F2011" s="2957"/>
    </row>
    <row r="2012" spans="1:7">
      <c r="A2012" s="2957" t="s">
        <v>3245</v>
      </c>
      <c r="B2012" s="2957" t="s">
        <v>3266</v>
      </c>
      <c r="C2012" s="2957">
        <v>1</v>
      </c>
      <c r="D2012" s="2957">
        <v>2701</v>
      </c>
      <c r="E2012" s="2958">
        <v>93.13</v>
      </c>
      <c r="F2012" s="2957"/>
    </row>
    <row r="2013" spans="1:7">
      <c r="A2013" s="2957" t="s">
        <v>3245</v>
      </c>
      <c r="B2013" s="2957" t="s">
        <v>3266</v>
      </c>
      <c r="C2013" s="2957">
        <v>1</v>
      </c>
      <c r="D2013" s="2957">
        <v>2702</v>
      </c>
      <c r="E2013" s="2958">
        <v>91.04</v>
      </c>
      <c r="F2013" s="2957"/>
    </row>
    <row r="2014" spans="1:7">
      <c r="A2014" s="2957" t="s">
        <v>3245</v>
      </c>
      <c r="B2014" s="2957" t="s">
        <v>3266</v>
      </c>
      <c r="C2014" s="2957">
        <v>1</v>
      </c>
      <c r="D2014" s="2957">
        <v>2703</v>
      </c>
      <c r="E2014" s="2958">
        <v>91.04</v>
      </c>
      <c r="F2014" s="2957"/>
      <c r="G2014" s="2980">
        <v>23</v>
      </c>
    </row>
    <row r="2015" spans="1:7">
      <c r="A2015" s="2957" t="s">
        <v>3245</v>
      </c>
      <c r="B2015" s="2957" t="s">
        <v>3266</v>
      </c>
      <c r="C2015" s="2957">
        <v>1</v>
      </c>
      <c r="D2015" s="2957">
        <v>2704</v>
      </c>
      <c r="E2015" s="2958">
        <v>93.13</v>
      </c>
      <c r="F2015" s="2957"/>
      <c r="G2015" s="2980">
        <v>9945.18</v>
      </c>
    </row>
    <row r="2016" spans="1:7">
      <c r="A2016" s="2959"/>
      <c r="B2016" s="2959"/>
      <c r="C2016" s="2959"/>
      <c r="D2016" s="2959"/>
      <c r="E2016" s="2983"/>
      <c r="F2016" s="2959"/>
    </row>
    <row r="2017" spans="1:6">
      <c r="A2017" s="2959"/>
      <c r="B2017" s="2959"/>
      <c r="C2017" s="2959"/>
      <c r="D2017" s="2959"/>
      <c r="E2017" s="2983"/>
      <c r="F2017" s="2959"/>
    </row>
    <row r="2018" spans="1:6">
      <c r="A2018" s="2959"/>
      <c r="B2018" s="2959"/>
      <c r="C2018" s="2959"/>
      <c r="D2018" s="2959"/>
      <c r="E2018" s="2983"/>
      <c r="F2018" s="2959"/>
    </row>
    <row r="2019" spans="1:6">
      <c r="A2019" s="2959"/>
      <c r="B2019" s="2959"/>
      <c r="C2019" s="2959"/>
      <c r="D2019" s="2959"/>
      <c r="E2019" s="2983"/>
      <c r="F2019" s="2959"/>
    </row>
    <row r="2020" spans="1:6">
      <c r="A2020" s="2959"/>
      <c r="B2020" s="2959"/>
      <c r="C2020" s="2959"/>
      <c r="D2020" s="2959"/>
      <c r="E2020" s="2983"/>
      <c r="F2020" s="2959"/>
    </row>
    <row r="2021" spans="1:6">
      <c r="A2021" s="2959"/>
      <c r="B2021" s="2959"/>
      <c r="C2021" s="2959"/>
      <c r="D2021" s="2959"/>
      <c r="E2021" s="2983"/>
      <c r="F2021" s="2959"/>
    </row>
    <row r="2022" spans="1:6">
      <c r="A2022" s="2959"/>
      <c r="B2022" s="2959"/>
      <c r="C2022" s="2959"/>
      <c r="D2022" s="2959"/>
      <c r="E2022" s="2983"/>
      <c r="F2022" s="2959"/>
    </row>
    <row r="2023" spans="1:6">
      <c r="A2023" s="2959"/>
      <c r="B2023" s="2959"/>
      <c r="C2023" s="2959"/>
      <c r="D2023" s="2959"/>
      <c r="E2023" s="2983"/>
      <c r="F2023" s="2959"/>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4.4"/>
  <cols>
    <col min="11" max="11" width="17.77734375" customWidth="1"/>
  </cols>
  <sheetData>
    <row r="1" spans="1:12">
      <c r="A1" s="2954" t="s">
        <v>3065</v>
      </c>
      <c r="B1" s="2954" t="s">
        <v>3066</v>
      </c>
      <c r="C1" s="2955" t="s">
        <v>3187</v>
      </c>
      <c r="D1" s="2955" t="s">
        <v>3068</v>
      </c>
      <c r="E1" s="2964" t="s">
        <v>3069</v>
      </c>
      <c r="F1" s="2956" t="s">
        <v>3188</v>
      </c>
    </row>
    <row r="2" spans="1:12">
      <c r="A2" s="2957">
        <v>1</v>
      </c>
      <c r="B2" s="2957" t="s">
        <v>3189</v>
      </c>
      <c r="C2" s="2957" t="s">
        <v>3190</v>
      </c>
      <c r="D2" s="2965">
        <v>-101</v>
      </c>
      <c r="E2" s="2966">
        <v>20185.22</v>
      </c>
      <c r="F2" s="2957" t="s">
        <v>3190</v>
      </c>
    </row>
    <row r="3" spans="1:12">
      <c r="A3" s="2957">
        <v>2</v>
      </c>
      <c r="B3" s="2957" t="s">
        <v>3189</v>
      </c>
      <c r="C3" s="2957" t="s">
        <v>3189</v>
      </c>
      <c r="D3" s="2965">
        <v>-102</v>
      </c>
      <c r="E3" s="2966">
        <v>46122.99</v>
      </c>
      <c r="F3" s="2957" t="s">
        <v>3189</v>
      </c>
    </row>
    <row r="4" spans="1:12">
      <c r="A4" s="2957">
        <v>3</v>
      </c>
      <c r="B4" s="2957" t="s">
        <v>3189</v>
      </c>
      <c r="C4" s="2957" t="s">
        <v>3191</v>
      </c>
      <c r="D4" s="2965" t="s">
        <v>3192</v>
      </c>
      <c r="E4" s="2966">
        <v>202</v>
      </c>
      <c r="F4" s="2957" t="s">
        <v>3193</v>
      </c>
    </row>
    <row r="5" spans="1:12">
      <c r="A5" s="2957">
        <v>4</v>
      </c>
      <c r="B5" s="2957" t="s">
        <v>3189</v>
      </c>
      <c r="C5" s="2957" t="s">
        <v>3191</v>
      </c>
      <c r="D5" s="2965" t="s">
        <v>3194</v>
      </c>
      <c r="E5" s="2966">
        <v>6.44</v>
      </c>
      <c r="F5" s="2957" t="s">
        <v>3195</v>
      </c>
    </row>
    <row r="6" spans="1:12">
      <c r="A6" s="2957">
        <v>5</v>
      </c>
      <c r="B6" s="2957" t="s">
        <v>3189</v>
      </c>
      <c r="C6" s="2957" t="s">
        <v>3109</v>
      </c>
      <c r="D6" s="2965" t="s">
        <v>3196</v>
      </c>
      <c r="E6" s="2966">
        <v>4.76</v>
      </c>
      <c r="F6" s="2957" t="s">
        <v>3195</v>
      </c>
      <c r="J6" s="2963" t="s">
        <v>3079</v>
      </c>
      <c r="K6" s="2963" t="s">
        <v>3080</v>
      </c>
      <c r="L6" t="s">
        <v>3081</v>
      </c>
    </row>
    <row r="7" spans="1:12">
      <c r="A7" s="2957">
        <v>6</v>
      </c>
      <c r="B7" s="2957" t="s">
        <v>3189</v>
      </c>
      <c r="C7" s="2957" t="s">
        <v>3109</v>
      </c>
      <c r="D7" s="2965" t="s">
        <v>3110</v>
      </c>
      <c r="E7" s="2966">
        <v>6.09</v>
      </c>
      <c r="F7" s="2957" t="s">
        <v>3111</v>
      </c>
      <c r="J7" s="2959" t="s">
        <v>3141</v>
      </c>
      <c r="K7" s="2960">
        <v>405.55000000000007</v>
      </c>
      <c r="L7" s="2961">
        <v>25</v>
      </c>
    </row>
    <row r="8" spans="1:12">
      <c r="A8" s="2957">
        <v>7</v>
      </c>
      <c r="B8" s="2957" t="s">
        <v>3189</v>
      </c>
      <c r="C8" s="2957" t="s">
        <v>3109</v>
      </c>
      <c r="D8" s="2965" t="s">
        <v>3112</v>
      </c>
      <c r="E8" s="2966">
        <v>13.54</v>
      </c>
      <c r="F8" s="2957" t="s">
        <v>3111</v>
      </c>
      <c r="J8" s="2959" t="s">
        <v>3143</v>
      </c>
      <c r="K8" s="2960">
        <v>394.84000000000003</v>
      </c>
      <c r="L8" s="2961">
        <v>26</v>
      </c>
    </row>
    <row r="9" spans="1:12">
      <c r="A9" s="2957">
        <v>8</v>
      </c>
      <c r="B9" s="2957" t="s">
        <v>3189</v>
      </c>
      <c r="C9" s="2957" t="s">
        <v>3109</v>
      </c>
      <c r="D9" s="2965" t="s">
        <v>3113</v>
      </c>
      <c r="E9" s="2966">
        <v>9.9700000000000006</v>
      </c>
      <c r="F9" s="2957" t="s">
        <v>3111</v>
      </c>
      <c r="J9" s="2959" t="s">
        <v>3146</v>
      </c>
      <c r="K9" s="2960">
        <v>933.72999999999922</v>
      </c>
      <c r="L9" s="2961">
        <v>45</v>
      </c>
    </row>
    <row r="10" spans="1:12">
      <c r="A10" s="2957">
        <v>9</v>
      </c>
      <c r="B10" s="2957" t="s">
        <v>3189</v>
      </c>
      <c r="C10" s="2957" t="s">
        <v>3109</v>
      </c>
      <c r="D10" s="2965" t="s">
        <v>3114</v>
      </c>
      <c r="E10" s="2966">
        <v>6.08</v>
      </c>
      <c r="F10" s="2957" t="s">
        <v>3111</v>
      </c>
      <c r="J10" s="2959" t="s">
        <v>3168</v>
      </c>
      <c r="K10" s="2960">
        <v>598.94000000000017</v>
      </c>
      <c r="L10" s="2961">
        <v>25</v>
      </c>
    </row>
    <row r="11" spans="1:12">
      <c r="A11" s="2957">
        <v>10</v>
      </c>
      <c r="B11" s="2957" t="s">
        <v>3189</v>
      </c>
      <c r="C11" s="2957" t="s">
        <v>3109</v>
      </c>
      <c r="D11" s="2965" t="s">
        <v>3115</v>
      </c>
      <c r="E11" s="2966">
        <v>8.5399999999999991</v>
      </c>
      <c r="F11" s="2957" t="s">
        <v>3111</v>
      </c>
      <c r="J11" s="2959" t="s">
        <v>3169</v>
      </c>
      <c r="K11" s="2960">
        <v>482.74999999999994</v>
      </c>
      <c r="L11" s="2961">
        <v>26</v>
      </c>
    </row>
    <row r="12" spans="1:12">
      <c r="A12" s="2957">
        <v>11</v>
      </c>
      <c r="B12" s="2957" t="s">
        <v>3189</v>
      </c>
      <c r="C12" s="2957" t="s">
        <v>3109</v>
      </c>
      <c r="D12" s="2965" t="s">
        <v>3116</v>
      </c>
      <c r="E12" s="2966">
        <v>7.11</v>
      </c>
      <c r="F12" s="2957" t="s">
        <v>3111</v>
      </c>
      <c r="J12" s="2959" t="s">
        <v>3171</v>
      </c>
      <c r="K12" s="2960">
        <v>394.84000000000003</v>
      </c>
      <c r="L12" s="2961">
        <v>26</v>
      </c>
    </row>
    <row r="13" spans="1:12">
      <c r="A13" s="2957">
        <v>12</v>
      </c>
      <c r="B13" s="2957" t="s">
        <v>3189</v>
      </c>
      <c r="C13" s="2957" t="s">
        <v>3109</v>
      </c>
      <c r="D13" s="2965" t="s">
        <v>3117</v>
      </c>
      <c r="E13" s="2966">
        <v>5.5</v>
      </c>
      <c r="F13" s="2957" t="s">
        <v>3111</v>
      </c>
      <c r="J13" s="2959" t="s">
        <v>3109</v>
      </c>
      <c r="K13" s="2960">
        <v>340.57000000000005</v>
      </c>
      <c r="L13" s="2961">
        <v>19</v>
      </c>
    </row>
    <row r="14" spans="1:12">
      <c r="A14" s="2957">
        <v>13</v>
      </c>
      <c r="B14" s="2957" t="s">
        <v>3189</v>
      </c>
      <c r="C14" s="2957" t="s">
        <v>3109</v>
      </c>
      <c r="D14" s="2965" t="s">
        <v>3118</v>
      </c>
      <c r="E14" s="2966">
        <v>5.5</v>
      </c>
      <c r="F14" s="2957" t="s">
        <v>3111</v>
      </c>
      <c r="J14" s="2959" t="s">
        <v>3173</v>
      </c>
      <c r="K14" s="2960">
        <v>405.55999999999989</v>
      </c>
      <c r="L14" s="2961">
        <v>26</v>
      </c>
    </row>
    <row r="15" spans="1:12">
      <c r="A15" s="2957">
        <v>14</v>
      </c>
      <c r="B15" s="2957" t="s">
        <v>3189</v>
      </c>
      <c r="C15" s="2957" t="s">
        <v>3109</v>
      </c>
      <c r="D15" s="2965" t="s">
        <v>3119</v>
      </c>
      <c r="E15" s="2966">
        <v>7.11</v>
      </c>
      <c r="F15" s="2957" t="s">
        <v>3111</v>
      </c>
      <c r="J15" s="2959" t="s">
        <v>3175</v>
      </c>
      <c r="K15" s="2960">
        <v>405.56</v>
      </c>
      <c r="L15" s="2961">
        <v>25</v>
      </c>
    </row>
    <row r="16" spans="1:12">
      <c r="A16" s="2957">
        <v>15</v>
      </c>
      <c r="B16" s="2957" t="s">
        <v>3189</v>
      </c>
      <c r="C16" s="2957" t="s">
        <v>3109</v>
      </c>
      <c r="D16" s="2965" t="s">
        <v>3120</v>
      </c>
      <c r="E16" s="2966">
        <v>9.5299999999999994</v>
      </c>
      <c r="F16" s="2957" t="s">
        <v>3111</v>
      </c>
      <c r="J16" s="2959" t="s">
        <v>3177</v>
      </c>
      <c r="K16" s="2960">
        <v>1034.6400000000006</v>
      </c>
      <c r="L16" s="2961">
        <v>52</v>
      </c>
    </row>
    <row r="17" spans="1:12">
      <c r="A17" s="2957">
        <v>16</v>
      </c>
      <c r="B17" s="2957" t="s">
        <v>3189</v>
      </c>
      <c r="C17" s="2957" t="s">
        <v>3109</v>
      </c>
      <c r="D17" s="2965" t="s">
        <v>3121</v>
      </c>
      <c r="E17" s="2966">
        <v>6.08</v>
      </c>
      <c r="F17" s="2957" t="s">
        <v>3111</v>
      </c>
      <c r="J17" s="2959" t="s">
        <v>3185</v>
      </c>
      <c r="K17" s="2960">
        <v>406.44</v>
      </c>
      <c r="L17" s="2961">
        <v>25</v>
      </c>
    </row>
    <row r="18" spans="1:12">
      <c r="A18" s="2957">
        <v>17</v>
      </c>
      <c r="B18" s="2957" t="s">
        <v>3189</v>
      </c>
      <c r="C18" s="2957" t="s">
        <v>3109</v>
      </c>
      <c r="D18" s="2965" t="s">
        <v>3122</v>
      </c>
      <c r="E18" s="2966">
        <v>9.9700000000000006</v>
      </c>
      <c r="F18" s="2957" t="s">
        <v>3111</v>
      </c>
      <c r="J18" s="2959" t="s">
        <v>3127</v>
      </c>
      <c r="K18" s="2960">
        <v>429.57</v>
      </c>
      <c r="L18" s="2961">
        <v>22</v>
      </c>
    </row>
    <row r="19" spans="1:12">
      <c r="A19" s="2957">
        <v>18</v>
      </c>
      <c r="B19" s="2957" t="s">
        <v>3189</v>
      </c>
      <c r="C19" s="2957" t="s">
        <v>3109</v>
      </c>
      <c r="D19" s="2965" t="s">
        <v>3123</v>
      </c>
      <c r="E19" s="2966">
        <v>13.54</v>
      </c>
      <c r="F19" s="2957" t="s">
        <v>3111</v>
      </c>
      <c r="J19" s="2959" t="s">
        <v>3132</v>
      </c>
      <c r="K19" s="2960">
        <v>441.00000000000006</v>
      </c>
      <c r="L19" s="2961">
        <v>22</v>
      </c>
    </row>
    <row r="20" spans="1:12">
      <c r="A20" s="2957">
        <v>19</v>
      </c>
      <c r="B20" s="2957" t="s">
        <v>3189</v>
      </c>
      <c r="C20" s="2957" t="s">
        <v>3109</v>
      </c>
      <c r="D20" s="2965" t="s">
        <v>3124</v>
      </c>
      <c r="E20" s="2966">
        <v>5.14</v>
      </c>
      <c r="F20" s="2957" t="s">
        <v>3111</v>
      </c>
      <c r="J20" s="2959" t="s">
        <v>3134</v>
      </c>
      <c r="K20" s="2960">
        <v>372.49000000000007</v>
      </c>
      <c r="L20" s="2961">
        <v>25</v>
      </c>
    </row>
    <row r="21" spans="1:12">
      <c r="A21" s="2957">
        <v>20</v>
      </c>
      <c r="B21" s="2957" t="s">
        <v>3189</v>
      </c>
      <c r="C21" s="2957" t="s">
        <v>3109</v>
      </c>
      <c r="D21" s="2965" t="s">
        <v>3125</v>
      </c>
      <c r="E21" s="2966">
        <v>10.99</v>
      </c>
      <c r="F21" s="2957" t="s">
        <v>3111</v>
      </c>
      <c r="J21" s="2959" t="s">
        <v>3139</v>
      </c>
      <c r="K21" s="2960">
        <v>405.23</v>
      </c>
      <c r="L21" s="2961">
        <v>25</v>
      </c>
    </row>
    <row r="22" spans="1:12">
      <c r="A22" s="2957">
        <v>21</v>
      </c>
      <c r="B22" s="2957" t="s">
        <v>3189</v>
      </c>
      <c r="C22" s="2967" t="s">
        <v>3109</v>
      </c>
      <c r="D22" s="2968" t="s">
        <v>3126</v>
      </c>
      <c r="E22" s="2969">
        <v>2.68</v>
      </c>
      <c r="F22" s="2967" t="s">
        <v>3111</v>
      </c>
      <c r="J22" s="2972" t="s">
        <v>48</v>
      </c>
      <c r="K22" s="2973">
        <v>46122.99</v>
      </c>
      <c r="L22" s="2974">
        <v>1</v>
      </c>
    </row>
    <row r="23" spans="1:12">
      <c r="A23" s="2957">
        <v>22</v>
      </c>
      <c r="B23" s="2957" t="s">
        <v>3189</v>
      </c>
      <c r="C23" s="2957" t="s">
        <v>3197</v>
      </c>
      <c r="D23" s="2965" t="s">
        <v>3198</v>
      </c>
      <c r="E23" s="2966">
        <v>233.14</v>
      </c>
      <c r="F23" s="2957" t="s">
        <v>3193</v>
      </c>
      <c r="J23" s="2959" t="s">
        <v>3199</v>
      </c>
      <c r="K23" s="2960">
        <v>20185.22</v>
      </c>
      <c r="L23" s="2961">
        <v>1</v>
      </c>
    </row>
    <row r="24" spans="1:12">
      <c r="A24" s="2957">
        <v>23</v>
      </c>
      <c r="B24" s="2957" t="s">
        <v>3189</v>
      </c>
      <c r="C24" s="2957" t="s">
        <v>3197</v>
      </c>
      <c r="D24" s="2965" t="s">
        <v>3194</v>
      </c>
      <c r="E24" s="2966">
        <v>10.199999999999999</v>
      </c>
      <c r="F24" s="2957" t="s">
        <v>3200</v>
      </c>
      <c r="J24" s="2959" t="s">
        <v>3090</v>
      </c>
      <c r="K24" s="2960">
        <v>73759.92</v>
      </c>
      <c r="L24" s="2961">
        <v>416</v>
      </c>
    </row>
    <row r="25" spans="1:12">
      <c r="A25" s="2957">
        <v>24</v>
      </c>
      <c r="B25" s="2957" t="s">
        <v>3189</v>
      </c>
      <c r="C25" s="2957" t="s">
        <v>3127</v>
      </c>
      <c r="D25" s="2965" t="s">
        <v>3196</v>
      </c>
      <c r="E25" s="2966">
        <v>5.6</v>
      </c>
      <c r="F25" s="2957" t="s">
        <v>3200</v>
      </c>
    </row>
    <row r="26" spans="1:12">
      <c r="A26" s="2957">
        <v>25</v>
      </c>
      <c r="B26" s="2957" t="s">
        <v>3189</v>
      </c>
      <c r="C26" s="2957" t="s">
        <v>3127</v>
      </c>
      <c r="D26" s="2965" t="s">
        <v>3110</v>
      </c>
      <c r="E26" s="2966">
        <v>14.72</v>
      </c>
      <c r="F26" s="2957" t="s">
        <v>3128</v>
      </c>
    </row>
    <row r="27" spans="1:12">
      <c r="A27" s="2957">
        <v>26</v>
      </c>
      <c r="B27" s="2957" t="s">
        <v>3189</v>
      </c>
      <c r="C27" s="2957" t="s">
        <v>3127</v>
      </c>
      <c r="D27" s="2965" t="s">
        <v>3112</v>
      </c>
      <c r="E27" s="2966">
        <v>5.35</v>
      </c>
      <c r="F27" s="2957" t="s">
        <v>3128</v>
      </c>
    </row>
    <row r="28" spans="1:12">
      <c r="A28" s="2957">
        <v>27</v>
      </c>
      <c r="B28" s="2957" t="s">
        <v>3189</v>
      </c>
      <c r="C28" s="2957" t="s">
        <v>3127</v>
      </c>
      <c r="D28" s="2965" t="s">
        <v>3113</v>
      </c>
      <c r="E28" s="2966">
        <v>5.92</v>
      </c>
      <c r="F28" s="2957" t="s">
        <v>3128</v>
      </c>
    </row>
    <row r="29" spans="1:12">
      <c r="A29" s="2957">
        <v>28</v>
      </c>
      <c r="B29" s="2957" t="s">
        <v>3189</v>
      </c>
      <c r="C29" s="2957" t="s">
        <v>3127</v>
      </c>
      <c r="D29" s="2965" t="s">
        <v>3114</v>
      </c>
      <c r="E29" s="2966">
        <v>15.19</v>
      </c>
      <c r="F29" s="2957" t="s">
        <v>3128</v>
      </c>
    </row>
    <row r="30" spans="1:12">
      <c r="A30" s="2957">
        <v>29</v>
      </c>
      <c r="B30" s="2957" t="s">
        <v>3189</v>
      </c>
      <c r="C30" s="2957" t="s">
        <v>3127</v>
      </c>
      <c r="D30" s="2965" t="s">
        <v>3115</v>
      </c>
      <c r="E30" s="2966">
        <v>12.31</v>
      </c>
      <c r="F30" s="2957" t="s">
        <v>3128</v>
      </c>
    </row>
    <row r="31" spans="1:12">
      <c r="A31" s="2957">
        <v>30</v>
      </c>
      <c r="B31" s="2957" t="s">
        <v>3189</v>
      </c>
      <c r="C31" s="2957" t="s">
        <v>3127</v>
      </c>
      <c r="D31" s="2965" t="s">
        <v>3116</v>
      </c>
      <c r="E31" s="2966">
        <v>10.75</v>
      </c>
      <c r="F31" s="2957" t="s">
        <v>3128</v>
      </c>
    </row>
    <row r="32" spans="1:12">
      <c r="A32" s="2957">
        <v>31</v>
      </c>
      <c r="B32" s="2957" t="s">
        <v>3189</v>
      </c>
      <c r="C32" s="2957" t="s">
        <v>3127</v>
      </c>
      <c r="D32" s="2965" t="s">
        <v>3117</v>
      </c>
      <c r="E32" s="2966">
        <v>9.0299999999999994</v>
      </c>
      <c r="F32" s="2957" t="s">
        <v>3128</v>
      </c>
    </row>
    <row r="33" spans="1:6">
      <c r="A33" s="2957">
        <v>32</v>
      </c>
      <c r="B33" s="2957" t="s">
        <v>3189</v>
      </c>
      <c r="C33" s="2957" t="s">
        <v>3127</v>
      </c>
      <c r="D33" s="2965" t="s">
        <v>3118</v>
      </c>
      <c r="E33" s="2966">
        <v>9.43</v>
      </c>
      <c r="F33" s="2957" t="s">
        <v>3128</v>
      </c>
    </row>
    <row r="34" spans="1:6">
      <c r="A34" s="2957">
        <v>33</v>
      </c>
      <c r="B34" s="2957" t="s">
        <v>3189</v>
      </c>
      <c r="C34" s="2957" t="s">
        <v>3127</v>
      </c>
      <c r="D34" s="2965" t="s">
        <v>3119</v>
      </c>
      <c r="E34" s="2966">
        <v>12.92</v>
      </c>
      <c r="F34" s="2957" t="s">
        <v>3128</v>
      </c>
    </row>
    <row r="35" spans="1:6">
      <c r="A35" s="2957">
        <v>34</v>
      </c>
      <c r="B35" s="2957" t="s">
        <v>3189</v>
      </c>
      <c r="C35" s="2957" t="s">
        <v>3127</v>
      </c>
      <c r="D35" s="2965" t="s">
        <v>3120</v>
      </c>
      <c r="E35" s="2966">
        <v>11.27</v>
      </c>
      <c r="F35" s="2957" t="s">
        <v>3128</v>
      </c>
    </row>
    <row r="36" spans="1:6">
      <c r="A36" s="2957">
        <v>35</v>
      </c>
      <c r="B36" s="2957" t="s">
        <v>3189</v>
      </c>
      <c r="C36" s="2957" t="s">
        <v>3127</v>
      </c>
      <c r="D36" s="2965" t="s">
        <v>3121</v>
      </c>
      <c r="E36" s="2966">
        <v>8.5500000000000007</v>
      </c>
      <c r="F36" s="2957" t="s">
        <v>3128</v>
      </c>
    </row>
    <row r="37" spans="1:6">
      <c r="A37" s="2957">
        <v>36</v>
      </c>
      <c r="B37" s="2957" t="s">
        <v>3189</v>
      </c>
      <c r="C37" s="2957" t="s">
        <v>3127</v>
      </c>
      <c r="D37" s="2965" t="s">
        <v>3122</v>
      </c>
      <c r="E37" s="2966">
        <v>8.11</v>
      </c>
      <c r="F37" s="2957" t="s">
        <v>3128</v>
      </c>
    </row>
    <row r="38" spans="1:6">
      <c r="A38" s="2957">
        <v>37</v>
      </c>
      <c r="B38" s="2957" t="s">
        <v>3189</v>
      </c>
      <c r="C38" s="2957" t="s">
        <v>3127</v>
      </c>
      <c r="D38" s="2965" t="s">
        <v>3123</v>
      </c>
      <c r="E38" s="2966">
        <v>13.71</v>
      </c>
      <c r="F38" s="2957" t="s">
        <v>3128</v>
      </c>
    </row>
    <row r="39" spans="1:6">
      <c r="A39" s="2957">
        <v>38</v>
      </c>
      <c r="B39" s="2957" t="s">
        <v>3189</v>
      </c>
      <c r="C39" s="2957" t="s">
        <v>3127</v>
      </c>
      <c r="D39" s="2965" t="s">
        <v>3124</v>
      </c>
      <c r="E39" s="2966">
        <v>6.57</v>
      </c>
      <c r="F39" s="2957" t="s">
        <v>3128</v>
      </c>
    </row>
    <row r="40" spans="1:6">
      <c r="A40" s="2957">
        <v>39</v>
      </c>
      <c r="B40" s="2957" t="s">
        <v>3189</v>
      </c>
      <c r="C40" s="2957" t="s">
        <v>3127</v>
      </c>
      <c r="D40" s="2965" t="s">
        <v>3125</v>
      </c>
      <c r="E40" s="2966">
        <v>6.04</v>
      </c>
      <c r="F40" s="2957" t="s">
        <v>3128</v>
      </c>
    </row>
    <row r="41" spans="1:6">
      <c r="A41" s="2957">
        <v>40</v>
      </c>
      <c r="B41" s="2957" t="s">
        <v>3189</v>
      </c>
      <c r="C41" s="2957" t="s">
        <v>3127</v>
      </c>
      <c r="D41" s="2965" t="s">
        <v>3126</v>
      </c>
      <c r="E41" s="2966">
        <v>9</v>
      </c>
      <c r="F41" s="2957" t="s">
        <v>3128</v>
      </c>
    </row>
    <row r="42" spans="1:6">
      <c r="A42" s="2957">
        <v>41</v>
      </c>
      <c r="B42" s="2957" t="s">
        <v>3189</v>
      </c>
      <c r="C42" s="2957" t="s">
        <v>3127</v>
      </c>
      <c r="D42" s="2965" t="s">
        <v>3129</v>
      </c>
      <c r="E42" s="2966">
        <v>6.14</v>
      </c>
      <c r="F42" s="2957" t="s">
        <v>3128</v>
      </c>
    </row>
    <row r="43" spans="1:6">
      <c r="A43" s="2957">
        <v>42</v>
      </c>
      <c r="B43" s="2957" t="s">
        <v>3189</v>
      </c>
      <c r="C43" s="2957" t="s">
        <v>3127</v>
      </c>
      <c r="D43" s="2965" t="s">
        <v>3130</v>
      </c>
      <c r="E43" s="2966">
        <v>7.81</v>
      </c>
      <c r="F43" s="2957" t="s">
        <v>3128</v>
      </c>
    </row>
    <row r="44" spans="1:6">
      <c r="A44" s="2957">
        <v>43</v>
      </c>
      <c r="B44" s="2957" t="s">
        <v>3189</v>
      </c>
      <c r="C44" s="2957" t="s">
        <v>3127</v>
      </c>
      <c r="D44" s="2968" t="s">
        <v>3131</v>
      </c>
      <c r="E44" s="2969">
        <v>7.81</v>
      </c>
      <c r="F44" s="2957" t="s">
        <v>3128</v>
      </c>
    </row>
    <row r="45" spans="1:6">
      <c r="A45" s="2957">
        <v>44</v>
      </c>
      <c r="B45" s="2957" t="s">
        <v>3189</v>
      </c>
      <c r="C45" s="2957" t="s">
        <v>3201</v>
      </c>
      <c r="D45" s="2965" t="s">
        <v>3202</v>
      </c>
      <c r="E45" s="2966">
        <v>239.36</v>
      </c>
      <c r="F45" s="2957" t="s">
        <v>3193</v>
      </c>
    </row>
    <row r="46" spans="1:6">
      <c r="A46" s="2957">
        <v>45</v>
      </c>
      <c r="B46" s="2957" t="s">
        <v>3189</v>
      </c>
      <c r="C46" s="2957" t="s">
        <v>3201</v>
      </c>
      <c r="D46" s="2965" t="s">
        <v>3194</v>
      </c>
      <c r="E46" s="2966">
        <v>10.3</v>
      </c>
      <c r="F46" s="2957" t="s">
        <v>3203</v>
      </c>
    </row>
    <row r="47" spans="1:6">
      <c r="A47" s="2957">
        <v>46</v>
      </c>
      <c r="B47" s="2957" t="s">
        <v>3189</v>
      </c>
      <c r="C47" s="2957" t="s">
        <v>3132</v>
      </c>
      <c r="D47" s="2965" t="s">
        <v>3196</v>
      </c>
      <c r="E47" s="2966">
        <v>5.6</v>
      </c>
      <c r="F47" s="2957" t="s">
        <v>3203</v>
      </c>
    </row>
    <row r="48" spans="1:6">
      <c r="A48" s="2957">
        <v>47</v>
      </c>
      <c r="B48" s="2957" t="s">
        <v>3189</v>
      </c>
      <c r="C48" s="2957" t="s">
        <v>3132</v>
      </c>
      <c r="D48" s="2965" t="s">
        <v>3110</v>
      </c>
      <c r="E48" s="2966">
        <v>14.72</v>
      </c>
      <c r="F48" s="2957" t="s">
        <v>3133</v>
      </c>
    </row>
    <row r="49" spans="1:6">
      <c r="A49" s="2957">
        <v>48</v>
      </c>
      <c r="B49" s="2957" t="s">
        <v>3189</v>
      </c>
      <c r="C49" s="2957" t="s">
        <v>3132</v>
      </c>
      <c r="D49" s="2965" t="s">
        <v>3112</v>
      </c>
      <c r="E49" s="2966">
        <v>5.35</v>
      </c>
      <c r="F49" s="2957" t="s">
        <v>3133</v>
      </c>
    </row>
    <row r="50" spans="1:6">
      <c r="A50" s="2957">
        <v>49</v>
      </c>
      <c r="B50" s="2957" t="s">
        <v>3189</v>
      </c>
      <c r="C50" s="2957" t="s">
        <v>3132</v>
      </c>
      <c r="D50" s="2965" t="s">
        <v>3113</v>
      </c>
      <c r="E50" s="2966">
        <v>5.92</v>
      </c>
      <c r="F50" s="2957" t="s">
        <v>3133</v>
      </c>
    </row>
    <row r="51" spans="1:6">
      <c r="A51" s="2957">
        <v>50</v>
      </c>
      <c r="B51" s="2957" t="s">
        <v>3189</v>
      </c>
      <c r="C51" s="2957" t="s">
        <v>3132</v>
      </c>
      <c r="D51" s="2965" t="s">
        <v>3114</v>
      </c>
      <c r="E51" s="2966">
        <v>15.19</v>
      </c>
      <c r="F51" s="2957" t="s">
        <v>3133</v>
      </c>
    </row>
    <row r="52" spans="1:6">
      <c r="A52" s="2957">
        <v>51</v>
      </c>
      <c r="B52" s="2957" t="s">
        <v>3189</v>
      </c>
      <c r="C52" s="2957" t="s">
        <v>3132</v>
      </c>
      <c r="D52" s="2965" t="s">
        <v>3115</v>
      </c>
      <c r="E52" s="2966">
        <v>12.31</v>
      </c>
      <c r="F52" s="2957" t="s">
        <v>3133</v>
      </c>
    </row>
    <row r="53" spans="1:6">
      <c r="A53" s="2957">
        <v>52</v>
      </c>
      <c r="B53" s="2957" t="s">
        <v>3189</v>
      </c>
      <c r="C53" s="2957" t="s">
        <v>3132</v>
      </c>
      <c r="D53" s="2965" t="s">
        <v>3116</v>
      </c>
      <c r="E53" s="2966">
        <v>10.75</v>
      </c>
      <c r="F53" s="2957" t="s">
        <v>3133</v>
      </c>
    </row>
    <row r="54" spans="1:6">
      <c r="A54" s="2957">
        <v>53</v>
      </c>
      <c r="B54" s="2957" t="s">
        <v>3189</v>
      </c>
      <c r="C54" s="2957" t="s">
        <v>3132</v>
      </c>
      <c r="D54" s="2965" t="s">
        <v>3117</v>
      </c>
      <c r="E54" s="2966">
        <v>9.0299999999999994</v>
      </c>
      <c r="F54" s="2957" t="s">
        <v>3133</v>
      </c>
    </row>
    <row r="55" spans="1:6">
      <c r="A55" s="2957">
        <v>54</v>
      </c>
      <c r="B55" s="2957" t="s">
        <v>3189</v>
      </c>
      <c r="C55" s="2957" t="s">
        <v>3132</v>
      </c>
      <c r="D55" s="2965" t="s">
        <v>3118</v>
      </c>
      <c r="E55" s="2966">
        <v>9.43</v>
      </c>
      <c r="F55" s="2957" t="s">
        <v>3133</v>
      </c>
    </row>
    <row r="56" spans="1:6">
      <c r="A56" s="2957">
        <v>55</v>
      </c>
      <c r="B56" s="2957" t="s">
        <v>3189</v>
      </c>
      <c r="C56" s="2957" t="s">
        <v>3132</v>
      </c>
      <c r="D56" s="2965" t="s">
        <v>3119</v>
      </c>
      <c r="E56" s="2966">
        <v>12.92</v>
      </c>
      <c r="F56" s="2957" t="s">
        <v>3133</v>
      </c>
    </row>
    <row r="57" spans="1:6">
      <c r="A57" s="2957">
        <v>56</v>
      </c>
      <c r="B57" s="2957" t="s">
        <v>3189</v>
      </c>
      <c r="C57" s="2957" t="s">
        <v>3132</v>
      </c>
      <c r="D57" s="2965" t="s">
        <v>3120</v>
      </c>
      <c r="E57" s="2966">
        <v>11.27</v>
      </c>
      <c r="F57" s="2957" t="s">
        <v>3133</v>
      </c>
    </row>
    <row r="58" spans="1:6">
      <c r="A58" s="2957">
        <v>57</v>
      </c>
      <c r="B58" s="2957" t="s">
        <v>3189</v>
      </c>
      <c r="C58" s="2957" t="s">
        <v>3132</v>
      </c>
      <c r="D58" s="2965" t="s">
        <v>3121</v>
      </c>
      <c r="E58" s="2966">
        <v>11</v>
      </c>
      <c r="F58" s="2957" t="s">
        <v>3133</v>
      </c>
    </row>
    <row r="59" spans="1:6">
      <c r="A59" s="2957">
        <v>58</v>
      </c>
      <c r="B59" s="2957" t="s">
        <v>3189</v>
      </c>
      <c r="C59" s="2957" t="s">
        <v>3132</v>
      </c>
      <c r="D59" s="2965" t="s">
        <v>3122</v>
      </c>
      <c r="E59" s="2966">
        <v>11.12</v>
      </c>
      <c r="F59" s="2957" t="s">
        <v>3133</v>
      </c>
    </row>
    <row r="60" spans="1:6">
      <c r="A60" s="2957">
        <v>59</v>
      </c>
      <c r="B60" s="2957" t="s">
        <v>3189</v>
      </c>
      <c r="C60" s="2957" t="s">
        <v>3132</v>
      </c>
      <c r="D60" s="2965" t="s">
        <v>3123</v>
      </c>
      <c r="E60" s="2966">
        <v>8.81</v>
      </c>
      <c r="F60" s="2957" t="s">
        <v>3133</v>
      </c>
    </row>
    <row r="61" spans="1:6">
      <c r="A61" s="2957">
        <v>60</v>
      </c>
      <c r="B61" s="2957" t="s">
        <v>3189</v>
      </c>
      <c r="C61" s="2957" t="s">
        <v>3132</v>
      </c>
      <c r="D61" s="2965" t="s">
        <v>3124</v>
      </c>
      <c r="E61" s="2966">
        <v>11.12</v>
      </c>
      <c r="F61" s="2957" t="s">
        <v>3133</v>
      </c>
    </row>
    <row r="62" spans="1:6">
      <c r="A62" s="2957">
        <v>61</v>
      </c>
      <c r="B62" s="2957" t="s">
        <v>3189</v>
      </c>
      <c r="C62" s="2957" t="s">
        <v>3132</v>
      </c>
      <c r="D62" s="2965" t="s">
        <v>3125</v>
      </c>
      <c r="E62" s="2966">
        <v>6.04</v>
      </c>
      <c r="F62" s="2957" t="s">
        <v>3133</v>
      </c>
    </row>
    <row r="63" spans="1:6">
      <c r="A63" s="2957">
        <v>62</v>
      </c>
      <c r="B63" s="2957" t="s">
        <v>3189</v>
      </c>
      <c r="C63" s="2957" t="s">
        <v>3132</v>
      </c>
      <c r="D63" s="2965" t="s">
        <v>3126</v>
      </c>
      <c r="E63" s="2966">
        <v>9</v>
      </c>
      <c r="F63" s="2957" t="s">
        <v>3133</v>
      </c>
    </row>
    <row r="64" spans="1:6">
      <c r="A64" s="2957">
        <v>63</v>
      </c>
      <c r="B64" s="2957" t="s">
        <v>3189</v>
      </c>
      <c r="C64" s="2957" t="s">
        <v>3132</v>
      </c>
      <c r="D64" s="2965" t="s">
        <v>3129</v>
      </c>
      <c r="E64" s="2966">
        <v>6.14</v>
      </c>
      <c r="F64" s="2957" t="s">
        <v>3133</v>
      </c>
    </row>
    <row r="65" spans="1:6">
      <c r="A65" s="2957">
        <v>64</v>
      </c>
      <c r="B65" s="2957" t="s">
        <v>3189</v>
      </c>
      <c r="C65" s="2957" t="s">
        <v>3132</v>
      </c>
      <c r="D65" s="2965" t="s">
        <v>3130</v>
      </c>
      <c r="E65" s="2966">
        <v>7.81</v>
      </c>
      <c r="F65" s="2957" t="s">
        <v>3133</v>
      </c>
    </row>
    <row r="66" spans="1:6">
      <c r="A66" s="2957">
        <v>65</v>
      </c>
      <c r="B66" s="2957" t="s">
        <v>3189</v>
      </c>
      <c r="C66" s="2957" t="s">
        <v>3132</v>
      </c>
      <c r="D66" s="2968" t="s">
        <v>3131</v>
      </c>
      <c r="E66" s="2969">
        <v>7.81</v>
      </c>
      <c r="F66" s="2957" t="s">
        <v>3133</v>
      </c>
    </row>
    <row r="67" spans="1:6">
      <c r="A67" s="2957">
        <v>66</v>
      </c>
      <c r="B67" s="2957" t="s">
        <v>3189</v>
      </c>
      <c r="C67" s="2957" t="s">
        <v>3204</v>
      </c>
      <c r="D67" s="2965" t="s">
        <v>3205</v>
      </c>
      <c r="E67" s="2966">
        <v>218.94</v>
      </c>
      <c r="F67" s="2957" t="s">
        <v>3193</v>
      </c>
    </row>
    <row r="68" spans="1:6">
      <c r="A68" s="2957">
        <v>67</v>
      </c>
      <c r="B68" s="2957" t="s">
        <v>3189</v>
      </c>
      <c r="C68" s="2957" t="s">
        <v>3204</v>
      </c>
      <c r="D68" s="2965" t="s">
        <v>3194</v>
      </c>
      <c r="E68" s="2966">
        <v>5.0599999999999996</v>
      </c>
      <c r="F68" s="2957" t="s">
        <v>3206</v>
      </c>
    </row>
    <row r="69" spans="1:6">
      <c r="A69" s="2957">
        <v>68</v>
      </c>
      <c r="B69" s="2957" t="s">
        <v>3189</v>
      </c>
      <c r="C69" s="2957" t="s">
        <v>3134</v>
      </c>
      <c r="D69" s="2965" t="s">
        <v>3196</v>
      </c>
      <c r="E69" s="2966">
        <v>5.0599999999999996</v>
      </c>
      <c r="F69" s="2957" t="s">
        <v>3206</v>
      </c>
    </row>
    <row r="70" spans="1:6">
      <c r="A70" s="2957">
        <v>69</v>
      </c>
      <c r="B70" s="2957" t="s">
        <v>3189</v>
      </c>
      <c r="C70" s="2957" t="s">
        <v>3134</v>
      </c>
      <c r="D70" s="2965" t="s">
        <v>3110</v>
      </c>
      <c r="E70" s="2966">
        <v>5.27</v>
      </c>
      <c r="F70" s="2957" t="s">
        <v>3135</v>
      </c>
    </row>
    <row r="71" spans="1:6">
      <c r="A71" s="2957">
        <v>70</v>
      </c>
      <c r="B71" s="2957" t="s">
        <v>3189</v>
      </c>
      <c r="C71" s="2957" t="s">
        <v>3134</v>
      </c>
      <c r="D71" s="2965" t="s">
        <v>3112</v>
      </c>
      <c r="E71" s="2966">
        <v>5.97</v>
      </c>
      <c r="F71" s="2957" t="s">
        <v>3135</v>
      </c>
    </row>
    <row r="72" spans="1:6">
      <c r="A72" s="2957">
        <v>71</v>
      </c>
      <c r="B72" s="2957" t="s">
        <v>3189</v>
      </c>
      <c r="C72" s="2957" t="s">
        <v>3134</v>
      </c>
      <c r="D72" s="2965" t="s">
        <v>3113</v>
      </c>
      <c r="E72" s="2966">
        <v>7.41</v>
      </c>
      <c r="F72" s="2957" t="s">
        <v>3135</v>
      </c>
    </row>
    <row r="73" spans="1:6">
      <c r="A73" s="2957">
        <v>72</v>
      </c>
      <c r="B73" s="2957" t="s">
        <v>3189</v>
      </c>
      <c r="C73" s="2957" t="s">
        <v>3134</v>
      </c>
      <c r="D73" s="2965" t="s">
        <v>3114</v>
      </c>
      <c r="E73" s="2966">
        <v>4.7300000000000004</v>
      </c>
      <c r="F73" s="2957" t="s">
        <v>3135</v>
      </c>
    </row>
    <row r="74" spans="1:6">
      <c r="A74" s="2957">
        <v>73</v>
      </c>
      <c r="B74" s="2957" t="s">
        <v>3189</v>
      </c>
      <c r="C74" s="2957" t="s">
        <v>3134</v>
      </c>
      <c r="D74" s="2965" t="s">
        <v>3115</v>
      </c>
      <c r="E74" s="2966">
        <v>7.66</v>
      </c>
      <c r="F74" s="2957" t="s">
        <v>3135</v>
      </c>
    </row>
    <row r="75" spans="1:6">
      <c r="A75" s="2957">
        <v>74</v>
      </c>
      <c r="B75" s="2957" t="s">
        <v>3189</v>
      </c>
      <c r="C75" s="2957" t="s">
        <v>3134</v>
      </c>
      <c r="D75" s="2965" t="s">
        <v>3116</v>
      </c>
      <c r="E75" s="2966">
        <v>4.2699999999999996</v>
      </c>
      <c r="F75" s="2957" t="s">
        <v>3135</v>
      </c>
    </row>
    <row r="76" spans="1:6">
      <c r="A76" s="2957">
        <v>75</v>
      </c>
      <c r="B76" s="2957" t="s">
        <v>3189</v>
      </c>
      <c r="C76" s="2957" t="s">
        <v>3134</v>
      </c>
      <c r="D76" s="2965" t="s">
        <v>3117</v>
      </c>
      <c r="E76" s="2966">
        <v>5.61</v>
      </c>
      <c r="F76" s="2957" t="s">
        <v>3135</v>
      </c>
    </row>
    <row r="77" spans="1:6">
      <c r="A77" s="2957">
        <v>76</v>
      </c>
      <c r="B77" s="2957" t="s">
        <v>3189</v>
      </c>
      <c r="C77" s="2957" t="s">
        <v>3134</v>
      </c>
      <c r="D77" s="2965" t="s">
        <v>3118</v>
      </c>
      <c r="E77" s="2966">
        <v>11.07</v>
      </c>
      <c r="F77" s="2957" t="s">
        <v>3135</v>
      </c>
    </row>
    <row r="78" spans="1:6">
      <c r="A78" s="2957">
        <v>77</v>
      </c>
      <c r="B78" s="2957" t="s">
        <v>3189</v>
      </c>
      <c r="C78" s="2957" t="s">
        <v>3134</v>
      </c>
      <c r="D78" s="2965" t="s">
        <v>3119</v>
      </c>
      <c r="E78" s="2966">
        <v>3.85</v>
      </c>
      <c r="F78" s="2957" t="s">
        <v>3135</v>
      </c>
    </row>
    <row r="79" spans="1:6">
      <c r="A79" s="2957">
        <v>78</v>
      </c>
      <c r="B79" s="2957" t="s">
        <v>3189</v>
      </c>
      <c r="C79" s="2957" t="s">
        <v>3134</v>
      </c>
      <c r="D79" s="2965" t="s">
        <v>3120</v>
      </c>
      <c r="E79" s="2966">
        <v>5.92</v>
      </c>
      <c r="F79" s="2957" t="s">
        <v>3135</v>
      </c>
    </row>
    <row r="80" spans="1:6">
      <c r="A80" s="2957">
        <v>79</v>
      </c>
      <c r="B80" s="2957" t="s">
        <v>3189</v>
      </c>
      <c r="C80" s="2957" t="s">
        <v>3134</v>
      </c>
      <c r="D80" s="2965" t="s">
        <v>3121</v>
      </c>
      <c r="E80" s="2966">
        <v>4.6900000000000004</v>
      </c>
      <c r="F80" s="2957" t="s">
        <v>3135</v>
      </c>
    </row>
    <row r="81" spans="1:6">
      <c r="A81" s="2957">
        <v>80</v>
      </c>
      <c r="B81" s="2957" t="s">
        <v>3189</v>
      </c>
      <c r="C81" s="2957" t="s">
        <v>3134</v>
      </c>
      <c r="D81" s="2965" t="s">
        <v>3122</v>
      </c>
      <c r="E81" s="2966">
        <v>5.67</v>
      </c>
      <c r="F81" s="2957" t="s">
        <v>3135</v>
      </c>
    </row>
    <row r="82" spans="1:6">
      <c r="A82" s="2957">
        <v>81</v>
      </c>
      <c r="B82" s="2957" t="s">
        <v>3189</v>
      </c>
      <c r="C82" s="2957" t="s">
        <v>3134</v>
      </c>
      <c r="D82" s="2965" t="s">
        <v>3123</v>
      </c>
      <c r="E82" s="2966">
        <v>3.57</v>
      </c>
      <c r="F82" s="2957" t="s">
        <v>3135</v>
      </c>
    </row>
    <row r="83" spans="1:6">
      <c r="A83" s="2957">
        <v>82</v>
      </c>
      <c r="B83" s="2957" t="s">
        <v>3189</v>
      </c>
      <c r="C83" s="2957" t="s">
        <v>3134</v>
      </c>
      <c r="D83" s="2965" t="s">
        <v>3124</v>
      </c>
      <c r="E83" s="2966">
        <v>3.28</v>
      </c>
      <c r="F83" s="2957" t="s">
        <v>3135</v>
      </c>
    </row>
    <row r="84" spans="1:6">
      <c r="A84" s="2957">
        <v>83</v>
      </c>
      <c r="B84" s="2957" t="s">
        <v>3189</v>
      </c>
      <c r="C84" s="2957" t="s">
        <v>3134</v>
      </c>
      <c r="D84" s="2965" t="s">
        <v>3125</v>
      </c>
      <c r="E84" s="2966">
        <v>8.3800000000000008</v>
      </c>
      <c r="F84" s="2957" t="s">
        <v>3135</v>
      </c>
    </row>
    <row r="85" spans="1:6">
      <c r="A85" s="2957">
        <v>84</v>
      </c>
      <c r="B85" s="2957" t="s">
        <v>3189</v>
      </c>
      <c r="C85" s="2957" t="s">
        <v>3134</v>
      </c>
      <c r="D85" s="2965" t="s">
        <v>3126</v>
      </c>
      <c r="E85" s="2966">
        <v>8.32</v>
      </c>
      <c r="F85" s="2957" t="s">
        <v>3135</v>
      </c>
    </row>
    <row r="86" spans="1:6">
      <c r="A86" s="2957">
        <v>85</v>
      </c>
      <c r="B86" s="2957" t="s">
        <v>3189</v>
      </c>
      <c r="C86" s="2957" t="s">
        <v>3134</v>
      </c>
      <c r="D86" s="2965" t="s">
        <v>3129</v>
      </c>
      <c r="E86" s="2966">
        <v>5.23</v>
      </c>
      <c r="F86" s="2957" t="s">
        <v>3135</v>
      </c>
    </row>
    <row r="87" spans="1:6">
      <c r="A87" s="2957">
        <v>86</v>
      </c>
      <c r="B87" s="2957" t="s">
        <v>3189</v>
      </c>
      <c r="C87" s="2957" t="s">
        <v>3134</v>
      </c>
      <c r="D87" s="2965" t="s">
        <v>3130</v>
      </c>
      <c r="E87" s="2966">
        <v>8.98</v>
      </c>
      <c r="F87" s="2957" t="s">
        <v>3135</v>
      </c>
    </row>
    <row r="88" spans="1:6">
      <c r="A88" s="2957">
        <v>87</v>
      </c>
      <c r="B88" s="2957" t="s">
        <v>3189</v>
      </c>
      <c r="C88" s="2957" t="s">
        <v>3134</v>
      </c>
      <c r="D88" s="2965" t="s">
        <v>3131</v>
      </c>
      <c r="E88" s="2966">
        <v>5.26</v>
      </c>
      <c r="F88" s="2957" t="s">
        <v>3135</v>
      </c>
    </row>
    <row r="89" spans="1:6">
      <c r="A89" s="2957">
        <v>88</v>
      </c>
      <c r="B89" s="2957" t="s">
        <v>3189</v>
      </c>
      <c r="C89" s="2957" t="s">
        <v>3134</v>
      </c>
      <c r="D89" s="2965" t="s">
        <v>3136</v>
      </c>
      <c r="E89" s="2966">
        <v>11.67</v>
      </c>
      <c r="F89" s="2957" t="s">
        <v>3135</v>
      </c>
    </row>
    <row r="90" spans="1:6">
      <c r="A90" s="2957">
        <v>89</v>
      </c>
      <c r="B90" s="2957" t="s">
        <v>3189</v>
      </c>
      <c r="C90" s="2957" t="s">
        <v>3134</v>
      </c>
      <c r="D90" s="2965" t="s">
        <v>3137</v>
      </c>
      <c r="E90" s="2966">
        <v>9.8800000000000008</v>
      </c>
      <c r="F90" s="2957" t="s">
        <v>3135</v>
      </c>
    </row>
    <row r="91" spans="1:6">
      <c r="A91" s="2957">
        <v>90</v>
      </c>
      <c r="B91" s="2957" t="s">
        <v>3189</v>
      </c>
      <c r="C91" s="2967" t="s">
        <v>3134</v>
      </c>
      <c r="D91" s="2968" t="s">
        <v>3138</v>
      </c>
      <c r="E91" s="2969">
        <v>6.74</v>
      </c>
      <c r="F91" s="2967" t="s">
        <v>3135</v>
      </c>
    </row>
    <row r="92" spans="1:6">
      <c r="A92" s="2957">
        <v>91</v>
      </c>
      <c r="B92" s="2957" t="s">
        <v>3189</v>
      </c>
      <c r="C92" s="2957" t="s">
        <v>3207</v>
      </c>
      <c r="D92" s="2965" t="s">
        <v>3208</v>
      </c>
      <c r="E92" s="2966">
        <v>219.57</v>
      </c>
      <c r="F92" s="2957" t="s">
        <v>3193</v>
      </c>
    </row>
    <row r="93" spans="1:6">
      <c r="A93" s="2957">
        <v>92</v>
      </c>
      <c r="B93" s="2957" t="s">
        <v>3189</v>
      </c>
      <c r="C93" s="2957" t="s">
        <v>3207</v>
      </c>
      <c r="D93" s="2965" t="s">
        <v>3194</v>
      </c>
      <c r="E93" s="2966">
        <v>7.76</v>
      </c>
      <c r="F93" s="2957" t="s">
        <v>3209</v>
      </c>
    </row>
    <row r="94" spans="1:6">
      <c r="A94" s="2957">
        <v>93</v>
      </c>
      <c r="B94" s="2957" t="s">
        <v>3189</v>
      </c>
      <c r="C94" s="2957" t="s">
        <v>3139</v>
      </c>
      <c r="D94" s="2965" t="s">
        <v>3196</v>
      </c>
      <c r="E94" s="2966">
        <v>9.2200000000000006</v>
      </c>
      <c r="F94" s="2957" t="s">
        <v>3209</v>
      </c>
    </row>
    <row r="95" spans="1:6">
      <c r="A95" s="2957">
        <v>94</v>
      </c>
      <c r="B95" s="2957" t="s">
        <v>3189</v>
      </c>
      <c r="C95" s="2957" t="s">
        <v>3139</v>
      </c>
      <c r="D95" s="2965" t="s">
        <v>3110</v>
      </c>
      <c r="E95" s="2966">
        <v>9.34</v>
      </c>
      <c r="F95" s="2957" t="s">
        <v>3140</v>
      </c>
    </row>
    <row r="96" spans="1:6">
      <c r="A96" s="2957">
        <v>95</v>
      </c>
      <c r="B96" s="2957" t="s">
        <v>3189</v>
      </c>
      <c r="C96" s="2957" t="s">
        <v>3139</v>
      </c>
      <c r="D96" s="2965" t="s">
        <v>3112</v>
      </c>
      <c r="E96" s="2966">
        <v>11.16</v>
      </c>
      <c r="F96" s="2957" t="s">
        <v>3140</v>
      </c>
    </row>
    <row r="97" spans="1:6">
      <c r="A97" s="2957">
        <v>96</v>
      </c>
      <c r="B97" s="2957" t="s">
        <v>3189</v>
      </c>
      <c r="C97" s="2957" t="s">
        <v>3139</v>
      </c>
      <c r="D97" s="2965" t="s">
        <v>3113</v>
      </c>
      <c r="E97" s="2966">
        <v>4.5999999999999996</v>
      </c>
      <c r="F97" s="2957" t="s">
        <v>3140</v>
      </c>
    </row>
    <row r="98" spans="1:6">
      <c r="A98" s="2957">
        <v>97</v>
      </c>
      <c r="B98" s="2957" t="s">
        <v>3189</v>
      </c>
      <c r="C98" s="2957" t="s">
        <v>3139</v>
      </c>
      <c r="D98" s="2965" t="s">
        <v>3114</v>
      </c>
      <c r="E98" s="2966">
        <v>14.19</v>
      </c>
      <c r="F98" s="2957" t="s">
        <v>3140</v>
      </c>
    </row>
    <row r="99" spans="1:6">
      <c r="A99" s="2957">
        <v>98</v>
      </c>
      <c r="B99" s="2957" t="s">
        <v>3189</v>
      </c>
      <c r="C99" s="2957" t="s">
        <v>3139</v>
      </c>
      <c r="D99" s="2965" t="s">
        <v>3115</v>
      </c>
      <c r="E99" s="2966">
        <v>7.26</v>
      </c>
      <c r="F99" s="2957" t="s">
        <v>3140</v>
      </c>
    </row>
    <row r="100" spans="1:6">
      <c r="A100" s="2957">
        <v>99</v>
      </c>
      <c r="B100" s="2957" t="s">
        <v>3189</v>
      </c>
      <c r="C100" s="2957" t="s">
        <v>3139</v>
      </c>
      <c r="D100" s="2965" t="s">
        <v>3116</v>
      </c>
      <c r="E100" s="2966">
        <v>11.86</v>
      </c>
      <c r="F100" s="2957" t="s">
        <v>3140</v>
      </c>
    </row>
    <row r="101" spans="1:6">
      <c r="A101" s="2957">
        <v>100</v>
      </c>
      <c r="B101" s="2957" t="s">
        <v>3189</v>
      </c>
      <c r="C101" s="2957" t="s">
        <v>3139</v>
      </c>
      <c r="D101" s="2965" t="s">
        <v>3117</v>
      </c>
      <c r="E101" s="2966">
        <v>11.2</v>
      </c>
      <c r="F101" s="2957" t="s">
        <v>3140</v>
      </c>
    </row>
    <row r="102" spans="1:6">
      <c r="A102" s="2957">
        <v>101</v>
      </c>
      <c r="B102" s="2957" t="s">
        <v>3189</v>
      </c>
      <c r="C102" s="2957" t="s">
        <v>3139</v>
      </c>
      <c r="D102" s="2965" t="s">
        <v>3118</v>
      </c>
      <c r="E102" s="2966">
        <v>14.29</v>
      </c>
      <c r="F102" s="2957" t="s">
        <v>3140</v>
      </c>
    </row>
    <row r="103" spans="1:6">
      <c r="A103" s="2957">
        <v>102</v>
      </c>
      <c r="B103" s="2957" t="s">
        <v>3189</v>
      </c>
      <c r="C103" s="2957" t="s">
        <v>3139</v>
      </c>
      <c r="D103" s="2965" t="s">
        <v>3119</v>
      </c>
      <c r="E103" s="2966">
        <v>7.55</v>
      </c>
      <c r="F103" s="2957" t="s">
        <v>3140</v>
      </c>
    </row>
    <row r="104" spans="1:6">
      <c r="A104" s="2957">
        <v>103</v>
      </c>
      <c r="B104" s="2957" t="s">
        <v>3189</v>
      </c>
      <c r="C104" s="2957" t="s">
        <v>3139</v>
      </c>
      <c r="D104" s="2965" t="s">
        <v>3120</v>
      </c>
      <c r="E104" s="2966">
        <v>5.85</v>
      </c>
      <c r="F104" s="2957" t="s">
        <v>3140</v>
      </c>
    </row>
    <row r="105" spans="1:6">
      <c r="A105" s="2957">
        <v>104</v>
      </c>
      <c r="B105" s="2957" t="s">
        <v>3189</v>
      </c>
      <c r="C105" s="2957" t="s">
        <v>3139</v>
      </c>
      <c r="D105" s="2965" t="s">
        <v>3121</v>
      </c>
      <c r="E105" s="2966">
        <v>5.77</v>
      </c>
      <c r="F105" s="2957" t="s">
        <v>3140</v>
      </c>
    </row>
    <row r="106" spans="1:6">
      <c r="A106" s="2957">
        <v>105</v>
      </c>
      <c r="B106" s="2957" t="s">
        <v>3189</v>
      </c>
      <c r="C106" s="2957" t="s">
        <v>3139</v>
      </c>
      <c r="D106" s="2965" t="s">
        <v>3122</v>
      </c>
      <c r="E106" s="2966">
        <v>6.68</v>
      </c>
      <c r="F106" s="2957" t="s">
        <v>3140</v>
      </c>
    </row>
    <row r="107" spans="1:6">
      <c r="A107" s="2957">
        <v>106</v>
      </c>
      <c r="B107" s="2957" t="s">
        <v>3189</v>
      </c>
      <c r="C107" s="2957" t="s">
        <v>3139</v>
      </c>
      <c r="D107" s="2965" t="s">
        <v>3123</v>
      </c>
      <c r="E107" s="2966">
        <v>6.26</v>
      </c>
      <c r="F107" s="2957" t="s">
        <v>3140</v>
      </c>
    </row>
    <row r="108" spans="1:6">
      <c r="A108" s="2957">
        <v>107</v>
      </c>
      <c r="B108" s="2957" t="s">
        <v>3189</v>
      </c>
      <c r="C108" s="2957" t="s">
        <v>3139</v>
      </c>
      <c r="D108" s="2965" t="s">
        <v>3124</v>
      </c>
      <c r="E108" s="2966">
        <v>4.7699999999999996</v>
      </c>
      <c r="F108" s="2957" t="s">
        <v>3140</v>
      </c>
    </row>
    <row r="109" spans="1:6">
      <c r="A109" s="2957">
        <v>108</v>
      </c>
      <c r="B109" s="2957" t="s">
        <v>3189</v>
      </c>
      <c r="C109" s="2957" t="s">
        <v>3139</v>
      </c>
      <c r="D109" s="2965" t="s">
        <v>3125</v>
      </c>
      <c r="E109" s="2966">
        <v>4.7699999999999996</v>
      </c>
      <c r="F109" s="2957" t="s">
        <v>3140</v>
      </c>
    </row>
    <row r="110" spans="1:6">
      <c r="A110" s="2957">
        <v>109</v>
      </c>
      <c r="B110" s="2957" t="s">
        <v>3189</v>
      </c>
      <c r="C110" s="2957" t="s">
        <v>3139</v>
      </c>
      <c r="D110" s="2965" t="s">
        <v>3126</v>
      </c>
      <c r="E110" s="2966">
        <v>11.16</v>
      </c>
      <c r="F110" s="2957" t="s">
        <v>3140</v>
      </c>
    </row>
    <row r="111" spans="1:6">
      <c r="A111" s="2957">
        <v>110</v>
      </c>
      <c r="B111" s="2957" t="s">
        <v>3189</v>
      </c>
      <c r="C111" s="2957" t="s">
        <v>3139</v>
      </c>
      <c r="D111" s="2965" t="s">
        <v>3129</v>
      </c>
      <c r="E111" s="2966">
        <v>9.15</v>
      </c>
      <c r="F111" s="2957" t="s">
        <v>3140</v>
      </c>
    </row>
    <row r="112" spans="1:6">
      <c r="A112" s="2957">
        <v>111</v>
      </c>
      <c r="B112" s="2957" t="s">
        <v>3189</v>
      </c>
      <c r="C112" s="2957" t="s">
        <v>3139</v>
      </c>
      <c r="D112" s="2965" t="s">
        <v>3130</v>
      </c>
      <c r="E112" s="2966">
        <v>6.07</v>
      </c>
      <c r="F112" s="2957" t="s">
        <v>3140</v>
      </c>
    </row>
    <row r="113" spans="1:6">
      <c r="A113" s="2957">
        <v>112</v>
      </c>
      <c r="B113" s="2957" t="s">
        <v>3189</v>
      </c>
      <c r="C113" s="2957" t="s">
        <v>3139</v>
      </c>
      <c r="D113" s="2965" t="s">
        <v>3131</v>
      </c>
      <c r="E113" s="2966">
        <v>4.96</v>
      </c>
      <c r="F113" s="2957" t="s">
        <v>3140</v>
      </c>
    </row>
    <row r="114" spans="1:6">
      <c r="A114" s="2957">
        <v>113</v>
      </c>
      <c r="B114" s="2957" t="s">
        <v>3189</v>
      </c>
      <c r="C114" s="2957" t="s">
        <v>3139</v>
      </c>
      <c r="D114" s="2965" t="s">
        <v>3136</v>
      </c>
      <c r="E114" s="2966">
        <v>3.73</v>
      </c>
      <c r="F114" s="2957" t="s">
        <v>3140</v>
      </c>
    </row>
    <row r="115" spans="1:6">
      <c r="A115" s="2957">
        <v>114</v>
      </c>
      <c r="B115" s="2957" t="s">
        <v>3189</v>
      </c>
      <c r="C115" s="2957" t="s">
        <v>3139</v>
      </c>
      <c r="D115" s="2965" t="s">
        <v>3137</v>
      </c>
      <c r="E115" s="2966">
        <v>3.73</v>
      </c>
      <c r="F115" s="2957" t="s">
        <v>3140</v>
      </c>
    </row>
    <row r="116" spans="1:6">
      <c r="A116" s="2957">
        <v>115</v>
      </c>
      <c r="B116" s="2957" t="s">
        <v>3189</v>
      </c>
      <c r="C116" s="2957" t="s">
        <v>3139</v>
      </c>
      <c r="D116" s="2965" t="s">
        <v>3138</v>
      </c>
      <c r="E116" s="2966">
        <v>4.33</v>
      </c>
      <c r="F116" s="2957" t="s">
        <v>3140</v>
      </c>
    </row>
    <row r="117" spans="1:6">
      <c r="A117" s="2957">
        <v>116</v>
      </c>
      <c r="B117" s="2957" t="s">
        <v>3189</v>
      </c>
      <c r="C117" s="2957" t="s">
        <v>3210</v>
      </c>
      <c r="D117" s="2965" t="s">
        <v>3211</v>
      </c>
      <c r="E117" s="2966">
        <v>219.55</v>
      </c>
      <c r="F117" s="2957" t="s">
        <v>3193</v>
      </c>
    </row>
    <row r="118" spans="1:6">
      <c r="A118" s="2957">
        <v>117</v>
      </c>
      <c r="B118" s="2957" t="s">
        <v>3189</v>
      </c>
      <c r="C118" s="2957" t="s">
        <v>3210</v>
      </c>
      <c r="D118" s="2965" t="s">
        <v>3194</v>
      </c>
      <c r="E118" s="2966">
        <v>7.76</v>
      </c>
      <c r="F118" s="2957" t="s">
        <v>3212</v>
      </c>
    </row>
    <row r="119" spans="1:6">
      <c r="A119" s="2957">
        <v>118</v>
      </c>
      <c r="B119" s="2957" t="s">
        <v>3189</v>
      </c>
      <c r="C119" s="2957" t="s">
        <v>3141</v>
      </c>
      <c r="D119" s="2965" t="s">
        <v>3196</v>
      </c>
      <c r="E119" s="2966">
        <v>9.2200000000000006</v>
      </c>
      <c r="F119" s="2957" t="s">
        <v>3212</v>
      </c>
    </row>
    <row r="120" spans="1:6">
      <c r="A120" s="2957">
        <v>119</v>
      </c>
      <c r="B120" s="2957" t="s">
        <v>3189</v>
      </c>
      <c r="C120" s="2957" t="s">
        <v>3141</v>
      </c>
      <c r="D120" s="2965" t="s">
        <v>3110</v>
      </c>
      <c r="E120" s="2966">
        <v>9.34</v>
      </c>
      <c r="F120" s="2957" t="s">
        <v>3142</v>
      </c>
    </row>
    <row r="121" spans="1:6">
      <c r="A121" s="2957">
        <v>120</v>
      </c>
      <c r="B121" s="2957" t="s">
        <v>3189</v>
      </c>
      <c r="C121" s="2957" t="s">
        <v>3141</v>
      </c>
      <c r="D121" s="2965" t="s">
        <v>3112</v>
      </c>
      <c r="E121" s="2966">
        <v>11.16</v>
      </c>
      <c r="F121" s="2957" t="s">
        <v>3142</v>
      </c>
    </row>
    <row r="122" spans="1:6">
      <c r="A122" s="2957">
        <v>121</v>
      </c>
      <c r="B122" s="2957" t="s">
        <v>3189</v>
      </c>
      <c r="C122" s="2957" t="s">
        <v>3141</v>
      </c>
      <c r="D122" s="2965" t="s">
        <v>3113</v>
      </c>
      <c r="E122" s="2966">
        <v>4.5999999999999996</v>
      </c>
      <c r="F122" s="2957" t="s">
        <v>3142</v>
      </c>
    </row>
    <row r="123" spans="1:6">
      <c r="A123" s="2957">
        <v>122</v>
      </c>
      <c r="B123" s="2957" t="s">
        <v>3189</v>
      </c>
      <c r="C123" s="2957" t="s">
        <v>3141</v>
      </c>
      <c r="D123" s="2965" t="s">
        <v>3114</v>
      </c>
      <c r="E123" s="2966">
        <v>14.19</v>
      </c>
      <c r="F123" s="2957" t="s">
        <v>3142</v>
      </c>
    </row>
    <row r="124" spans="1:6">
      <c r="A124" s="2957">
        <v>123</v>
      </c>
      <c r="B124" s="2957" t="s">
        <v>3189</v>
      </c>
      <c r="C124" s="2957" t="s">
        <v>3141</v>
      </c>
      <c r="D124" s="2965" t="s">
        <v>3115</v>
      </c>
      <c r="E124" s="2966">
        <v>7.26</v>
      </c>
      <c r="F124" s="2957" t="s">
        <v>3142</v>
      </c>
    </row>
    <row r="125" spans="1:6">
      <c r="A125" s="2957">
        <v>124</v>
      </c>
      <c r="B125" s="2957" t="s">
        <v>3189</v>
      </c>
      <c r="C125" s="2957" t="s">
        <v>3141</v>
      </c>
      <c r="D125" s="2965" t="s">
        <v>3116</v>
      </c>
      <c r="E125" s="2966">
        <v>12.24</v>
      </c>
      <c r="F125" s="2957" t="s">
        <v>3142</v>
      </c>
    </row>
    <row r="126" spans="1:6">
      <c r="A126" s="2957">
        <v>125</v>
      </c>
      <c r="B126" s="2957" t="s">
        <v>3189</v>
      </c>
      <c r="C126" s="2957" t="s">
        <v>3141</v>
      </c>
      <c r="D126" s="2965" t="s">
        <v>3117</v>
      </c>
      <c r="E126" s="2966">
        <v>11.16</v>
      </c>
      <c r="F126" s="2957" t="s">
        <v>3142</v>
      </c>
    </row>
    <row r="127" spans="1:6">
      <c r="A127" s="2957">
        <v>126</v>
      </c>
      <c r="B127" s="2957" t="s">
        <v>3189</v>
      </c>
      <c r="C127" s="2957" t="s">
        <v>3141</v>
      </c>
      <c r="D127" s="2965" t="s">
        <v>3118</v>
      </c>
      <c r="E127" s="2966">
        <v>14.29</v>
      </c>
      <c r="F127" s="2957" t="s">
        <v>3142</v>
      </c>
    </row>
    <row r="128" spans="1:6">
      <c r="A128" s="2957">
        <v>127</v>
      </c>
      <c r="B128" s="2957" t="s">
        <v>3189</v>
      </c>
      <c r="C128" s="2957" t="s">
        <v>3141</v>
      </c>
      <c r="D128" s="2965" t="s">
        <v>3119</v>
      </c>
      <c r="E128" s="2966">
        <v>7.55</v>
      </c>
      <c r="F128" s="2957" t="s">
        <v>3142</v>
      </c>
    </row>
    <row r="129" spans="1:6">
      <c r="A129" s="2957">
        <v>128</v>
      </c>
      <c r="B129" s="2957" t="s">
        <v>3189</v>
      </c>
      <c r="C129" s="2957" t="s">
        <v>3141</v>
      </c>
      <c r="D129" s="2965" t="s">
        <v>3120</v>
      </c>
      <c r="E129" s="2966">
        <v>5.89</v>
      </c>
      <c r="F129" s="2957" t="s">
        <v>3142</v>
      </c>
    </row>
    <row r="130" spans="1:6">
      <c r="A130" s="2957">
        <v>129</v>
      </c>
      <c r="B130" s="2957" t="s">
        <v>3189</v>
      </c>
      <c r="C130" s="2957" t="s">
        <v>3141</v>
      </c>
      <c r="D130" s="2965" t="s">
        <v>3121</v>
      </c>
      <c r="E130" s="2966">
        <v>5.73</v>
      </c>
      <c r="F130" s="2957" t="s">
        <v>3142</v>
      </c>
    </row>
    <row r="131" spans="1:6">
      <c r="A131" s="2957">
        <v>130</v>
      </c>
      <c r="B131" s="2957" t="s">
        <v>3189</v>
      </c>
      <c r="C131" s="2957" t="s">
        <v>3141</v>
      </c>
      <c r="D131" s="2965" t="s">
        <v>3122</v>
      </c>
      <c r="E131" s="2966">
        <v>6.68</v>
      </c>
      <c r="F131" s="2957" t="s">
        <v>3142</v>
      </c>
    </row>
    <row r="132" spans="1:6">
      <c r="A132" s="2957">
        <v>131</v>
      </c>
      <c r="B132" s="2957" t="s">
        <v>3189</v>
      </c>
      <c r="C132" s="2957" t="s">
        <v>3141</v>
      </c>
      <c r="D132" s="2965" t="s">
        <v>3123</v>
      </c>
      <c r="E132" s="2966">
        <v>6.26</v>
      </c>
      <c r="F132" s="2957" t="s">
        <v>3142</v>
      </c>
    </row>
    <row r="133" spans="1:6">
      <c r="A133" s="2957">
        <v>132</v>
      </c>
      <c r="B133" s="2957" t="s">
        <v>3189</v>
      </c>
      <c r="C133" s="2957" t="s">
        <v>3141</v>
      </c>
      <c r="D133" s="2965" t="s">
        <v>3124</v>
      </c>
      <c r="E133" s="2966">
        <v>4.7699999999999996</v>
      </c>
      <c r="F133" s="2957" t="s">
        <v>3142</v>
      </c>
    </row>
    <row r="134" spans="1:6">
      <c r="A134" s="2957">
        <v>133</v>
      </c>
      <c r="B134" s="2957" t="s">
        <v>3189</v>
      </c>
      <c r="C134" s="2957" t="s">
        <v>3141</v>
      </c>
      <c r="D134" s="2965" t="s">
        <v>3125</v>
      </c>
      <c r="E134" s="2966">
        <v>4.7699999999999996</v>
      </c>
      <c r="F134" s="2957" t="s">
        <v>3142</v>
      </c>
    </row>
    <row r="135" spans="1:6">
      <c r="A135" s="2957">
        <v>134</v>
      </c>
      <c r="B135" s="2957" t="s">
        <v>3189</v>
      </c>
      <c r="C135" s="2957" t="s">
        <v>3141</v>
      </c>
      <c r="D135" s="2965" t="s">
        <v>3126</v>
      </c>
      <c r="E135" s="2966">
        <v>11.16</v>
      </c>
      <c r="F135" s="2957" t="s">
        <v>3142</v>
      </c>
    </row>
    <row r="136" spans="1:6">
      <c r="A136" s="2957">
        <v>135</v>
      </c>
      <c r="B136" s="2957" t="s">
        <v>3189</v>
      </c>
      <c r="C136" s="2957" t="s">
        <v>3141</v>
      </c>
      <c r="D136" s="2965" t="s">
        <v>3129</v>
      </c>
      <c r="E136" s="2966">
        <v>9.15</v>
      </c>
      <c r="F136" s="2957" t="s">
        <v>3142</v>
      </c>
    </row>
    <row r="137" spans="1:6">
      <c r="A137" s="2957">
        <v>136</v>
      </c>
      <c r="B137" s="2957" t="s">
        <v>3189</v>
      </c>
      <c r="C137" s="2957" t="s">
        <v>3141</v>
      </c>
      <c r="D137" s="2965" t="s">
        <v>3130</v>
      </c>
      <c r="E137" s="2966">
        <v>6.07</v>
      </c>
      <c r="F137" s="2957" t="s">
        <v>3142</v>
      </c>
    </row>
    <row r="138" spans="1:6">
      <c r="A138" s="2957">
        <v>137</v>
      </c>
      <c r="B138" s="2957" t="s">
        <v>3189</v>
      </c>
      <c r="C138" s="2957" t="s">
        <v>3141</v>
      </c>
      <c r="D138" s="2965" t="s">
        <v>3131</v>
      </c>
      <c r="E138" s="2966">
        <v>4.96</v>
      </c>
      <c r="F138" s="2957" t="s">
        <v>3142</v>
      </c>
    </row>
    <row r="139" spans="1:6">
      <c r="A139" s="2957">
        <v>138</v>
      </c>
      <c r="B139" s="2957" t="s">
        <v>3189</v>
      </c>
      <c r="C139" s="2957" t="s">
        <v>3141</v>
      </c>
      <c r="D139" s="2965" t="s">
        <v>3136</v>
      </c>
      <c r="E139" s="2966">
        <v>3.73</v>
      </c>
      <c r="F139" s="2957" t="s">
        <v>3142</v>
      </c>
    </row>
    <row r="140" spans="1:6">
      <c r="A140" s="2957">
        <v>139</v>
      </c>
      <c r="B140" s="2957" t="s">
        <v>3189</v>
      </c>
      <c r="C140" s="2957" t="s">
        <v>3141</v>
      </c>
      <c r="D140" s="2965" t="s">
        <v>3137</v>
      </c>
      <c r="E140" s="2966">
        <v>3.73</v>
      </c>
      <c r="F140" s="2957" t="s">
        <v>3142</v>
      </c>
    </row>
    <row r="141" spans="1:6">
      <c r="A141" s="2957">
        <v>140</v>
      </c>
      <c r="B141" s="2957" t="s">
        <v>3189</v>
      </c>
      <c r="C141" s="2957" t="s">
        <v>3141</v>
      </c>
      <c r="D141" s="2968" t="s">
        <v>3138</v>
      </c>
      <c r="E141" s="2969">
        <v>4.33</v>
      </c>
      <c r="F141" s="2957" t="s">
        <v>3142</v>
      </c>
    </row>
    <row r="142" spans="1:6">
      <c r="A142" s="2957">
        <v>141</v>
      </c>
      <c r="B142" s="2957" t="s">
        <v>3189</v>
      </c>
      <c r="C142" s="2957" t="s">
        <v>3213</v>
      </c>
      <c r="D142" s="2965" t="s">
        <v>3214</v>
      </c>
      <c r="E142" s="2966">
        <v>212.34</v>
      </c>
      <c r="F142" s="2957" t="s">
        <v>3193</v>
      </c>
    </row>
    <row r="143" spans="1:6">
      <c r="A143" s="2957">
        <v>142</v>
      </c>
      <c r="B143" s="2957" t="s">
        <v>3189</v>
      </c>
      <c r="C143" s="2957" t="s">
        <v>3213</v>
      </c>
      <c r="D143" s="2965" t="s">
        <v>3194</v>
      </c>
      <c r="E143" s="2966">
        <v>5.14</v>
      </c>
      <c r="F143" s="2957" t="s">
        <v>3215</v>
      </c>
    </row>
    <row r="144" spans="1:6">
      <c r="A144" s="2957">
        <v>143</v>
      </c>
      <c r="B144" s="2957" t="s">
        <v>3189</v>
      </c>
      <c r="C144" s="2957" t="s">
        <v>3143</v>
      </c>
      <c r="D144" s="2965" t="s">
        <v>3196</v>
      </c>
      <c r="E144" s="2966">
        <v>11.37</v>
      </c>
      <c r="F144" s="2957" t="s">
        <v>3215</v>
      </c>
    </row>
    <row r="145" spans="1:6">
      <c r="A145" s="2957">
        <v>144</v>
      </c>
      <c r="B145" s="2957" t="s">
        <v>3189</v>
      </c>
      <c r="C145" s="2957" t="s">
        <v>3143</v>
      </c>
      <c r="D145" s="2965" t="s">
        <v>3110</v>
      </c>
      <c r="E145" s="2966">
        <v>12.3</v>
      </c>
      <c r="F145" s="2957" t="s">
        <v>3144</v>
      </c>
    </row>
    <row r="146" spans="1:6">
      <c r="A146" s="2957">
        <v>145</v>
      </c>
      <c r="B146" s="2957" t="s">
        <v>3189</v>
      </c>
      <c r="C146" s="2957" t="s">
        <v>3143</v>
      </c>
      <c r="D146" s="2965" t="s">
        <v>3112</v>
      </c>
      <c r="E146" s="2966">
        <v>4.05</v>
      </c>
      <c r="F146" s="2957" t="s">
        <v>3144</v>
      </c>
    </row>
    <row r="147" spans="1:6">
      <c r="A147" s="2957">
        <v>146</v>
      </c>
      <c r="B147" s="2957" t="s">
        <v>3189</v>
      </c>
      <c r="C147" s="2957" t="s">
        <v>3143</v>
      </c>
      <c r="D147" s="2965" t="s">
        <v>3113</v>
      </c>
      <c r="E147" s="2966">
        <v>5.84</v>
      </c>
      <c r="F147" s="2957" t="s">
        <v>3144</v>
      </c>
    </row>
    <row r="148" spans="1:6">
      <c r="A148" s="2957">
        <v>147</v>
      </c>
      <c r="B148" s="2957" t="s">
        <v>3189</v>
      </c>
      <c r="C148" s="2957" t="s">
        <v>3143</v>
      </c>
      <c r="D148" s="2965" t="s">
        <v>3114</v>
      </c>
      <c r="E148" s="2966">
        <v>7.41</v>
      </c>
      <c r="F148" s="2957" t="s">
        <v>3144</v>
      </c>
    </row>
    <row r="149" spans="1:6">
      <c r="A149" s="2957">
        <v>148</v>
      </c>
      <c r="B149" s="2957" t="s">
        <v>3189</v>
      </c>
      <c r="C149" s="2957" t="s">
        <v>3143</v>
      </c>
      <c r="D149" s="2965" t="s">
        <v>3115</v>
      </c>
      <c r="E149" s="2966">
        <v>11.28</v>
      </c>
      <c r="F149" s="2957" t="s">
        <v>3144</v>
      </c>
    </row>
    <row r="150" spans="1:6">
      <c r="A150" s="2957">
        <v>149</v>
      </c>
      <c r="B150" s="2957" t="s">
        <v>3189</v>
      </c>
      <c r="C150" s="2957" t="s">
        <v>3143</v>
      </c>
      <c r="D150" s="2965" t="s">
        <v>3116</v>
      </c>
      <c r="E150" s="2966">
        <v>4.5599999999999996</v>
      </c>
      <c r="F150" s="2957" t="s">
        <v>3144</v>
      </c>
    </row>
    <row r="151" spans="1:6">
      <c r="A151" s="2957">
        <v>150</v>
      </c>
      <c r="B151" s="2957" t="s">
        <v>3189</v>
      </c>
      <c r="C151" s="2957" t="s">
        <v>3143</v>
      </c>
      <c r="D151" s="2965" t="s">
        <v>3117</v>
      </c>
      <c r="E151" s="2966">
        <v>7.36</v>
      </c>
      <c r="F151" s="2957" t="s">
        <v>3144</v>
      </c>
    </row>
    <row r="152" spans="1:6">
      <c r="A152" s="2957">
        <v>151</v>
      </c>
      <c r="B152" s="2957" t="s">
        <v>3189</v>
      </c>
      <c r="C152" s="2957" t="s">
        <v>3143</v>
      </c>
      <c r="D152" s="2965" t="s">
        <v>3118</v>
      </c>
      <c r="E152" s="2966">
        <v>11.03</v>
      </c>
      <c r="F152" s="2957" t="s">
        <v>3144</v>
      </c>
    </row>
    <row r="153" spans="1:6">
      <c r="A153" s="2957">
        <v>152</v>
      </c>
      <c r="B153" s="2957" t="s">
        <v>3189</v>
      </c>
      <c r="C153" s="2957" t="s">
        <v>3143</v>
      </c>
      <c r="D153" s="2965" t="s">
        <v>3119</v>
      </c>
      <c r="E153" s="2966">
        <v>5.3</v>
      </c>
      <c r="F153" s="2957" t="s">
        <v>3144</v>
      </c>
    </row>
    <row r="154" spans="1:6">
      <c r="A154" s="2957">
        <v>153</v>
      </c>
      <c r="B154" s="2957" t="s">
        <v>3189</v>
      </c>
      <c r="C154" s="2957" t="s">
        <v>3143</v>
      </c>
      <c r="D154" s="2965" t="s">
        <v>3120</v>
      </c>
      <c r="E154" s="2966">
        <v>4.6100000000000003</v>
      </c>
      <c r="F154" s="2957" t="s">
        <v>3144</v>
      </c>
    </row>
    <row r="155" spans="1:6">
      <c r="A155" s="2957">
        <v>154</v>
      </c>
      <c r="B155" s="2957" t="s">
        <v>3189</v>
      </c>
      <c r="C155" s="2957" t="s">
        <v>3143</v>
      </c>
      <c r="D155" s="2965" t="s">
        <v>3121</v>
      </c>
      <c r="E155" s="2966">
        <v>6.62</v>
      </c>
      <c r="F155" s="2957" t="s">
        <v>3144</v>
      </c>
    </row>
    <row r="156" spans="1:6">
      <c r="A156" s="2957">
        <v>155</v>
      </c>
      <c r="B156" s="2957" t="s">
        <v>3189</v>
      </c>
      <c r="C156" s="2957" t="s">
        <v>3143</v>
      </c>
      <c r="D156" s="2965" t="s">
        <v>3122</v>
      </c>
      <c r="E156" s="2966">
        <v>4.05</v>
      </c>
      <c r="F156" s="2957" t="s">
        <v>3144</v>
      </c>
    </row>
    <row r="157" spans="1:6">
      <c r="A157" s="2957">
        <v>156</v>
      </c>
      <c r="B157" s="2957" t="s">
        <v>3189</v>
      </c>
      <c r="C157" s="2957" t="s">
        <v>3143</v>
      </c>
      <c r="D157" s="2965" t="s">
        <v>3123</v>
      </c>
      <c r="E157" s="2966">
        <v>5.0999999999999996</v>
      </c>
      <c r="F157" s="2957" t="s">
        <v>3144</v>
      </c>
    </row>
    <row r="158" spans="1:6">
      <c r="A158" s="2957">
        <v>157</v>
      </c>
      <c r="B158" s="2957" t="s">
        <v>3189</v>
      </c>
      <c r="C158" s="2957" t="s">
        <v>3143</v>
      </c>
      <c r="D158" s="2965" t="s">
        <v>3124</v>
      </c>
      <c r="E158" s="2966">
        <v>4.91</v>
      </c>
      <c r="F158" s="2957" t="s">
        <v>3144</v>
      </c>
    </row>
    <row r="159" spans="1:6">
      <c r="A159" s="2957">
        <v>158</v>
      </c>
      <c r="B159" s="2957" t="s">
        <v>3189</v>
      </c>
      <c r="C159" s="2957" t="s">
        <v>3143</v>
      </c>
      <c r="D159" s="2965" t="s">
        <v>3125</v>
      </c>
      <c r="E159" s="2966">
        <v>6.03</v>
      </c>
      <c r="F159" s="2957" t="s">
        <v>3144</v>
      </c>
    </row>
    <row r="160" spans="1:6">
      <c r="A160" s="2957">
        <v>159</v>
      </c>
      <c r="B160" s="2957" t="s">
        <v>3189</v>
      </c>
      <c r="C160" s="2957" t="s">
        <v>3143</v>
      </c>
      <c r="D160" s="2965" t="s">
        <v>3126</v>
      </c>
      <c r="E160" s="2966">
        <v>9.39</v>
      </c>
      <c r="F160" s="2957" t="s">
        <v>3144</v>
      </c>
    </row>
    <row r="161" spans="1:6">
      <c r="A161" s="2957">
        <v>160</v>
      </c>
      <c r="B161" s="2957" t="s">
        <v>3189</v>
      </c>
      <c r="C161" s="2957" t="s">
        <v>3143</v>
      </c>
      <c r="D161" s="2965" t="s">
        <v>3129</v>
      </c>
      <c r="E161" s="2966">
        <v>4.75</v>
      </c>
      <c r="F161" s="2957" t="s">
        <v>3144</v>
      </c>
    </row>
    <row r="162" spans="1:6">
      <c r="A162" s="2957">
        <v>161</v>
      </c>
      <c r="B162" s="2957" t="s">
        <v>3189</v>
      </c>
      <c r="C162" s="2957" t="s">
        <v>3143</v>
      </c>
      <c r="D162" s="2965" t="s">
        <v>3130</v>
      </c>
      <c r="E162" s="2966">
        <v>12.2</v>
      </c>
      <c r="F162" s="2957" t="s">
        <v>3144</v>
      </c>
    </row>
    <row r="163" spans="1:6">
      <c r="A163" s="2957">
        <v>162</v>
      </c>
      <c r="B163" s="2957" t="s">
        <v>3189</v>
      </c>
      <c r="C163" s="2957" t="s">
        <v>3143</v>
      </c>
      <c r="D163" s="2965" t="s">
        <v>3131</v>
      </c>
      <c r="E163" s="2966">
        <v>6.27</v>
      </c>
      <c r="F163" s="2957" t="s">
        <v>3144</v>
      </c>
    </row>
    <row r="164" spans="1:6">
      <c r="A164" s="2957">
        <v>163</v>
      </c>
      <c r="B164" s="2957" t="s">
        <v>3189</v>
      </c>
      <c r="C164" s="2957" t="s">
        <v>3143</v>
      </c>
      <c r="D164" s="2965" t="s">
        <v>3136</v>
      </c>
      <c r="E164" s="2966">
        <v>6.27</v>
      </c>
      <c r="F164" s="2957" t="s">
        <v>3144</v>
      </c>
    </row>
    <row r="165" spans="1:6">
      <c r="A165" s="2957">
        <v>164</v>
      </c>
      <c r="B165" s="2957" t="s">
        <v>3189</v>
      </c>
      <c r="C165" s="2957" t="s">
        <v>3143</v>
      </c>
      <c r="D165" s="2965" t="s">
        <v>3137</v>
      </c>
      <c r="E165" s="2966">
        <v>12.1</v>
      </c>
      <c r="F165" s="2957" t="s">
        <v>3144</v>
      </c>
    </row>
    <row r="166" spans="1:6">
      <c r="A166" s="2957">
        <v>165</v>
      </c>
      <c r="B166" s="2957" t="s">
        <v>3189</v>
      </c>
      <c r="C166" s="2957" t="s">
        <v>3143</v>
      </c>
      <c r="D166" s="2965" t="s">
        <v>3138</v>
      </c>
      <c r="E166" s="2966">
        <v>7.71</v>
      </c>
      <c r="F166" s="2957" t="s">
        <v>3144</v>
      </c>
    </row>
    <row r="167" spans="1:6">
      <c r="A167" s="2957">
        <v>166</v>
      </c>
      <c r="B167" s="2957" t="s">
        <v>3189</v>
      </c>
      <c r="C167" s="2957" t="s">
        <v>3143</v>
      </c>
      <c r="D167" s="2968" t="s">
        <v>3145</v>
      </c>
      <c r="E167" s="2969">
        <v>6.85</v>
      </c>
      <c r="F167" s="2957" t="s">
        <v>3144</v>
      </c>
    </row>
    <row r="168" spans="1:6">
      <c r="A168" s="2957">
        <v>167</v>
      </c>
      <c r="B168" s="2957" t="s">
        <v>3189</v>
      </c>
      <c r="C168" s="2957" t="s">
        <v>3216</v>
      </c>
      <c r="D168" s="2965" t="s">
        <v>3217</v>
      </c>
      <c r="E168" s="2966">
        <v>326.56</v>
      </c>
      <c r="F168" s="2957" t="s">
        <v>3193</v>
      </c>
    </row>
    <row r="169" spans="1:6">
      <c r="A169" s="2957">
        <v>168</v>
      </c>
      <c r="B169" s="2957" t="s">
        <v>3189</v>
      </c>
      <c r="C169" s="2957" t="s">
        <v>3216</v>
      </c>
      <c r="D169" s="2965" t="s">
        <v>3194</v>
      </c>
      <c r="E169" s="2966">
        <v>13.27</v>
      </c>
      <c r="F169" s="2957" t="s">
        <v>3218</v>
      </c>
    </row>
    <row r="170" spans="1:6">
      <c r="A170" s="2957">
        <v>169</v>
      </c>
      <c r="B170" s="2957" t="s">
        <v>3189</v>
      </c>
      <c r="C170" s="2957" t="s">
        <v>3146</v>
      </c>
      <c r="D170" s="2965" t="s">
        <v>3196</v>
      </c>
      <c r="E170" s="2966">
        <v>15.18</v>
      </c>
      <c r="F170" s="2957" t="s">
        <v>3218</v>
      </c>
    </row>
    <row r="171" spans="1:6">
      <c r="A171" s="2957">
        <v>170</v>
      </c>
      <c r="B171" s="2957" t="s">
        <v>3189</v>
      </c>
      <c r="C171" s="2957" t="s">
        <v>3146</v>
      </c>
      <c r="D171" s="2965" t="s">
        <v>3110</v>
      </c>
      <c r="E171" s="2966">
        <v>7.43</v>
      </c>
      <c r="F171" s="2957" t="s">
        <v>3147</v>
      </c>
    </row>
    <row r="172" spans="1:6">
      <c r="A172" s="2957">
        <v>171</v>
      </c>
      <c r="B172" s="2957" t="s">
        <v>3189</v>
      </c>
      <c r="C172" s="2957" t="s">
        <v>3146</v>
      </c>
      <c r="D172" s="2965" t="s">
        <v>3112</v>
      </c>
      <c r="E172" s="2966">
        <v>25.36</v>
      </c>
      <c r="F172" s="2957" t="s">
        <v>3147</v>
      </c>
    </row>
    <row r="173" spans="1:6">
      <c r="A173" s="2957">
        <v>172</v>
      </c>
      <c r="B173" s="2957" t="s">
        <v>3189</v>
      </c>
      <c r="C173" s="2957" t="s">
        <v>3146</v>
      </c>
      <c r="D173" s="2965" t="s">
        <v>3113</v>
      </c>
      <c r="E173" s="2966">
        <v>13.86</v>
      </c>
      <c r="F173" s="2957" t="s">
        <v>3147</v>
      </c>
    </row>
    <row r="174" spans="1:6">
      <c r="A174" s="2957">
        <v>173</v>
      </c>
      <c r="B174" s="2957" t="s">
        <v>3189</v>
      </c>
      <c r="C174" s="2957" t="s">
        <v>3146</v>
      </c>
      <c r="D174" s="2965" t="s">
        <v>3114</v>
      </c>
      <c r="E174" s="2966">
        <v>22.51</v>
      </c>
      <c r="F174" s="2957" t="s">
        <v>3147</v>
      </c>
    </row>
    <row r="175" spans="1:6">
      <c r="A175" s="2957">
        <v>174</v>
      </c>
      <c r="B175" s="2957" t="s">
        <v>3189</v>
      </c>
      <c r="C175" s="2957" t="s">
        <v>3146</v>
      </c>
      <c r="D175" s="2965" t="s">
        <v>3115</v>
      </c>
      <c r="E175" s="2966">
        <v>8.48</v>
      </c>
      <c r="F175" s="2957" t="s">
        <v>3147</v>
      </c>
    </row>
    <row r="176" spans="1:6">
      <c r="A176" s="2957">
        <v>175</v>
      </c>
      <c r="B176" s="2957" t="s">
        <v>3189</v>
      </c>
      <c r="C176" s="2957" t="s">
        <v>3146</v>
      </c>
      <c r="D176" s="2965" t="s">
        <v>3116</v>
      </c>
      <c r="E176" s="2966">
        <v>8.48</v>
      </c>
      <c r="F176" s="2957" t="s">
        <v>3147</v>
      </c>
    </row>
    <row r="177" spans="1:6">
      <c r="A177" s="2957">
        <v>176</v>
      </c>
      <c r="B177" s="2957" t="s">
        <v>3189</v>
      </c>
      <c r="C177" s="2957" t="s">
        <v>3146</v>
      </c>
      <c r="D177" s="2965" t="s">
        <v>3117</v>
      </c>
      <c r="E177" s="2966">
        <v>22.51</v>
      </c>
      <c r="F177" s="2957" t="s">
        <v>3147</v>
      </c>
    </row>
    <row r="178" spans="1:6">
      <c r="A178" s="2957">
        <v>177</v>
      </c>
      <c r="B178" s="2957" t="s">
        <v>3189</v>
      </c>
      <c r="C178" s="2957" t="s">
        <v>3146</v>
      </c>
      <c r="D178" s="2965" t="s">
        <v>3118</v>
      </c>
      <c r="E178" s="2966">
        <v>13.86</v>
      </c>
      <c r="F178" s="2957" t="s">
        <v>3147</v>
      </c>
    </row>
    <row r="179" spans="1:6">
      <c r="A179" s="2957">
        <v>178</v>
      </c>
      <c r="B179" s="2957" t="s">
        <v>3189</v>
      </c>
      <c r="C179" s="2957" t="s">
        <v>3146</v>
      </c>
      <c r="D179" s="2965" t="s">
        <v>3119</v>
      </c>
      <c r="E179" s="2966">
        <v>13.8</v>
      </c>
      <c r="F179" s="2957" t="s">
        <v>3147</v>
      </c>
    </row>
    <row r="180" spans="1:6">
      <c r="A180" s="2957">
        <v>179</v>
      </c>
      <c r="B180" s="2957" t="s">
        <v>3189</v>
      </c>
      <c r="C180" s="2957" t="s">
        <v>3146</v>
      </c>
      <c r="D180" s="2965" t="s">
        <v>3120</v>
      </c>
      <c r="E180" s="2966">
        <v>13.8</v>
      </c>
      <c r="F180" s="2957" t="s">
        <v>3147</v>
      </c>
    </row>
    <row r="181" spans="1:6">
      <c r="A181" s="2957">
        <v>180</v>
      </c>
      <c r="B181" s="2957" t="s">
        <v>3189</v>
      </c>
      <c r="C181" s="2957" t="s">
        <v>3146</v>
      </c>
      <c r="D181" s="2965" t="s">
        <v>3121</v>
      </c>
      <c r="E181" s="2966">
        <v>13.86</v>
      </c>
      <c r="F181" s="2957" t="s">
        <v>3147</v>
      </c>
    </row>
    <row r="182" spans="1:6">
      <c r="A182" s="2957">
        <v>181</v>
      </c>
      <c r="B182" s="2957" t="s">
        <v>3189</v>
      </c>
      <c r="C182" s="2957" t="s">
        <v>3146</v>
      </c>
      <c r="D182" s="2965" t="s">
        <v>3122</v>
      </c>
      <c r="E182" s="2966">
        <v>23.14</v>
      </c>
      <c r="F182" s="2957" t="s">
        <v>3147</v>
      </c>
    </row>
    <row r="183" spans="1:6">
      <c r="A183" s="2957">
        <v>182</v>
      </c>
      <c r="B183" s="2957" t="s">
        <v>3189</v>
      </c>
      <c r="C183" s="2957" t="s">
        <v>3146</v>
      </c>
      <c r="D183" s="2965" t="s">
        <v>3123</v>
      </c>
      <c r="E183" s="2966">
        <v>11.66</v>
      </c>
      <c r="F183" s="2957" t="s">
        <v>3147</v>
      </c>
    </row>
    <row r="184" spans="1:6">
      <c r="A184" s="2957">
        <v>183</v>
      </c>
      <c r="B184" s="2957" t="s">
        <v>3189</v>
      </c>
      <c r="C184" s="2957" t="s">
        <v>3146</v>
      </c>
      <c r="D184" s="2965" t="s">
        <v>3124</v>
      </c>
      <c r="E184" s="2966">
        <v>11.66</v>
      </c>
      <c r="F184" s="2957" t="s">
        <v>3147</v>
      </c>
    </row>
    <row r="185" spans="1:6">
      <c r="A185" s="2957">
        <v>184</v>
      </c>
      <c r="B185" s="2957" t="s">
        <v>3189</v>
      </c>
      <c r="C185" s="2957" t="s">
        <v>3146</v>
      </c>
      <c r="D185" s="2965" t="s">
        <v>3125</v>
      </c>
      <c r="E185" s="2966">
        <v>23.14</v>
      </c>
      <c r="F185" s="2957" t="s">
        <v>3147</v>
      </c>
    </row>
    <row r="186" spans="1:6">
      <c r="A186" s="2957">
        <v>185</v>
      </c>
      <c r="B186" s="2957" t="s">
        <v>3189</v>
      </c>
      <c r="C186" s="2957" t="s">
        <v>3146</v>
      </c>
      <c r="D186" s="2965" t="s">
        <v>3126</v>
      </c>
      <c r="E186" s="2966">
        <v>13.86</v>
      </c>
      <c r="F186" s="2957" t="s">
        <v>3147</v>
      </c>
    </row>
    <row r="187" spans="1:6">
      <c r="A187" s="2957">
        <v>186</v>
      </c>
      <c r="B187" s="2957" t="s">
        <v>3189</v>
      </c>
      <c r="C187" s="2957" t="s">
        <v>3146</v>
      </c>
      <c r="D187" s="2965" t="s">
        <v>3129</v>
      </c>
      <c r="E187" s="2966">
        <v>13.8</v>
      </c>
      <c r="F187" s="2957" t="s">
        <v>3147</v>
      </c>
    </row>
    <row r="188" spans="1:6">
      <c r="A188" s="2957">
        <v>187</v>
      </c>
      <c r="B188" s="2957" t="s">
        <v>3189</v>
      </c>
      <c r="C188" s="2957" t="s">
        <v>3146</v>
      </c>
      <c r="D188" s="2965" t="s">
        <v>3130</v>
      </c>
      <c r="E188" s="2966">
        <v>13.8</v>
      </c>
      <c r="F188" s="2957" t="s">
        <v>3147</v>
      </c>
    </row>
    <row r="189" spans="1:6">
      <c r="A189" s="2957">
        <v>188</v>
      </c>
      <c r="B189" s="2957" t="s">
        <v>3189</v>
      </c>
      <c r="C189" s="2957" t="s">
        <v>3146</v>
      </c>
      <c r="D189" s="2965" t="s">
        <v>3131</v>
      </c>
      <c r="E189" s="2966">
        <v>13.86</v>
      </c>
      <c r="F189" s="2957" t="s">
        <v>3147</v>
      </c>
    </row>
    <row r="190" spans="1:6">
      <c r="A190" s="2957">
        <v>189</v>
      </c>
      <c r="B190" s="2957" t="s">
        <v>3189</v>
      </c>
      <c r="C190" s="2957" t="s">
        <v>3146</v>
      </c>
      <c r="D190" s="2965" t="s">
        <v>3136</v>
      </c>
      <c r="E190" s="2966">
        <v>22.51</v>
      </c>
      <c r="F190" s="2957" t="s">
        <v>3147</v>
      </c>
    </row>
    <row r="191" spans="1:6">
      <c r="A191" s="2957">
        <v>190</v>
      </c>
      <c r="B191" s="2957" t="s">
        <v>3189</v>
      </c>
      <c r="C191" s="2957" t="s">
        <v>3146</v>
      </c>
      <c r="D191" s="2965" t="s">
        <v>3137</v>
      </c>
      <c r="E191" s="2966">
        <v>8.48</v>
      </c>
      <c r="F191" s="2957" t="s">
        <v>3147</v>
      </c>
    </row>
    <row r="192" spans="1:6">
      <c r="A192" s="2957">
        <v>191</v>
      </c>
      <c r="B192" s="2957" t="s">
        <v>3189</v>
      </c>
      <c r="C192" s="2957" t="s">
        <v>3146</v>
      </c>
      <c r="D192" s="2965" t="s">
        <v>3138</v>
      </c>
      <c r="E192" s="2966">
        <v>8.48</v>
      </c>
      <c r="F192" s="2957" t="s">
        <v>3147</v>
      </c>
    </row>
    <row r="193" spans="1:6">
      <c r="A193" s="2957">
        <v>192</v>
      </c>
      <c r="B193" s="2957" t="s">
        <v>3189</v>
      </c>
      <c r="C193" s="2957" t="s">
        <v>3146</v>
      </c>
      <c r="D193" s="2965" t="s">
        <v>3145</v>
      </c>
      <c r="E193" s="2966">
        <v>22.51</v>
      </c>
      <c r="F193" s="2957" t="s">
        <v>3147</v>
      </c>
    </row>
    <row r="194" spans="1:6">
      <c r="A194" s="2957">
        <v>193</v>
      </c>
      <c r="B194" s="2957" t="s">
        <v>3189</v>
      </c>
      <c r="C194" s="2957" t="s">
        <v>3146</v>
      </c>
      <c r="D194" s="2965" t="s">
        <v>3148</v>
      </c>
      <c r="E194" s="2966">
        <v>13.86</v>
      </c>
      <c r="F194" s="2957" t="s">
        <v>3147</v>
      </c>
    </row>
    <row r="195" spans="1:6">
      <c r="A195" s="2957">
        <v>194</v>
      </c>
      <c r="B195" s="2957" t="s">
        <v>3189</v>
      </c>
      <c r="C195" s="2957" t="s">
        <v>3146</v>
      </c>
      <c r="D195" s="2965" t="s">
        <v>3149</v>
      </c>
      <c r="E195" s="2966">
        <v>25.29</v>
      </c>
      <c r="F195" s="2957" t="s">
        <v>3147</v>
      </c>
    </row>
    <row r="196" spans="1:6">
      <c r="A196" s="2957">
        <v>195</v>
      </c>
      <c r="B196" s="2957" t="s">
        <v>3189</v>
      </c>
      <c r="C196" s="2957" t="s">
        <v>3146</v>
      </c>
      <c r="D196" s="2965" t="s">
        <v>3150</v>
      </c>
      <c r="E196" s="2966">
        <v>7.43</v>
      </c>
      <c r="F196" s="2957" t="s">
        <v>3147</v>
      </c>
    </row>
    <row r="197" spans="1:6">
      <c r="A197" s="2957">
        <v>196</v>
      </c>
      <c r="B197" s="2957" t="s">
        <v>3189</v>
      </c>
      <c r="C197" s="2957" t="s">
        <v>3146</v>
      </c>
      <c r="D197" s="2965" t="s">
        <v>3151</v>
      </c>
      <c r="E197" s="2966">
        <v>14.56</v>
      </c>
      <c r="F197" s="2957" t="s">
        <v>3147</v>
      </c>
    </row>
    <row r="198" spans="1:6">
      <c r="A198" s="2957">
        <v>197</v>
      </c>
      <c r="B198" s="2957" t="s">
        <v>3189</v>
      </c>
      <c r="C198" s="2957" t="s">
        <v>3146</v>
      </c>
      <c r="D198" s="2965" t="s">
        <v>3152</v>
      </c>
      <c r="E198" s="2966">
        <v>12.17</v>
      </c>
      <c r="F198" s="2957" t="s">
        <v>3147</v>
      </c>
    </row>
    <row r="199" spans="1:6">
      <c r="A199" s="2957">
        <v>198</v>
      </c>
      <c r="B199" s="2957" t="s">
        <v>3189</v>
      </c>
      <c r="C199" s="2957" t="s">
        <v>3146</v>
      </c>
      <c r="D199" s="2965" t="s">
        <v>3153</v>
      </c>
      <c r="E199" s="2966">
        <v>13.27</v>
      </c>
      <c r="F199" s="2957" t="s">
        <v>3147</v>
      </c>
    </row>
    <row r="200" spans="1:6">
      <c r="A200" s="2957">
        <v>199</v>
      </c>
      <c r="B200" s="2957" t="s">
        <v>3189</v>
      </c>
      <c r="C200" s="2957" t="s">
        <v>3146</v>
      </c>
      <c r="D200" s="2965" t="s">
        <v>3154</v>
      </c>
      <c r="E200" s="2966">
        <v>15.18</v>
      </c>
      <c r="F200" s="2957" t="s">
        <v>3147</v>
      </c>
    </row>
    <row r="201" spans="1:6">
      <c r="A201" s="2957">
        <v>200</v>
      </c>
      <c r="B201" s="2957" t="s">
        <v>3189</v>
      </c>
      <c r="C201" s="2957" t="s">
        <v>3146</v>
      </c>
      <c r="D201" s="2965" t="s">
        <v>3155</v>
      </c>
      <c r="E201" s="2966">
        <v>4.92</v>
      </c>
      <c r="F201" s="2957" t="s">
        <v>3147</v>
      </c>
    </row>
    <row r="202" spans="1:6">
      <c r="A202" s="2957">
        <v>201</v>
      </c>
      <c r="B202" s="2957" t="s">
        <v>3189</v>
      </c>
      <c r="C202" s="2957" t="s">
        <v>3146</v>
      </c>
      <c r="D202" s="2965" t="s">
        <v>3156</v>
      </c>
      <c r="E202" s="2966">
        <v>4.92</v>
      </c>
      <c r="F202" s="2957" t="s">
        <v>3147</v>
      </c>
    </row>
    <row r="203" spans="1:6">
      <c r="A203" s="2957">
        <v>202</v>
      </c>
      <c r="B203" s="2957" t="s">
        <v>3189</v>
      </c>
      <c r="C203" s="2957" t="s">
        <v>3146</v>
      </c>
      <c r="D203" s="2965" t="s">
        <v>3157</v>
      </c>
      <c r="E203" s="2966">
        <v>12.26</v>
      </c>
      <c r="F203" s="2957" t="s">
        <v>3147</v>
      </c>
    </row>
    <row r="204" spans="1:6">
      <c r="A204" s="2957">
        <v>203</v>
      </c>
      <c r="B204" s="2957" t="s">
        <v>3189</v>
      </c>
      <c r="C204" s="2957" t="s">
        <v>3146</v>
      </c>
      <c r="D204" s="2965" t="s">
        <v>3158</v>
      </c>
      <c r="E204" s="2966">
        <v>14.56</v>
      </c>
      <c r="F204" s="2957" t="s">
        <v>3147</v>
      </c>
    </row>
    <row r="205" spans="1:6">
      <c r="A205" s="2957">
        <v>204</v>
      </c>
      <c r="B205" s="2957" t="s">
        <v>3189</v>
      </c>
      <c r="C205" s="2957" t="s">
        <v>3146</v>
      </c>
      <c r="D205" s="2965" t="s">
        <v>3159</v>
      </c>
      <c r="E205" s="2966">
        <v>12.17</v>
      </c>
      <c r="F205" s="2957" t="s">
        <v>3147</v>
      </c>
    </row>
    <row r="206" spans="1:6">
      <c r="A206" s="2957">
        <v>205</v>
      </c>
      <c r="B206" s="2957" t="s">
        <v>3189</v>
      </c>
      <c r="C206" s="2957" t="s">
        <v>3146</v>
      </c>
      <c r="D206" s="2965" t="s">
        <v>3160</v>
      </c>
      <c r="E206" s="2966">
        <v>13.27</v>
      </c>
      <c r="F206" s="2957" t="s">
        <v>3147</v>
      </c>
    </row>
    <row r="207" spans="1:6">
      <c r="A207" s="2957">
        <v>206</v>
      </c>
      <c r="B207" s="2957" t="s">
        <v>3189</v>
      </c>
      <c r="C207" s="2957" t="s">
        <v>3146</v>
      </c>
      <c r="D207" s="2965" t="s">
        <v>3161</v>
      </c>
      <c r="E207" s="2966">
        <v>15.18</v>
      </c>
      <c r="F207" s="2957" t="s">
        <v>3147</v>
      </c>
    </row>
    <row r="208" spans="1:6">
      <c r="A208" s="2957">
        <v>207</v>
      </c>
      <c r="B208" s="2957" t="s">
        <v>3189</v>
      </c>
      <c r="C208" s="2957" t="s">
        <v>3146</v>
      </c>
      <c r="D208" s="2965" t="s">
        <v>3162</v>
      </c>
      <c r="E208" s="2966">
        <v>12.26</v>
      </c>
      <c r="F208" s="2957" t="s">
        <v>3147</v>
      </c>
    </row>
    <row r="209" spans="1:6">
      <c r="A209" s="2957">
        <v>208</v>
      </c>
      <c r="B209" s="2957" t="s">
        <v>3189</v>
      </c>
      <c r="C209" s="2957" t="s">
        <v>3146</v>
      </c>
      <c r="D209" s="2965" t="s">
        <v>3163</v>
      </c>
      <c r="E209" s="2966">
        <v>4.92</v>
      </c>
      <c r="F209" s="2957" t="s">
        <v>3147</v>
      </c>
    </row>
    <row r="210" spans="1:6">
      <c r="A210" s="2957">
        <v>209</v>
      </c>
      <c r="B210" s="2957" t="s">
        <v>3189</v>
      </c>
      <c r="C210" s="2957" t="s">
        <v>3146</v>
      </c>
      <c r="D210" s="2965" t="s">
        <v>3164</v>
      </c>
      <c r="E210" s="2966">
        <v>4.92</v>
      </c>
      <c r="F210" s="2957" t="s">
        <v>3147</v>
      </c>
    </row>
    <row r="211" spans="1:6">
      <c r="A211" s="2957">
        <v>210</v>
      </c>
      <c r="B211" s="2957" t="s">
        <v>3189</v>
      </c>
      <c r="C211" s="2957" t="s">
        <v>3146</v>
      </c>
      <c r="D211" s="2965" t="s">
        <v>3165</v>
      </c>
      <c r="E211" s="2966">
        <v>14.56</v>
      </c>
      <c r="F211" s="2957" t="s">
        <v>3147</v>
      </c>
    </row>
    <row r="212" spans="1:6">
      <c r="A212" s="2957">
        <v>211</v>
      </c>
      <c r="B212" s="2957" t="s">
        <v>3189</v>
      </c>
      <c r="C212" s="2957" t="s">
        <v>3146</v>
      </c>
      <c r="D212" s="2965" t="s">
        <v>3166</v>
      </c>
      <c r="E212" s="2966">
        <v>12.17</v>
      </c>
      <c r="F212" s="2957" t="s">
        <v>3147</v>
      </c>
    </row>
    <row r="213" spans="1:6">
      <c r="A213" s="2957">
        <v>212</v>
      </c>
      <c r="B213" s="2957" t="s">
        <v>3189</v>
      </c>
      <c r="C213" s="2957" t="s">
        <v>3219</v>
      </c>
      <c r="D213" s="2965" t="s">
        <v>3220</v>
      </c>
      <c r="E213" s="2966">
        <v>220.82</v>
      </c>
      <c r="F213" s="2957" t="s">
        <v>3193</v>
      </c>
    </row>
    <row r="214" spans="1:6">
      <c r="A214" s="2957">
        <v>213</v>
      </c>
      <c r="B214" s="2957" t="s">
        <v>3189</v>
      </c>
      <c r="C214" s="2957" t="s">
        <v>3219</v>
      </c>
      <c r="D214" s="2965" t="s">
        <v>3194</v>
      </c>
      <c r="E214" s="2966">
        <v>17.32</v>
      </c>
      <c r="F214" s="2957" t="s">
        <v>3167</v>
      </c>
    </row>
    <row r="215" spans="1:6">
      <c r="A215" s="2957">
        <v>214</v>
      </c>
      <c r="B215" s="2957" t="s">
        <v>3189</v>
      </c>
      <c r="C215" s="2957" t="s">
        <v>3168</v>
      </c>
      <c r="D215" s="2965" t="s">
        <v>3196</v>
      </c>
      <c r="E215" s="2966">
        <v>9.92</v>
      </c>
      <c r="F215" s="2957" t="s">
        <v>3167</v>
      </c>
    </row>
    <row r="216" spans="1:6">
      <c r="A216" s="2957">
        <v>215</v>
      </c>
      <c r="B216" s="2957" t="s">
        <v>3189</v>
      </c>
      <c r="C216" s="2957" t="s">
        <v>3168</v>
      </c>
      <c r="D216" s="2965" t="s">
        <v>3110</v>
      </c>
      <c r="E216" s="2966">
        <v>14.83</v>
      </c>
      <c r="F216" s="2957" t="s">
        <v>3167</v>
      </c>
    </row>
    <row r="217" spans="1:6">
      <c r="A217" s="2957">
        <v>216</v>
      </c>
      <c r="B217" s="2957" t="s">
        <v>3189</v>
      </c>
      <c r="C217" s="2957" t="s">
        <v>3168</v>
      </c>
      <c r="D217" s="2965" t="s">
        <v>3112</v>
      </c>
      <c r="E217" s="2966">
        <v>16.95</v>
      </c>
      <c r="F217" s="2957" t="s">
        <v>3167</v>
      </c>
    </row>
    <row r="218" spans="1:6">
      <c r="A218" s="2957">
        <v>217</v>
      </c>
      <c r="B218" s="2957" t="s">
        <v>3189</v>
      </c>
      <c r="C218" s="2957" t="s">
        <v>3168</v>
      </c>
      <c r="D218" s="2965" t="s">
        <v>3113</v>
      </c>
      <c r="E218" s="2966">
        <v>26.37</v>
      </c>
      <c r="F218" s="2957" t="s">
        <v>3167</v>
      </c>
    </row>
    <row r="219" spans="1:6">
      <c r="A219" s="2957">
        <v>218</v>
      </c>
      <c r="B219" s="2957" t="s">
        <v>3189</v>
      </c>
      <c r="C219" s="2957" t="s">
        <v>3168</v>
      </c>
      <c r="D219" s="2965" t="s">
        <v>3114</v>
      </c>
      <c r="E219" s="2966">
        <v>8.67</v>
      </c>
      <c r="F219" s="2957" t="s">
        <v>3167</v>
      </c>
    </row>
    <row r="220" spans="1:6">
      <c r="A220" s="2957">
        <v>219</v>
      </c>
      <c r="B220" s="2957" t="s">
        <v>3189</v>
      </c>
      <c r="C220" s="2957" t="s">
        <v>3168</v>
      </c>
      <c r="D220" s="2965" t="s">
        <v>3115</v>
      </c>
      <c r="E220" s="2966">
        <v>8.67</v>
      </c>
      <c r="F220" s="2957" t="s">
        <v>3167</v>
      </c>
    </row>
    <row r="221" spans="1:6">
      <c r="A221" s="2957">
        <v>220</v>
      </c>
      <c r="B221" s="2957" t="s">
        <v>3189</v>
      </c>
      <c r="C221" s="2957" t="s">
        <v>3168</v>
      </c>
      <c r="D221" s="2965" t="s">
        <v>3116</v>
      </c>
      <c r="E221" s="2966">
        <v>26.37</v>
      </c>
      <c r="F221" s="2957" t="s">
        <v>3167</v>
      </c>
    </row>
    <row r="222" spans="1:6">
      <c r="A222" s="2957">
        <v>221</v>
      </c>
      <c r="B222" s="2957" t="s">
        <v>3189</v>
      </c>
      <c r="C222" s="2957" t="s">
        <v>3168</v>
      </c>
      <c r="D222" s="2965" t="s">
        <v>3117</v>
      </c>
      <c r="E222" s="2966">
        <v>20.6</v>
      </c>
      <c r="F222" s="2957" t="s">
        <v>3167</v>
      </c>
    </row>
    <row r="223" spans="1:6">
      <c r="A223" s="2957">
        <v>222</v>
      </c>
      <c r="B223" s="2957" t="s">
        <v>3189</v>
      </c>
      <c r="C223" s="2957" t="s">
        <v>3168</v>
      </c>
      <c r="D223" s="2965" t="s">
        <v>3118</v>
      </c>
      <c r="E223" s="2966">
        <v>20.6</v>
      </c>
      <c r="F223" s="2957" t="s">
        <v>3167</v>
      </c>
    </row>
    <row r="224" spans="1:6">
      <c r="A224" s="2957">
        <v>223</v>
      </c>
      <c r="B224" s="2957" t="s">
        <v>3189</v>
      </c>
      <c r="C224" s="2957" t="s">
        <v>3168</v>
      </c>
      <c r="D224" s="2965" t="s">
        <v>3119</v>
      </c>
      <c r="E224" s="2966">
        <v>26.37</v>
      </c>
      <c r="F224" s="2957" t="s">
        <v>3167</v>
      </c>
    </row>
    <row r="225" spans="1:6">
      <c r="A225" s="2957">
        <v>224</v>
      </c>
      <c r="B225" s="2957" t="s">
        <v>3189</v>
      </c>
      <c r="C225" s="2957" t="s">
        <v>3168</v>
      </c>
      <c r="D225" s="2965" t="s">
        <v>3120</v>
      </c>
      <c r="E225" s="2966">
        <v>8.67</v>
      </c>
      <c r="F225" s="2957" t="s">
        <v>3167</v>
      </c>
    </row>
    <row r="226" spans="1:6">
      <c r="A226" s="2957">
        <v>225</v>
      </c>
      <c r="B226" s="2957" t="s">
        <v>3189</v>
      </c>
      <c r="C226" s="2957" t="s">
        <v>3168</v>
      </c>
      <c r="D226" s="2965" t="s">
        <v>3121</v>
      </c>
      <c r="E226" s="2966">
        <v>8.67</v>
      </c>
      <c r="F226" s="2957" t="s">
        <v>3167</v>
      </c>
    </row>
    <row r="227" spans="1:6">
      <c r="A227" s="2957">
        <v>226</v>
      </c>
      <c r="B227" s="2957" t="s">
        <v>3189</v>
      </c>
      <c r="C227" s="2957" t="s">
        <v>3168</v>
      </c>
      <c r="D227" s="2965" t="s">
        <v>3122</v>
      </c>
      <c r="E227" s="2966">
        <v>26.37</v>
      </c>
      <c r="F227" s="2957" t="s">
        <v>3167</v>
      </c>
    </row>
    <row r="228" spans="1:6">
      <c r="A228" s="2957">
        <v>227</v>
      </c>
      <c r="B228" s="2957" t="s">
        <v>3189</v>
      </c>
      <c r="C228" s="2957" t="s">
        <v>3168</v>
      </c>
      <c r="D228" s="2965" t="s">
        <v>3123</v>
      </c>
      <c r="E228" s="2966">
        <v>14.04</v>
      </c>
      <c r="F228" s="2957" t="s">
        <v>3167</v>
      </c>
    </row>
    <row r="229" spans="1:6">
      <c r="A229" s="2957">
        <v>228</v>
      </c>
      <c r="B229" s="2957" t="s">
        <v>3189</v>
      </c>
      <c r="C229" s="2957" t="s">
        <v>3168</v>
      </c>
      <c r="D229" s="2965" t="s">
        <v>3124</v>
      </c>
      <c r="E229" s="2966">
        <v>11.5</v>
      </c>
      <c r="F229" s="2957" t="s">
        <v>3167</v>
      </c>
    </row>
    <row r="230" spans="1:6">
      <c r="A230" s="2957">
        <v>229</v>
      </c>
      <c r="B230" s="2957" t="s">
        <v>3189</v>
      </c>
      <c r="C230" s="2957" t="s">
        <v>3168</v>
      </c>
      <c r="D230" s="2965" t="s">
        <v>3125</v>
      </c>
      <c r="E230" s="2966">
        <v>10.52</v>
      </c>
      <c r="F230" s="2957" t="s">
        <v>3167</v>
      </c>
    </row>
    <row r="231" spans="1:6">
      <c r="A231" s="2957">
        <v>230</v>
      </c>
      <c r="B231" s="2957" t="s">
        <v>3189</v>
      </c>
      <c r="C231" s="2957" t="s">
        <v>3168</v>
      </c>
      <c r="D231" s="2965" t="s">
        <v>3126</v>
      </c>
      <c r="E231" s="2966">
        <v>9.92</v>
      </c>
      <c r="F231" s="2957" t="s">
        <v>3167</v>
      </c>
    </row>
    <row r="232" spans="1:6">
      <c r="A232" s="2957">
        <v>231</v>
      </c>
      <c r="B232" s="2957" t="s">
        <v>3189</v>
      </c>
      <c r="C232" s="2957" t="s">
        <v>3168</v>
      </c>
      <c r="D232" s="2965" t="s">
        <v>3129</v>
      </c>
      <c r="E232" s="2966">
        <v>17.32</v>
      </c>
      <c r="F232" s="2957" t="s">
        <v>3167</v>
      </c>
    </row>
    <row r="233" spans="1:6">
      <c r="A233" s="2957">
        <v>232</v>
      </c>
      <c r="B233" s="2957" t="s">
        <v>3189</v>
      </c>
      <c r="C233" s="2957" t="s">
        <v>3168</v>
      </c>
      <c r="D233" s="2965" t="s">
        <v>3130</v>
      </c>
      <c r="E233" s="2966">
        <v>17.420000000000002</v>
      </c>
      <c r="F233" s="2957" t="s">
        <v>3167</v>
      </c>
    </row>
    <row r="234" spans="1:6">
      <c r="A234" s="2957">
        <v>233</v>
      </c>
      <c r="B234" s="2957" t="s">
        <v>3189</v>
      </c>
      <c r="C234" s="2957" t="s">
        <v>3168</v>
      </c>
      <c r="D234" s="2965" t="s">
        <v>3131</v>
      </c>
      <c r="E234" s="2966">
        <v>9.83</v>
      </c>
      <c r="F234" s="2957" t="s">
        <v>3167</v>
      </c>
    </row>
    <row r="235" spans="1:6">
      <c r="A235" s="2957">
        <v>234</v>
      </c>
      <c r="B235" s="2957" t="s">
        <v>3189</v>
      </c>
      <c r="C235" s="2957" t="s">
        <v>3168</v>
      </c>
      <c r="D235" s="2965" t="s">
        <v>3136</v>
      </c>
      <c r="E235" s="2966">
        <v>19.95</v>
      </c>
      <c r="F235" s="2957" t="s">
        <v>3167</v>
      </c>
    </row>
    <row r="236" spans="1:6">
      <c r="A236" s="2957">
        <v>235</v>
      </c>
      <c r="B236" s="2957" t="s">
        <v>3189</v>
      </c>
      <c r="C236" s="2957" t="s">
        <v>3168</v>
      </c>
      <c r="D236" s="2965" t="s">
        <v>3137</v>
      </c>
      <c r="E236" s="2966">
        <v>9.92</v>
      </c>
      <c r="F236" s="2957" t="s">
        <v>3167</v>
      </c>
    </row>
    <row r="237" spans="1:6">
      <c r="A237" s="2957">
        <v>236</v>
      </c>
      <c r="B237" s="2957" t="s">
        <v>3189</v>
      </c>
      <c r="C237" s="2957" t="s">
        <v>3168</v>
      </c>
      <c r="D237" s="2968" t="s">
        <v>3138</v>
      </c>
      <c r="E237" s="2969">
        <v>17.32</v>
      </c>
      <c r="F237" s="2957" t="s">
        <v>3167</v>
      </c>
    </row>
    <row r="238" spans="1:6">
      <c r="A238" s="2957">
        <v>237</v>
      </c>
      <c r="B238" s="2957" t="s">
        <v>3189</v>
      </c>
      <c r="C238" s="2957" t="s">
        <v>3169</v>
      </c>
      <c r="D238" s="2965" t="s">
        <v>3221</v>
      </c>
      <c r="E238" s="2966">
        <v>218.41</v>
      </c>
      <c r="F238" s="2957" t="s">
        <v>3193</v>
      </c>
    </row>
    <row r="239" spans="1:6">
      <c r="A239" s="2957">
        <v>238</v>
      </c>
      <c r="B239" s="2957" t="s">
        <v>3189</v>
      </c>
      <c r="C239" s="2957" t="s">
        <v>3222</v>
      </c>
      <c r="D239" s="2965" t="s">
        <v>3194</v>
      </c>
      <c r="E239" s="2966">
        <v>6.99</v>
      </c>
      <c r="F239" s="2957" t="s">
        <v>3223</v>
      </c>
    </row>
    <row r="240" spans="1:6">
      <c r="A240" s="2957">
        <v>239</v>
      </c>
      <c r="B240" s="2957" t="s">
        <v>3189</v>
      </c>
      <c r="C240" s="2957" t="s">
        <v>3169</v>
      </c>
      <c r="D240" s="2965" t="s">
        <v>3196</v>
      </c>
      <c r="E240" s="2966">
        <v>6.74</v>
      </c>
      <c r="F240" s="2957" t="s">
        <v>3223</v>
      </c>
    </row>
    <row r="241" spans="1:6">
      <c r="A241" s="2957">
        <v>240</v>
      </c>
      <c r="B241" s="2957" t="s">
        <v>3189</v>
      </c>
      <c r="C241" s="2957" t="s">
        <v>3169</v>
      </c>
      <c r="D241" s="2965" t="s">
        <v>3110</v>
      </c>
      <c r="E241" s="2966">
        <v>8.7799999999999994</v>
      </c>
      <c r="F241" s="2957" t="s">
        <v>3170</v>
      </c>
    </row>
    <row r="242" spans="1:6">
      <c r="A242" s="2957">
        <v>241</v>
      </c>
      <c r="B242" s="2957" t="s">
        <v>3189</v>
      </c>
      <c r="C242" s="2957" t="s">
        <v>3169</v>
      </c>
      <c r="D242" s="2965" t="s">
        <v>3112</v>
      </c>
      <c r="E242" s="2966">
        <v>5.51</v>
      </c>
      <c r="F242" s="2957" t="s">
        <v>3170</v>
      </c>
    </row>
    <row r="243" spans="1:6">
      <c r="A243" s="2957">
        <v>242</v>
      </c>
      <c r="B243" s="2957" t="s">
        <v>3189</v>
      </c>
      <c r="C243" s="2957" t="s">
        <v>3169</v>
      </c>
      <c r="D243" s="2965" t="s">
        <v>3113</v>
      </c>
      <c r="E243" s="2966">
        <v>16.079999999999998</v>
      </c>
      <c r="F243" s="2957" t="s">
        <v>3170</v>
      </c>
    </row>
    <row r="244" spans="1:6">
      <c r="A244" s="2957">
        <v>243</v>
      </c>
      <c r="B244" s="2957" t="s">
        <v>3189</v>
      </c>
      <c r="C244" s="2957" t="s">
        <v>3169</v>
      </c>
      <c r="D244" s="2965" t="s">
        <v>3114</v>
      </c>
      <c r="E244" s="2966">
        <v>13.33</v>
      </c>
      <c r="F244" s="2957" t="s">
        <v>3170</v>
      </c>
    </row>
    <row r="245" spans="1:6">
      <c r="A245" s="2957">
        <v>244</v>
      </c>
      <c r="B245" s="2957" t="s">
        <v>3189</v>
      </c>
      <c r="C245" s="2957" t="s">
        <v>3169</v>
      </c>
      <c r="D245" s="2965" t="s">
        <v>3115</v>
      </c>
      <c r="E245" s="2966">
        <v>11.76</v>
      </c>
      <c r="F245" s="2957" t="s">
        <v>3170</v>
      </c>
    </row>
    <row r="246" spans="1:6">
      <c r="A246" s="2957">
        <v>245</v>
      </c>
      <c r="B246" s="2957" t="s">
        <v>3189</v>
      </c>
      <c r="C246" s="2957" t="s">
        <v>3169</v>
      </c>
      <c r="D246" s="2965" t="s">
        <v>3116</v>
      </c>
      <c r="E246" s="2966">
        <v>8</v>
      </c>
      <c r="F246" s="2957" t="s">
        <v>3170</v>
      </c>
    </row>
    <row r="247" spans="1:6">
      <c r="A247" s="2957">
        <v>246</v>
      </c>
      <c r="B247" s="2957" t="s">
        <v>3189</v>
      </c>
      <c r="C247" s="2957" t="s">
        <v>3169</v>
      </c>
      <c r="D247" s="2965" t="s">
        <v>3117</v>
      </c>
      <c r="E247" s="2966">
        <v>10.69</v>
      </c>
      <c r="F247" s="2957" t="s">
        <v>3170</v>
      </c>
    </row>
    <row r="248" spans="1:6">
      <c r="A248" s="2957">
        <v>247</v>
      </c>
      <c r="B248" s="2957" t="s">
        <v>3189</v>
      </c>
      <c r="C248" s="2957" t="s">
        <v>3169</v>
      </c>
      <c r="D248" s="2965" t="s">
        <v>3118</v>
      </c>
      <c r="E248" s="2966">
        <v>8.6300000000000008</v>
      </c>
      <c r="F248" s="2957" t="s">
        <v>3170</v>
      </c>
    </row>
    <row r="249" spans="1:6">
      <c r="A249" s="2957">
        <v>248</v>
      </c>
      <c r="B249" s="2957" t="s">
        <v>3189</v>
      </c>
      <c r="C249" s="2957" t="s">
        <v>3169</v>
      </c>
      <c r="D249" s="2965" t="s">
        <v>3119</v>
      </c>
      <c r="E249" s="2966">
        <v>8.6300000000000008</v>
      </c>
      <c r="F249" s="2957" t="s">
        <v>3170</v>
      </c>
    </row>
    <row r="250" spans="1:6">
      <c r="A250" s="2957">
        <v>249</v>
      </c>
      <c r="B250" s="2957" t="s">
        <v>3189</v>
      </c>
      <c r="C250" s="2957" t="s">
        <v>3169</v>
      </c>
      <c r="D250" s="2965" t="s">
        <v>3120</v>
      </c>
      <c r="E250" s="2966">
        <v>10.69</v>
      </c>
      <c r="F250" s="2957" t="s">
        <v>3170</v>
      </c>
    </row>
    <row r="251" spans="1:6">
      <c r="A251" s="2957">
        <v>250</v>
      </c>
      <c r="B251" s="2957" t="s">
        <v>3189</v>
      </c>
      <c r="C251" s="2957" t="s">
        <v>3169</v>
      </c>
      <c r="D251" s="2965" t="s">
        <v>3121</v>
      </c>
      <c r="E251" s="2966">
        <v>8</v>
      </c>
      <c r="F251" s="2957" t="s">
        <v>3170</v>
      </c>
    </row>
    <row r="252" spans="1:6">
      <c r="A252" s="2957">
        <v>251</v>
      </c>
      <c r="B252" s="2957" t="s">
        <v>3189</v>
      </c>
      <c r="C252" s="2957" t="s">
        <v>3169</v>
      </c>
      <c r="D252" s="2965" t="s">
        <v>3122</v>
      </c>
      <c r="E252" s="2966">
        <v>8</v>
      </c>
      <c r="F252" s="2957" t="s">
        <v>3170</v>
      </c>
    </row>
    <row r="253" spans="1:6">
      <c r="A253" s="2957">
        <v>252</v>
      </c>
      <c r="B253" s="2957" t="s">
        <v>3189</v>
      </c>
      <c r="C253" s="2957" t="s">
        <v>3169</v>
      </c>
      <c r="D253" s="2965" t="s">
        <v>3123</v>
      </c>
      <c r="E253" s="2966">
        <v>17.079999999999998</v>
      </c>
      <c r="F253" s="2957" t="s">
        <v>3170</v>
      </c>
    </row>
    <row r="254" spans="1:6">
      <c r="A254" s="2957">
        <v>253</v>
      </c>
      <c r="B254" s="2957" t="s">
        <v>3189</v>
      </c>
      <c r="C254" s="2957" t="s">
        <v>3169</v>
      </c>
      <c r="D254" s="2965" t="s">
        <v>3124</v>
      </c>
      <c r="E254" s="2966">
        <v>18.78</v>
      </c>
      <c r="F254" s="2957" t="s">
        <v>3170</v>
      </c>
    </row>
    <row r="255" spans="1:6">
      <c r="A255" s="2957">
        <v>254</v>
      </c>
      <c r="B255" s="2957" t="s">
        <v>3189</v>
      </c>
      <c r="C255" s="2957" t="s">
        <v>3169</v>
      </c>
      <c r="D255" s="2965" t="s">
        <v>3125</v>
      </c>
      <c r="E255" s="2966">
        <v>5.51</v>
      </c>
      <c r="F255" s="2957" t="s">
        <v>3170</v>
      </c>
    </row>
    <row r="256" spans="1:6">
      <c r="A256" s="2957">
        <v>255</v>
      </c>
      <c r="B256" s="2957" t="s">
        <v>3189</v>
      </c>
      <c r="C256" s="2957" t="s">
        <v>3169</v>
      </c>
      <c r="D256" s="2965" t="s">
        <v>3126</v>
      </c>
      <c r="E256" s="2966">
        <v>13.97</v>
      </c>
      <c r="F256" s="2957" t="s">
        <v>3170</v>
      </c>
    </row>
    <row r="257" spans="1:6">
      <c r="A257" s="2957">
        <v>256</v>
      </c>
      <c r="B257" s="2957" t="s">
        <v>3189</v>
      </c>
      <c r="C257" s="2957" t="s">
        <v>3169</v>
      </c>
      <c r="D257" s="2965" t="s">
        <v>3129</v>
      </c>
      <c r="E257" s="2966">
        <v>6.74</v>
      </c>
      <c r="F257" s="2957" t="s">
        <v>3170</v>
      </c>
    </row>
    <row r="258" spans="1:6">
      <c r="A258" s="2957">
        <v>257</v>
      </c>
      <c r="B258" s="2957" t="s">
        <v>3189</v>
      </c>
      <c r="C258" s="2957" t="s">
        <v>3169</v>
      </c>
      <c r="D258" s="2965" t="s">
        <v>3130</v>
      </c>
      <c r="E258" s="2966">
        <v>6.99</v>
      </c>
      <c r="F258" s="2957" t="s">
        <v>3170</v>
      </c>
    </row>
    <row r="259" spans="1:6">
      <c r="A259" s="2957">
        <v>258</v>
      </c>
      <c r="B259" s="2957" t="s">
        <v>3189</v>
      </c>
      <c r="C259" s="2957" t="s">
        <v>3169</v>
      </c>
      <c r="D259" s="2965" t="s">
        <v>3131</v>
      </c>
      <c r="E259" s="2966">
        <v>12.72</v>
      </c>
      <c r="F259" s="2957" t="s">
        <v>3170</v>
      </c>
    </row>
    <row r="260" spans="1:6">
      <c r="A260" s="2957">
        <v>259</v>
      </c>
      <c r="B260" s="2957" t="s">
        <v>3189</v>
      </c>
      <c r="C260" s="2957" t="s">
        <v>3169</v>
      </c>
      <c r="D260" s="2965" t="s">
        <v>3136</v>
      </c>
      <c r="E260" s="2966">
        <v>12.57</v>
      </c>
      <c r="F260" s="2957" t="s">
        <v>3170</v>
      </c>
    </row>
    <row r="261" spans="1:6">
      <c r="A261" s="2957">
        <v>260</v>
      </c>
      <c r="B261" s="2957" t="s">
        <v>3189</v>
      </c>
      <c r="C261" s="2957" t="s">
        <v>3169</v>
      </c>
      <c r="D261" s="2965" t="s">
        <v>3137</v>
      </c>
      <c r="E261" s="2966">
        <v>13.4</v>
      </c>
      <c r="F261" s="2957" t="s">
        <v>3170</v>
      </c>
    </row>
    <row r="262" spans="1:6">
      <c r="A262" s="2957">
        <v>261</v>
      </c>
      <c r="B262" s="2957" t="s">
        <v>3189</v>
      </c>
      <c r="C262" s="2957" t="s">
        <v>3169</v>
      </c>
      <c r="D262" s="2965" t="s">
        <v>3138</v>
      </c>
      <c r="E262" s="2966">
        <v>13.4</v>
      </c>
      <c r="F262" s="2957" t="s">
        <v>3170</v>
      </c>
    </row>
    <row r="263" spans="1:6">
      <c r="A263" s="2957">
        <v>262</v>
      </c>
      <c r="B263" s="2957" t="s">
        <v>3189</v>
      </c>
      <c r="C263" s="2957" t="s">
        <v>3169</v>
      </c>
      <c r="D263" s="2968" t="s">
        <v>3145</v>
      </c>
      <c r="E263" s="2969">
        <v>11.35</v>
      </c>
      <c r="F263" s="2957" t="s">
        <v>3170</v>
      </c>
    </row>
    <row r="264" spans="1:6">
      <c r="A264" s="2957">
        <v>263</v>
      </c>
      <c r="B264" s="2957" t="s">
        <v>3189</v>
      </c>
      <c r="C264" s="2957" t="s">
        <v>3171</v>
      </c>
      <c r="D264" s="2965" t="s">
        <v>3224</v>
      </c>
      <c r="E264" s="2966">
        <v>212.34</v>
      </c>
      <c r="F264" s="2957" t="s">
        <v>3193</v>
      </c>
    </row>
    <row r="265" spans="1:6">
      <c r="A265" s="2957">
        <v>264</v>
      </c>
      <c r="B265" s="2957" t="s">
        <v>3189</v>
      </c>
      <c r="C265" s="2957" t="s">
        <v>3225</v>
      </c>
      <c r="D265" s="2965" t="s">
        <v>3194</v>
      </c>
      <c r="E265" s="2966">
        <v>5.14</v>
      </c>
      <c r="F265" s="2957" t="s">
        <v>3226</v>
      </c>
    </row>
    <row r="266" spans="1:6">
      <c r="A266" s="2957">
        <v>265</v>
      </c>
      <c r="B266" s="2957" t="s">
        <v>3189</v>
      </c>
      <c r="C266" s="2957" t="s">
        <v>3171</v>
      </c>
      <c r="D266" s="2965" t="s">
        <v>3196</v>
      </c>
      <c r="E266" s="2966">
        <v>11.37</v>
      </c>
      <c r="F266" s="2957" t="s">
        <v>3226</v>
      </c>
    </row>
    <row r="267" spans="1:6">
      <c r="A267" s="2957">
        <v>266</v>
      </c>
      <c r="B267" s="2957" t="s">
        <v>3189</v>
      </c>
      <c r="C267" s="2957" t="s">
        <v>3171</v>
      </c>
      <c r="D267" s="2965" t="s">
        <v>3110</v>
      </c>
      <c r="E267" s="2966">
        <v>12.3</v>
      </c>
      <c r="F267" s="2957" t="s">
        <v>3172</v>
      </c>
    </row>
    <row r="268" spans="1:6">
      <c r="A268" s="2957">
        <v>267</v>
      </c>
      <c r="B268" s="2957" t="s">
        <v>3189</v>
      </c>
      <c r="C268" s="2957" t="s">
        <v>3171</v>
      </c>
      <c r="D268" s="2965" t="s">
        <v>3112</v>
      </c>
      <c r="E268" s="2966">
        <v>4.05</v>
      </c>
      <c r="F268" s="2957" t="s">
        <v>3172</v>
      </c>
    </row>
    <row r="269" spans="1:6">
      <c r="A269" s="2957">
        <v>268</v>
      </c>
      <c r="B269" s="2957" t="s">
        <v>3189</v>
      </c>
      <c r="C269" s="2957" t="s">
        <v>3171</v>
      </c>
      <c r="D269" s="2965" t="s">
        <v>3113</v>
      </c>
      <c r="E269" s="2966">
        <v>5.84</v>
      </c>
      <c r="F269" s="2957" t="s">
        <v>3172</v>
      </c>
    </row>
    <row r="270" spans="1:6">
      <c r="A270" s="2957">
        <v>269</v>
      </c>
      <c r="B270" s="2957" t="s">
        <v>3189</v>
      </c>
      <c r="C270" s="2957" t="s">
        <v>3171</v>
      </c>
      <c r="D270" s="2965" t="s">
        <v>3114</v>
      </c>
      <c r="E270" s="2966">
        <v>7.41</v>
      </c>
      <c r="F270" s="2957" t="s">
        <v>3172</v>
      </c>
    </row>
    <row r="271" spans="1:6">
      <c r="A271" s="2957">
        <v>270</v>
      </c>
      <c r="B271" s="2957" t="s">
        <v>3189</v>
      </c>
      <c r="C271" s="2957" t="s">
        <v>3171</v>
      </c>
      <c r="D271" s="2965" t="s">
        <v>3115</v>
      </c>
      <c r="E271" s="2966">
        <v>11.28</v>
      </c>
      <c r="F271" s="2957" t="s">
        <v>3172</v>
      </c>
    </row>
    <row r="272" spans="1:6">
      <c r="A272" s="2957">
        <v>271</v>
      </c>
      <c r="B272" s="2957" t="s">
        <v>3189</v>
      </c>
      <c r="C272" s="2957" t="s">
        <v>3171</v>
      </c>
      <c r="D272" s="2965" t="s">
        <v>3116</v>
      </c>
      <c r="E272" s="2966">
        <v>4.5599999999999996</v>
      </c>
      <c r="F272" s="2957" t="s">
        <v>3172</v>
      </c>
    </row>
    <row r="273" spans="1:6">
      <c r="A273" s="2957">
        <v>272</v>
      </c>
      <c r="B273" s="2957" t="s">
        <v>3189</v>
      </c>
      <c r="C273" s="2957" t="s">
        <v>3171</v>
      </c>
      <c r="D273" s="2965" t="s">
        <v>3117</v>
      </c>
      <c r="E273" s="2966">
        <v>7.36</v>
      </c>
      <c r="F273" s="2957" t="s">
        <v>3172</v>
      </c>
    </row>
    <row r="274" spans="1:6">
      <c r="A274" s="2957">
        <v>273</v>
      </c>
      <c r="B274" s="2957" t="s">
        <v>3189</v>
      </c>
      <c r="C274" s="2957" t="s">
        <v>3171</v>
      </c>
      <c r="D274" s="2965" t="s">
        <v>3118</v>
      </c>
      <c r="E274" s="2966">
        <v>11.03</v>
      </c>
      <c r="F274" s="2957" t="s">
        <v>3172</v>
      </c>
    </row>
    <row r="275" spans="1:6">
      <c r="A275" s="2957">
        <v>274</v>
      </c>
      <c r="B275" s="2957" t="s">
        <v>3189</v>
      </c>
      <c r="C275" s="2957" t="s">
        <v>3171</v>
      </c>
      <c r="D275" s="2965" t="s">
        <v>3119</v>
      </c>
      <c r="E275" s="2966">
        <v>5.3</v>
      </c>
      <c r="F275" s="2957" t="s">
        <v>3172</v>
      </c>
    </row>
    <row r="276" spans="1:6">
      <c r="A276" s="2957">
        <v>275</v>
      </c>
      <c r="B276" s="2957" t="s">
        <v>3189</v>
      </c>
      <c r="C276" s="2957" t="s">
        <v>3171</v>
      </c>
      <c r="D276" s="2965" t="s">
        <v>3120</v>
      </c>
      <c r="E276" s="2966">
        <v>4.6100000000000003</v>
      </c>
      <c r="F276" s="2957" t="s">
        <v>3172</v>
      </c>
    </row>
    <row r="277" spans="1:6">
      <c r="A277" s="2957">
        <v>276</v>
      </c>
      <c r="B277" s="2957" t="s">
        <v>3189</v>
      </c>
      <c r="C277" s="2957" t="s">
        <v>3171</v>
      </c>
      <c r="D277" s="2965" t="s">
        <v>3121</v>
      </c>
      <c r="E277" s="2966">
        <v>6.62</v>
      </c>
      <c r="F277" s="2957" t="s">
        <v>3172</v>
      </c>
    </row>
    <row r="278" spans="1:6">
      <c r="A278" s="2957">
        <v>277</v>
      </c>
      <c r="B278" s="2957" t="s">
        <v>3189</v>
      </c>
      <c r="C278" s="2957" t="s">
        <v>3171</v>
      </c>
      <c r="D278" s="2965" t="s">
        <v>3122</v>
      </c>
      <c r="E278" s="2966">
        <v>4.05</v>
      </c>
      <c r="F278" s="2957" t="s">
        <v>3172</v>
      </c>
    </row>
    <row r="279" spans="1:6">
      <c r="A279" s="2957">
        <v>278</v>
      </c>
      <c r="B279" s="2957" t="s">
        <v>3189</v>
      </c>
      <c r="C279" s="2957" t="s">
        <v>3171</v>
      </c>
      <c r="D279" s="2965" t="s">
        <v>3123</v>
      </c>
      <c r="E279" s="2966">
        <v>5.0999999999999996</v>
      </c>
      <c r="F279" s="2957" t="s">
        <v>3172</v>
      </c>
    </row>
    <row r="280" spans="1:6">
      <c r="A280" s="2957">
        <v>279</v>
      </c>
      <c r="B280" s="2957" t="s">
        <v>3189</v>
      </c>
      <c r="C280" s="2957" t="s">
        <v>3171</v>
      </c>
      <c r="D280" s="2965" t="s">
        <v>3124</v>
      </c>
      <c r="E280" s="2966">
        <v>4.91</v>
      </c>
      <c r="F280" s="2957" t="s">
        <v>3172</v>
      </c>
    </row>
    <row r="281" spans="1:6">
      <c r="A281" s="2957">
        <v>280</v>
      </c>
      <c r="B281" s="2957" t="s">
        <v>3189</v>
      </c>
      <c r="C281" s="2957" t="s">
        <v>3171</v>
      </c>
      <c r="D281" s="2965" t="s">
        <v>3125</v>
      </c>
      <c r="E281" s="2966">
        <v>6.03</v>
      </c>
      <c r="F281" s="2957" t="s">
        <v>3172</v>
      </c>
    </row>
    <row r="282" spans="1:6">
      <c r="A282" s="2957">
        <v>281</v>
      </c>
      <c r="B282" s="2957" t="s">
        <v>3189</v>
      </c>
      <c r="C282" s="2957" t="s">
        <v>3171</v>
      </c>
      <c r="D282" s="2965" t="s">
        <v>3126</v>
      </c>
      <c r="E282" s="2966">
        <v>9.39</v>
      </c>
      <c r="F282" s="2957" t="s">
        <v>3172</v>
      </c>
    </row>
    <row r="283" spans="1:6">
      <c r="A283" s="2957">
        <v>282</v>
      </c>
      <c r="B283" s="2957" t="s">
        <v>3189</v>
      </c>
      <c r="C283" s="2957" t="s">
        <v>3171</v>
      </c>
      <c r="D283" s="2965" t="s">
        <v>3129</v>
      </c>
      <c r="E283" s="2966">
        <v>4.75</v>
      </c>
      <c r="F283" s="2957" t="s">
        <v>3172</v>
      </c>
    </row>
    <row r="284" spans="1:6">
      <c r="A284" s="2957">
        <v>283</v>
      </c>
      <c r="B284" s="2957" t="s">
        <v>3189</v>
      </c>
      <c r="C284" s="2957" t="s">
        <v>3171</v>
      </c>
      <c r="D284" s="2965" t="s">
        <v>3130</v>
      </c>
      <c r="E284" s="2966">
        <v>12.2</v>
      </c>
      <c r="F284" s="2957" t="s">
        <v>3172</v>
      </c>
    </row>
    <row r="285" spans="1:6">
      <c r="A285" s="2957">
        <v>284</v>
      </c>
      <c r="B285" s="2957" t="s">
        <v>3189</v>
      </c>
      <c r="C285" s="2957" t="s">
        <v>3171</v>
      </c>
      <c r="D285" s="2965" t="s">
        <v>3131</v>
      </c>
      <c r="E285" s="2966">
        <v>6.27</v>
      </c>
      <c r="F285" s="2957" t="s">
        <v>3172</v>
      </c>
    </row>
    <row r="286" spans="1:6">
      <c r="A286" s="2957">
        <v>285</v>
      </c>
      <c r="B286" s="2957" t="s">
        <v>3189</v>
      </c>
      <c r="C286" s="2957" t="s">
        <v>3171</v>
      </c>
      <c r="D286" s="2965" t="s">
        <v>3136</v>
      </c>
      <c r="E286" s="2966">
        <v>6.27</v>
      </c>
      <c r="F286" s="2957" t="s">
        <v>3172</v>
      </c>
    </row>
    <row r="287" spans="1:6">
      <c r="A287" s="2957">
        <v>286</v>
      </c>
      <c r="B287" s="2957" t="s">
        <v>3189</v>
      </c>
      <c r="C287" s="2957" t="s">
        <v>3171</v>
      </c>
      <c r="D287" s="2965" t="s">
        <v>3137</v>
      </c>
      <c r="E287" s="2966">
        <v>12.1</v>
      </c>
      <c r="F287" s="2957" t="s">
        <v>3172</v>
      </c>
    </row>
    <row r="288" spans="1:6">
      <c r="A288" s="2957">
        <v>287</v>
      </c>
      <c r="B288" s="2957" t="s">
        <v>3189</v>
      </c>
      <c r="C288" s="2957" t="s">
        <v>3171</v>
      </c>
      <c r="D288" s="2965" t="s">
        <v>3138</v>
      </c>
      <c r="E288" s="2966">
        <v>7.71</v>
      </c>
      <c r="F288" s="2957" t="s">
        <v>3172</v>
      </c>
    </row>
    <row r="289" spans="1:6">
      <c r="A289" s="2957">
        <v>288</v>
      </c>
      <c r="B289" s="2957" t="s">
        <v>3189</v>
      </c>
      <c r="C289" s="2957" t="s">
        <v>3171</v>
      </c>
      <c r="D289" s="2968" t="s">
        <v>3145</v>
      </c>
      <c r="E289" s="2969">
        <v>6.85</v>
      </c>
      <c r="F289" s="2957" t="s">
        <v>3172</v>
      </c>
    </row>
    <row r="290" spans="1:6">
      <c r="A290" s="2957">
        <v>289</v>
      </c>
      <c r="B290" s="2957" t="s">
        <v>3189</v>
      </c>
      <c r="C290" s="2957" t="s">
        <v>3173</v>
      </c>
      <c r="D290" s="2965" t="s">
        <v>3227</v>
      </c>
      <c r="E290" s="2966">
        <v>211.47</v>
      </c>
      <c r="F290" s="2957" t="s">
        <v>3193</v>
      </c>
    </row>
    <row r="291" spans="1:6">
      <c r="A291" s="2957">
        <v>290</v>
      </c>
      <c r="B291" s="2957" t="s">
        <v>3189</v>
      </c>
      <c r="C291" s="2957" t="s">
        <v>3228</v>
      </c>
      <c r="D291" s="2965" t="s">
        <v>3194</v>
      </c>
      <c r="E291" s="2966">
        <v>7.76</v>
      </c>
      <c r="F291" s="2957" t="s">
        <v>3229</v>
      </c>
    </row>
    <row r="292" spans="1:6">
      <c r="A292" s="2957">
        <v>291</v>
      </c>
      <c r="B292" s="2957" t="s">
        <v>3189</v>
      </c>
      <c r="C292" s="2957" t="s">
        <v>3173</v>
      </c>
      <c r="D292" s="2965" t="s">
        <v>3196</v>
      </c>
      <c r="E292" s="2966">
        <v>9.2200000000000006</v>
      </c>
      <c r="F292" s="2957" t="s">
        <v>3229</v>
      </c>
    </row>
    <row r="293" spans="1:6">
      <c r="A293" s="2957">
        <v>292</v>
      </c>
      <c r="B293" s="2957" t="s">
        <v>3189</v>
      </c>
      <c r="C293" s="2957" t="s">
        <v>3173</v>
      </c>
      <c r="D293" s="2965" t="s">
        <v>3110</v>
      </c>
      <c r="E293" s="2966">
        <v>9.34</v>
      </c>
      <c r="F293" s="2957" t="s">
        <v>3174</v>
      </c>
    </row>
    <row r="294" spans="1:6">
      <c r="A294" s="2957">
        <v>293</v>
      </c>
      <c r="B294" s="2957" t="s">
        <v>3189</v>
      </c>
      <c r="C294" s="2957" t="s">
        <v>3173</v>
      </c>
      <c r="D294" s="2965" t="s">
        <v>3112</v>
      </c>
      <c r="E294" s="2966">
        <v>11.16</v>
      </c>
      <c r="F294" s="2957" t="s">
        <v>3174</v>
      </c>
    </row>
    <row r="295" spans="1:6">
      <c r="A295" s="2957">
        <v>294</v>
      </c>
      <c r="B295" s="2957" t="s">
        <v>3189</v>
      </c>
      <c r="C295" s="2957" t="s">
        <v>3173</v>
      </c>
      <c r="D295" s="2965" t="s">
        <v>3113</v>
      </c>
      <c r="E295" s="2966">
        <v>4.5999999999999996</v>
      </c>
      <c r="F295" s="2957" t="s">
        <v>3174</v>
      </c>
    </row>
    <row r="296" spans="1:6">
      <c r="A296" s="2957">
        <v>295</v>
      </c>
      <c r="B296" s="2957" t="s">
        <v>3189</v>
      </c>
      <c r="C296" s="2957" t="s">
        <v>3173</v>
      </c>
      <c r="D296" s="2965" t="s">
        <v>3114</v>
      </c>
      <c r="E296" s="2966">
        <v>14.06</v>
      </c>
      <c r="F296" s="2957" t="s">
        <v>3174</v>
      </c>
    </row>
    <row r="297" spans="1:6">
      <c r="A297" s="2957">
        <v>296</v>
      </c>
      <c r="B297" s="2957" t="s">
        <v>3189</v>
      </c>
      <c r="C297" s="2957" t="s">
        <v>3173</v>
      </c>
      <c r="D297" s="2965" t="s">
        <v>3115</v>
      </c>
      <c r="E297" s="2966">
        <v>7.39</v>
      </c>
      <c r="F297" s="2957" t="s">
        <v>3174</v>
      </c>
    </row>
    <row r="298" spans="1:6">
      <c r="A298" s="2957">
        <v>297</v>
      </c>
      <c r="B298" s="2957" t="s">
        <v>3189</v>
      </c>
      <c r="C298" s="2957" t="s">
        <v>3173</v>
      </c>
      <c r="D298" s="2965" t="s">
        <v>3116</v>
      </c>
      <c r="E298" s="2966">
        <v>12.21</v>
      </c>
      <c r="F298" s="2957" t="s">
        <v>3174</v>
      </c>
    </row>
    <row r="299" spans="1:6">
      <c r="A299" s="2957">
        <v>298</v>
      </c>
      <c r="B299" s="2957" t="s">
        <v>3189</v>
      </c>
      <c r="C299" s="2957" t="s">
        <v>3173</v>
      </c>
      <c r="D299" s="2965" t="s">
        <v>3117</v>
      </c>
      <c r="E299" s="2966">
        <v>11.2</v>
      </c>
      <c r="F299" s="2957" t="s">
        <v>3174</v>
      </c>
    </row>
    <row r="300" spans="1:6">
      <c r="A300" s="2957">
        <v>299</v>
      </c>
      <c r="B300" s="2957" t="s">
        <v>3189</v>
      </c>
      <c r="C300" s="2957" t="s">
        <v>3173</v>
      </c>
      <c r="D300" s="2965" t="s">
        <v>3118</v>
      </c>
      <c r="E300" s="2966">
        <v>14.29</v>
      </c>
      <c r="F300" s="2957" t="s">
        <v>3174</v>
      </c>
    </row>
    <row r="301" spans="1:6">
      <c r="A301" s="2957">
        <v>300</v>
      </c>
      <c r="B301" s="2957" t="s">
        <v>3189</v>
      </c>
      <c r="C301" s="2957" t="s">
        <v>3173</v>
      </c>
      <c r="D301" s="2965" t="s">
        <v>3119</v>
      </c>
      <c r="E301" s="2966">
        <v>7.55</v>
      </c>
      <c r="F301" s="2957" t="s">
        <v>3174</v>
      </c>
    </row>
    <row r="302" spans="1:6">
      <c r="A302" s="2957">
        <v>301</v>
      </c>
      <c r="B302" s="2957" t="s">
        <v>3189</v>
      </c>
      <c r="C302" s="2957" t="s">
        <v>3173</v>
      </c>
      <c r="D302" s="2965" t="s">
        <v>3120</v>
      </c>
      <c r="E302" s="2966">
        <v>5.85</v>
      </c>
      <c r="F302" s="2957" t="s">
        <v>3174</v>
      </c>
    </row>
    <row r="303" spans="1:6">
      <c r="A303" s="2957">
        <v>302</v>
      </c>
      <c r="B303" s="2957" t="s">
        <v>3189</v>
      </c>
      <c r="C303" s="2957" t="s">
        <v>3173</v>
      </c>
      <c r="D303" s="2965" t="s">
        <v>3121</v>
      </c>
      <c r="E303" s="2966">
        <v>5.77</v>
      </c>
      <c r="F303" s="2957" t="s">
        <v>3174</v>
      </c>
    </row>
    <row r="304" spans="1:6">
      <c r="A304" s="2957">
        <v>303</v>
      </c>
      <c r="B304" s="2957" t="s">
        <v>3189</v>
      </c>
      <c r="C304" s="2957" t="s">
        <v>3173</v>
      </c>
      <c r="D304" s="2965" t="s">
        <v>3122</v>
      </c>
      <c r="E304" s="2966">
        <v>6.68</v>
      </c>
      <c r="F304" s="2957" t="s">
        <v>3174</v>
      </c>
    </row>
    <row r="305" spans="1:6">
      <c r="A305" s="2957">
        <v>304</v>
      </c>
      <c r="B305" s="2957" t="s">
        <v>3189</v>
      </c>
      <c r="C305" s="2957" t="s">
        <v>3173</v>
      </c>
      <c r="D305" s="2965" t="s">
        <v>3123</v>
      </c>
      <c r="E305" s="2966">
        <v>6.26</v>
      </c>
      <c r="F305" s="2957" t="s">
        <v>3174</v>
      </c>
    </row>
    <row r="306" spans="1:6">
      <c r="A306" s="2957">
        <v>305</v>
      </c>
      <c r="B306" s="2957" t="s">
        <v>3189</v>
      </c>
      <c r="C306" s="2957" t="s">
        <v>3173</v>
      </c>
      <c r="D306" s="2965" t="s">
        <v>3124</v>
      </c>
      <c r="E306" s="2966">
        <v>4.7699999999999996</v>
      </c>
      <c r="F306" s="2957" t="s">
        <v>3174</v>
      </c>
    </row>
    <row r="307" spans="1:6">
      <c r="A307" s="2957">
        <v>306</v>
      </c>
      <c r="B307" s="2957" t="s">
        <v>3189</v>
      </c>
      <c r="C307" s="2957" t="s">
        <v>3173</v>
      </c>
      <c r="D307" s="2965" t="s">
        <v>3125</v>
      </c>
      <c r="E307" s="2966">
        <v>4.7699999999999996</v>
      </c>
      <c r="F307" s="2957" t="s">
        <v>3174</v>
      </c>
    </row>
    <row r="308" spans="1:6">
      <c r="A308" s="2957">
        <v>307</v>
      </c>
      <c r="B308" s="2957" t="s">
        <v>3189</v>
      </c>
      <c r="C308" s="2957" t="s">
        <v>3173</v>
      </c>
      <c r="D308" s="2965" t="s">
        <v>3126</v>
      </c>
      <c r="E308" s="2966">
        <v>11.16</v>
      </c>
      <c r="F308" s="2957" t="s">
        <v>3174</v>
      </c>
    </row>
    <row r="309" spans="1:6">
      <c r="A309" s="2957">
        <v>308</v>
      </c>
      <c r="B309" s="2957" t="s">
        <v>3189</v>
      </c>
      <c r="C309" s="2957" t="s">
        <v>3173</v>
      </c>
      <c r="D309" s="2965" t="s">
        <v>3129</v>
      </c>
      <c r="E309" s="2966">
        <v>9.15</v>
      </c>
      <c r="F309" s="2957" t="s">
        <v>3174</v>
      </c>
    </row>
    <row r="310" spans="1:6">
      <c r="A310" s="2957">
        <v>309</v>
      </c>
      <c r="B310" s="2957" t="s">
        <v>3189</v>
      </c>
      <c r="C310" s="2957" t="s">
        <v>3173</v>
      </c>
      <c r="D310" s="2965" t="s">
        <v>3130</v>
      </c>
      <c r="E310" s="2966">
        <v>6.07</v>
      </c>
      <c r="F310" s="2957" t="s">
        <v>3174</v>
      </c>
    </row>
    <row r="311" spans="1:6">
      <c r="A311" s="2957">
        <v>310</v>
      </c>
      <c r="B311" s="2957" t="s">
        <v>3189</v>
      </c>
      <c r="C311" s="2957" t="s">
        <v>3173</v>
      </c>
      <c r="D311" s="2965" t="s">
        <v>3131</v>
      </c>
      <c r="E311" s="2966">
        <v>8.08</v>
      </c>
      <c r="F311" s="2957" t="s">
        <v>3174</v>
      </c>
    </row>
    <row r="312" spans="1:6">
      <c r="A312" s="2957">
        <v>311</v>
      </c>
      <c r="B312" s="2957" t="s">
        <v>3189</v>
      </c>
      <c r="C312" s="2957" t="s">
        <v>3173</v>
      </c>
      <c r="D312" s="2965" t="s">
        <v>3136</v>
      </c>
      <c r="E312" s="2966">
        <v>4.96</v>
      </c>
      <c r="F312" s="2957" t="s">
        <v>3174</v>
      </c>
    </row>
    <row r="313" spans="1:6">
      <c r="A313" s="2957">
        <v>312</v>
      </c>
      <c r="B313" s="2957" t="s">
        <v>3189</v>
      </c>
      <c r="C313" s="2957" t="s">
        <v>3173</v>
      </c>
      <c r="D313" s="2965" t="s">
        <v>3137</v>
      </c>
      <c r="E313" s="2966">
        <v>3.73</v>
      </c>
      <c r="F313" s="2957" t="s">
        <v>3174</v>
      </c>
    </row>
    <row r="314" spans="1:6">
      <c r="A314" s="2957">
        <v>313</v>
      </c>
      <c r="B314" s="2957" t="s">
        <v>3189</v>
      </c>
      <c r="C314" s="2957" t="s">
        <v>3173</v>
      </c>
      <c r="D314" s="2965" t="s">
        <v>3138</v>
      </c>
      <c r="E314" s="2966">
        <v>3.73</v>
      </c>
      <c r="F314" s="2957" t="s">
        <v>3174</v>
      </c>
    </row>
    <row r="315" spans="1:6">
      <c r="A315" s="2957">
        <v>314</v>
      </c>
      <c r="B315" s="2957" t="s">
        <v>3189</v>
      </c>
      <c r="C315" s="2957" t="s">
        <v>3173</v>
      </c>
      <c r="D315" s="2968" t="s">
        <v>3145</v>
      </c>
      <c r="E315" s="2969">
        <v>4.33</v>
      </c>
      <c r="F315" s="2957" t="s">
        <v>3174</v>
      </c>
    </row>
    <row r="316" spans="1:6">
      <c r="A316" s="2957">
        <v>315</v>
      </c>
      <c r="B316" s="2957" t="s">
        <v>3189</v>
      </c>
      <c r="C316" s="2957" t="s">
        <v>3175</v>
      </c>
      <c r="D316" s="2965" t="s">
        <v>3230</v>
      </c>
      <c r="E316" s="2966">
        <v>218.28</v>
      </c>
      <c r="F316" s="2957" t="s">
        <v>3193</v>
      </c>
    </row>
    <row r="317" spans="1:6">
      <c r="A317" s="2957">
        <v>316</v>
      </c>
      <c r="B317" s="2957" t="s">
        <v>3189</v>
      </c>
      <c r="C317" s="2957" t="s">
        <v>3231</v>
      </c>
      <c r="D317" s="2965" t="s">
        <v>3194</v>
      </c>
      <c r="E317" s="2966">
        <v>7.76</v>
      </c>
      <c r="F317" s="2957" t="s">
        <v>3232</v>
      </c>
    </row>
    <row r="318" spans="1:6">
      <c r="A318" s="2957">
        <v>317</v>
      </c>
      <c r="B318" s="2957" t="s">
        <v>3189</v>
      </c>
      <c r="C318" s="2957" t="s">
        <v>3175</v>
      </c>
      <c r="D318" s="2965" t="s">
        <v>3196</v>
      </c>
      <c r="E318" s="2966">
        <v>9.2200000000000006</v>
      </c>
      <c r="F318" s="2957" t="s">
        <v>3232</v>
      </c>
    </row>
    <row r="319" spans="1:6">
      <c r="A319" s="2957">
        <v>318</v>
      </c>
      <c r="B319" s="2957" t="s">
        <v>3189</v>
      </c>
      <c r="C319" s="2957" t="s">
        <v>3175</v>
      </c>
      <c r="D319" s="2965" t="s">
        <v>3110</v>
      </c>
      <c r="E319" s="2966">
        <v>9.34</v>
      </c>
      <c r="F319" s="2957" t="s">
        <v>3176</v>
      </c>
    </row>
    <row r="320" spans="1:6">
      <c r="A320" s="2957">
        <v>319</v>
      </c>
      <c r="B320" s="2957" t="s">
        <v>3189</v>
      </c>
      <c r="C320" s="2957" t="s">
        <v>3175</v>
      </c>
      <c r="D320" s="2965" t="s">
        <v>3112</v>
      </c>
      <c r="E320" s="2966">
        <v>11.16</v>
      </c>
      <c r="F320" s="2957" t="s">
        <v>3176</v>
      </c>
    </row>
    <row r="321" spans="1:6">
      <c r="A321" s="2957">
        <v>320</v>
      </c>
      <c r="B321" s="2957" t="s">
        <v>3189</v>
      </c>
      <c r="C321" s="2957" t="s">
        <v>3175</v>
      </c>
      <c r="D321" s="2965" t="s">
        <v>3113</v>
      </c>
      <c r="E321" s="2966">
        <v>4.5999999999999996</v>
      </c>
      <c r="F321" s="2957" t="s">
        <v>3176</v>
      </c>
    </row>
    <row r="322" spans="1:6">
      <c r="A322" s="2957">
        <v>321</v>
      </c>
      <c r="B322" s="2957" t="s">
        <v>3189</v>
      </c>
      <c r="C322" s="2957" t="s">
        <v>3175</v>
      </c>
      <c r="D322" s="2965" t="s">
        <v>3114</v>
      </c>
      <c r="E322" s="2966">
        <v>14.19</v>
      </c>
      <c r="F322" s="2957" t="s">
        <v>3176</v>
      </c>
    </row>
    <row r="323" spans="1:6">
      <c r="A323" s="2957">
        <v>322</v>
      </c>
      <c r="B323" s="2957" t="s">
        <v>3189</v>
      </c>
      <c r="C323" s="2957" t="s">
        <v>3175</v>
      </c>
      <c r="D323" s="2965" t="s">
        <v>3115</v>
      </c>
      <c r="E323" s="2966">
        <v>7.26</v>
      </c>
      <c r="F323" s="2957" t="s">
        <v>3176</v>
      </c>
    </row>
    <row r="324" spans="1:6">
      <c r="A324" s="2957">
        <v>323</v>
      </c>
      <c r="B324" s="2957" t="s">
        <v>3189</v>
      </c>
      <c r="C324" s="2957" t="s">
        <v>3175</v>
      </c>
      <c r="D324" s="2965" t="s">
        <v>3116</v>
      </c>
      <c r="E324" s="2966">
        <v>13.48</v>
      </c>
      <c r="F324" s="2957" t="s">
        <v>3176</v>
      </c>
    </row>
    <row r="325" spans="1:6">
      <c r="A325" s="2957">
        <v>324</v>
      </c>
      <c r="B325" s="2957" t="s">
        <v>3189</v>
      </c>
      <c r="C325" s="2957" t="s">
        <v>3175</v>
      </c>
      <c r="D325" s="2965" t="s">
        <v>3117</v>
      </c>
      <c r="E325" s="2966">
        <v>11.2</v>
      </c>
      <c r="F325" s="2957" t="s">
        <v>3176</v>
      </c>
    </row>
    <row r="326" spans="1:6">
      <c r="A326" s="2957">
        <v>325</v>
      </c>
      <c r="B326" s="2957" t="s">
        <v>3189</v>
      </c>
      <c r="C326" s="2957" t="s">
        <v>3175</v>
      </c>
      <c r="D326" s="2965" t="s">
        <v>3118</v>
      </c>
      <c r="E326" s="2966">
        <v>14.29</v>
      </c>
      <c r="F326" s="2957" t="s">
        <v>3176</v>
      </c>
    </row>
    <row r="327" spans="1:6">
      <c r="A327" s="2957">
        <v>326</v>
      </c>
      <c r="B327" s="2957" t="s">
        <v>3189</v>
      </c>
      <c r="C327" s="2957" t="s">
        <v>3175</v>
      </c>
      <c r="D327" s="2965" t="s">
        <v>3119</v>
      </c>
      <c r="E327" s="2966">
        <v>7.55</v>
      </c>
      <c r="F327" s="2957" t="s">
        <v>3176</v>
      </c>
    </row>
    <row r="328" spans="1:6">
      <c r="A328" s="2957">
        <v>327</v>
      </c>
      <c r="B328" s="2957" t="s">
        <v>3189</v>
      </c>
      <c r="C328" s="2957" t="s">
        <v>3175</v>
      </c>
      <c r="D328" s="2965" t="s">
        <v>3120</v>
      </c>
      <c r="E328" s="2966">
        <v>5.85</v>
      </c>
      <c r="F328" s="2957" t="s">
        <v>3176</v>
      </c>
    </row>
    <row r="329" spans="1:6">
      <c r="A329" s="2957">
        <v>328</v>
      </c>
      <c r="B329" s="2957" t="s">
        <v>3189</v>
      </c>
      <c r="C329" s="2957" t="s">
        <v>3175</v>
      </c>
      <c r="D329" s="2965" t="s">
        <v>3121</v>
      </c>
      <c r="E329" s="2966">
        <v>5.77</v>
      </c>
      <c r="F329" s="2957" t="s">
        <v>3176</v>
      </c>
    </row>
    <row r="330" spans="1:6">
      <c r="A330" s="2957">
        <v>329</v>
      </c>
      <c r="B330" s="2957" t="s">
        <v>3189</v>
      </c>
      <c r="C330" s="2957" t="s">
        <v>3175</v>
      </c>
      <c r="D330" s="2965" t="s">
        <v>3122</v>
      </c>
      <c r="E330" s="2966">
        <v>6.68</v>
      </c>
      <c r="F330" s="2957" t="s">
        <v>3176</v>
      </c>
    </row>
    <row r="331" spans="1:6">
      <c r="A331" s="2957">
        <v>330</v>
      </c>
      <c r="B331" s="2957" t="s">
        <v>3189</v>
      </c>
      <c r="C331" s="2957" t="s">
        <v>3175</v>
      </c>
      <c r="D331" s="2965" t="s">
        <v>3123</v>
      </c>
      <c r="E331" s="2966">
        <v>6.26</v>
      </c>
      <c r="F331" s="2957" t="s">
        <v>3176</v>
      </c>
    </row>
    <row r="332" spans="1:6">
      <c r="A332" s="2957">
        <v>331</v>
      </c>
      <c r="B332" s="2957" t="s">
        <v>3189</v>
      </c>
      <c r="C332" s="2957" t="s">
        <v>3175</v>
      </c>
      <c r="D332" s="2965" t="s">
        <v>3124</v>
      </c>
      <c r="E332" s="2966">
        <v>4.7699999999999996</v>
      </c>
      <c r="F332" s="2957" t="s">
        <v>3176</v>
      </c>
    </row>
    <row r="333" spans="1:6">
      <c r="A333" s="2957">
        <v>332</v>
      </c>
      <c r="B333" s="2957" t="s">
        <v>3189</v>
      </c>
      <c r="C333" s="2957" t="s">
        <v>3175</v>
      </c>
      <c r="D333" s="2965" t="s">
        <v>3125</v>
      </c>
      <c r="E333" s="2966">
        <v>4.7699999999999996</v>
      </c>
      <c r="F333" s="2957" t="s">
        <v>3176</v>
      </c>
    </row>
    <row r="334" spans="1:6">
      <c r="A334" s="2957">
        <v>333</v>
      </c>
      <c r="B334" s="2957" t="s">
        <v>3189</v>
      </c>
      <c r="C334" s="2957" t="s">
        <v>3175</v>
      </c>
      <c r="D334" s="2965" t="s">
        <v>3126</v>
      </c>
      <c r="E334" s="2966">
        <v>11.16</v>
      </c>
      <c r="F334" s="2957" t="s">
        <v>3176</v>
      </c>
    </row>
    <row r="335" spans="1:6">
      <c r="A335" s="2957">
        <v>334</v>
      </c>
      <c r="B335" s="2957" t="s">
        <v>3189</v>
      </c>
      <c r="C335" s="2957" t="s">
        <v>3175</v>
      </c>
      <c r="D335" s="2965" t="s">
        <v>3129</v>
      </c>
      <c r="E335" s="2966">
        <v>9.15</v>
      </c>
      <c r="F335" s="2957" t="s">
        <v>3176</v>
      </c>
    </row>
    <row r="336" spans="1:6">
      <c r="A336" s="2957">
        <v>335</v>
      </c>
      <c r="B336" s="2957" t="s">
        <v>3189</v>
      </c>
      <c r="C336" s="2957" t="s">
        <v>3175</v>
      </c>
      <c r="D336" s="2965" t="s">
        <v>3130</v>
      </c>
      <c r="E336" s="2966">
        <v>6.07</v>
      </c>
      <c r="F336" s="2957" t="s">
        <v>3176</v>
      </c>
    </row>
    <row r="337" spans="1:6">
      <c r="A337" s="2957">
        <v>336</v>
      </c>
      <c r="B337" s="2957" t="s">
        <v>3189</v>
      </c>
      <c r="C337" s="2957" t="s">
        <v>3175</v>
      </c>
      <c r="D337" s="2965" t="s">
        <v>3131</v>
      </c>
      <c r="E337" s="2966">
        <v>4.96</v>
      </c>
      <c r="F337" s="2957" t="s">
        <v>3176</v>
      </c>
    </row>
    <row r="338" spans="1:6">
      <c r="A338" s="2957">
        <v>337</v>
      </c>
      <c r="B338" s="2957" t="s">
        <v>3189</v>
      </c>
      <c r="C338" s="2957" t="s">
        <v>3175</v>
      </c>
      <c r="D338" s="2965" t="s">
        <v>3136</v>
      </c>
      <c r="E338" s="2966">
        <v>3.73</v>
      </c>
      <c r="F338" s="2957" t="s">
        <v>3176</v>
      </c>
    </row>
    <row r="339" spans="1:6">
      <c r="A339" s="2957">
        <v>338</v>
      </c>
      <c r="B339" s="2957" t="s">
        <v>3189</v>
      </c>
      <c r="C339" s="2957" t="s">
        <v>3175</v>
      </c>
      <c r="D339" s="2965" t="s">
        <v>3137</v>
      </c>
      <c r="E339" s="2966">
        <v>3.73</v>
      </c>
      <c r="F339" s="2957" t="s">
        <v>3176</v>
      </c>
    </row>
    <row r="340" spans="1:6">
      <c r="A340" s="2957">
        <v>339</v>
      </c>
      <c r="B340" s="2957" t="s">
        <v>3189</v>
      </c>
      <c r="C340" s="2957" t="s">
        <v>3175</v>
      </c>
      <c r="D340" s="2968" t="s">
        <v>3138</v>
      </c>
      <c r="E340" s="2969">
        <v>4.33</v>
      </c>
      <c r="F340" s="2957" t="s">
        <v>3176</v>
      </c>
    </row>
    <row r="341" spans="1:6">
      <c r="A341" s="2957">
        <v>340</v>
      </c>
      <c r="B341" s="2957" t="s">
        <v>3189</v>
      </c>
      <c r="C341" s="2957" t="s">
        <v>3177</v>
      </c>
      <c r="D341" s="2965" t="s">
        <v>3233</v>
      </c>
      <c r="E341" s="2966">
        <v>192.65</v>
      </c>
      <c r="F341" s="2957" t="s">
        <v>3193</v>
      </c>
    </row>
    <row r="342" spans="1:6">
      <c r="A342" s="2957">
        <v>341</v>
      </c>
      <c r="B342" s="2957" t="s">
        <v>3189</v>
      </c>
      <c r="C342" s="2957" t="s">
        <v>3234</v>
      </c>
      <c r="D342" s="2965" t="s">
        <v>3235</v>
      </c>
      <c r="E342" s="2966">
        <v>189.75</v>
      </c>
      <c r="F342" s="2957" t="s">
        <v>3193</v>
      </c>
    </row>
    <row r="343" spans="1:6">
      <c r="A343" s="2957">
        <v>342</v>
      </c>
      <c r="B343" s="2957" t="s">
        <v>3189</v>
      </c>
      <c r="C343" s="2957" t="s">
        <v>3177</v>
      </c>
      <c r="D343" s="2965" t="s">
        <v>3194</v>
      </c>
      <c r="E343" s="2966">
        <v>5.94</v>
      </c>
      <c r="F343" s="2957" t="s">
        <v>3236</v>
      </c>
    </row>
    <row r="344" spans="1:6">
      <c r="A344" s="2957">
        <v>343</v>
      </c>
      <c r="B344" s="2957" t="s">
        <v>3189</v>
      </c>
      <c r="C344" s="2957" t="s">
        <v>3177</v>
      </c>
      <c r="D344" s="2965" t="s">
        <v>3196</v>
      </c>
      <c r="E344" s="2966">
        <v>13.16</v>
      </c>
      <c r="F344" s="2957" t="s">
        <v>3236</v>
      </c>
    </row>
    <row r="345" spans="1:6">
      <c r="A345" s="2957">
        <v>344</v>
      </c>
      <c r="B345" s="2957" t="s">
        <v>3189</v>
      </c>
      <c r="C345" s="2957" t="s">
        <v>3177</v>
      </c>
      <c r="D345" s="2965" t="s">
        <v>3110</v>
      </c>
      <c r="E345" s="2966">
        <v>9.4</v>
      </c>
      <c r="F345" s="2957" t="s">
        <v>3178</v>
      </c>
    </row>
    <row r="346" spans="1:6">
      <c r="A346" s="2957">
        <v>345</v>
      </c>
      <c r="B346" s="2957" t="s">
        <v>3189</v>
      </c>
      <c r="C346" s="2957" t="s">
        <v>3177</v>
      </c>
      <c r="D346" s="2965" t="s">
        <v>3112</v>
      </c>
      <c r="E346" s="2966">
        <v>27.2</v>
      </c>
      <c r="F346" s="2957" t="s">
        <v>3178</v>
      </c>
    </row>
    <row r="347" spans="1:6">
      <c r="A347" s="2957">
        <v>346</v>
      </c>
      <c r="B347" s="2957" t="s">
        <v>3189</v>
      </c>
      <c r="C347" s="2957" t="s">
        <v>3177</v>
      </c>
      <c r="D347" s="2965" t="s">
        <v>3113</v>
      </c>
      <c r="E347" s="2966">
        <v>19.96</v>
      </c>
      <c r="F347" s="2957" t="s">
        <v>3178</v>
      </c>
    </row>
    <row r="348" spans="1:6">
      <c r="A348" s="2957">
        <v>347</v>
      </c>
      <c r="B348" s="2957" t="s">
        <v>3189</v>
      </c>
      <c r="C348" s="2957" t="s">
        <v>3177</v>
      </c>
      <c r="D348" s="2965" t="s">
        <v>3114</v>
      </c>
      <c r="E348" s="2966">
        <v>14.38</v>
      </c>
      <c r="F348" s="2957" t="s">
        <v>3178</v>
      </c>
    </row>
    <row r="349" spans="1:6">
      <c r="A349" s="2957">
        <v>348</v>
      </c>
      <c r="B349" s="2957" t="s">
        <v>3189</v>
      </c>
      <c r="C349" s="2957" t="s">
        <v>3177</v>
      </c>
      <c r="D349" s="2965" t="s">
        <v>3115</v>
      </c>
      <c r="E349" s="2966">
        <v>9.35</v>
      </c>
      <c r="F349" s="2957" t="s">
        <v>3178</v>
      </c>
    </row>
    <row r="350" spans="1:6">
      <c r="A350" s="2957">
        <v>349</v>
      </c>
      <c r="B350" s="2957" t="s">
        <v>3189</v>
      </c>
      <c r="C350" s="2957" t="s">
        <v>3177</v>
      </c>
      <c r="D350" s="2965" t="s">
        <v>3116</v>
      </c>
      <c r="E350" s="2966">
        <v>13.11</v>
      </c>
      <c r="F350" s="2957" t="s">
        <v>3178</v>
      </c>
    </row>
    <row r="351" spans="1:6">
      <c r="A351" s="2957">
        <v>350</v>
      </c>
      <c r="B351" s="2957" t="s">
        <v>3189</v>
      </c>
      <c r="C351" s="2957" t="s">
        <v>3177</v>
      </c>
      <c r="D351" s="2965" t="s">
        <v>3117</v>
      </c>
      <c r="E351" s="2966">
        <v>22.19</v>
      </c>
      <c r="F351" s="2957" t="s">
        <v>3178</v>
      </c>
    </row>
    <row r="352" spans="1:6">
      <c r="A352" s="2957">
        <v>351</v>
      </c>
      <c r="B352" s="2957" t="s">
        <v>3189</v>
      </c>
      <c r="C352" s="2957" t="s">
        <v>3177</v>
      </c>
      <c r="D352" s="2965" t="s">
        <v>3118</v>
      </c>
      <c r="E352" s="2966">
        <v>22.19</v>
      </c>
      <c r="F352" s="2957" t="s">
        <v>3178</v>
      </c>
    </row>
    <row r="353" spans="1:6">
      <c r="A353" s="2957">
        <v>352</v>
      </c>
      <c r="B353" s="2957" t="s">
        <v>3189</v>
      </c>
      <c r="C353" s="2957" t="s">
        <v>3177</v>
      </c>
      <c r="D353" s="2965" t="s">
        <v>3119</v>
      </c>
      <c r="E353" s="2966">
        <v>13.11</v>
      </c>
      <c r="F353" s="2957" t="s">
        <v>3178</v>
      </c>
    </row>
    <row r="354" spans="1:6">
      <c r="A354" s="2957">
        <v>353</v>
      </c>
      <c r="B354" s="2957" t="s">
        <v>3189</v>
      </c>
      <c r="C354" s="2957" t="s">
        <v>3177</v>
      </c>
      <c r="D354" s="2965" t="s">
        <v>3120</v>
      </c>
      <c r="E354" s="2966">
        <v>9.11</v>
      </c>
      <c r="F354" s="2957" t="s">
        <v>3178</v>
      </c>
    </row>
    <row r="355" spans="1:6">
      <c r="A355" s="2957">
        <v>354</v>
      </c>
      <c r="B355" s="2957" t="s">
        <v>3189</v>
      </c>
      <c r="C355" s="2957" t="s">
        <v>3177</v>
      </c>
      <c r="D355" s="2965" t="s">
        <v>3121</v>
      </c>
      <c r="E355" s="2966">
        <v>14.38</v>
      </c>
      <c r="F355" s="2957" t="s">
        <v>3178</v>
      </c>
    </row>
    <row r="356" spans="1:6">
      <c r="A356" s="2957">
        <v>355</v>
      </c>
      <c r="B356" s="2957" t="s">
        <v>3189</v>
      </c>
      <c r="C356" s="2957" t="s">
        <v>3177</v>
      </c>
      <c r="D356" s="2965" t="s">
        <v>3122</v>
      </c>
      <c r="E356" s="2966">
        <v>19.96</v>
      </c>
      <c r="F356" s="2957" t="s">
        <v>3178</v>
      </c>
    </row>
    <row r="357" spans="1:6">
      <c r="A357" s="2957">
        <v>356</v>
      </c>
      <c r="B357" s="2957" t="s">
        <v>3189</v>
      </c>
      <c r="C357" s="2957" t="s">
        <v>3177</v>
      </c>
      <c r="D357" s="2965" t="s">
        <v>3123</v>
      </c>
      <c r="E357" s="2966">
        <v>24.42</v>
      </c>
      <c r="F357" s="2957" t="s">
        <v>3178</v>
      </c>
    </row>
    <row r="358" spans="1:6">
      <c r="A358" s="2957">
        <v>357</v>
      </c>
      <c r="B358" s="2957" t="s">
        <v>3189</v>
      </c>
      <c r="C358" s="2957" t="s">
        <v>3177</v>
      </c>
      <c r="D358" s="2965" t="s">
        <v>3124</v>
      </c>
      <c r="E358" s="2966">
        <v>27.08</v>
      </c>
      <c r="F358" s="2957" t="s">
        <v>3178</v>
      </c>
    </row>
    <row r="359" spans="1:6">
      <c r="A359" s="2957">
        <v>358</v>
      </c>
      <c r="B359" s="2957" t="s">
        <v>3189</v>
      </c>
      <c r="C359" s="2957" t="s">
        <v>3177</v>
      </c>
      <c r="D359" s="2965" t="s">
        <v>3125</v>
      </c>
      <c r="E359" s="2966">
        <v>19.96</v>
      </c>
      <c r="F359" s="2957" t="s">
        <v>3178</v>
      </c>
    </row>
    <row r="360" spans="1:6">
      <c r="A360" s="2957">
        <v>359</v>
      </c>
      <c r="B360" s="2957" t="s">
        <v>3189</v>
      </c>
      <c r="C360" s="2957" t="s">
        <v>3177</v>
      </c>
      <c r="D360" s="2965" t="s">
        <v>3126</v>
      </c>
      <c r="E360" s="2966">
        <v>14.38</v>
      </c>
      <c r="F360" s="2957" t="s">
        <v>3178</v>
      </c>
    </row>
    <row r="361" spans="1:6">
      <c r="A361" s="2957">
        <v>360</v>
      </c>
      <c r="B361" s="2957" t="s">
        <v>3189</v>
      </c>
      <c r="C361" s="2957" t="s">
        <v>3177</v>
      </c>
      <c r="D361" s="2965" t="s">
        <v>3129</v>
      </c>
      <c r="E361" s="2966">
        <v>9.35</v>
      </c>
      <c r="F361" s="2957" t="s">
        <v>3178</v>
      </c>
    </row>
    <row r="362" spans="1:6">
      <c r="A362" s="2957">
        <v>361</v>
      </c>
      <c r="B362" s="2957" t="s">
        <v>3189</v>
      </c>
      <c r="C362" s="2957" t="s">
        <v>3177</v>
      </c>
      <c r="D362" s="2965" t="s">
        <v>3130</v>
      </c>
      <c r="E362" s="2966">
        <v>13.11</v>
      </c>
      <c r="F362" s="2957" t="s">
        <v>3178</v>
      </c>
    </row>
    <row r="363" spans="1:6">
      <c r="A363" s="2957">
        <v>362</v>
      </c>
      <c r="B363" s="2957" t="s">
        <v>3189</v>
      </c>
      <c r="C363" s="2957" t="s">
        <v>3177</v>
      </c>
      <c r="D363" s="2965" t="s">
        <v>3131</v>
      </c>
      <c r="E363" s="2966">
        <v>22.19</v>
      </c>
      <c r="F363" s="2957" t="s">
        <v>3178</v>
      </c>
    </row>
    <row r="364" spans="1:6">
      <c r="A364" s="2957">
        <v>363</v>
      </c>
      <c r="B364" s="2957" t="s">
        <v>3189</v>
      </c>
      <c r="C364" s="2957" t="s">
        <v>3177</v>
      </c>
      <c r="D364" s="2965" t="s">
        <v>3136</v>
      </c>
      <c r="E364" s="2966">
        <v>22.19</v>
      </c>
      <c r="F364" s="2957" t="s">
        <v>3178</v>
      </c>
    </row>
    <row r="365" spans="1:6">
      <c r="A365" s="2957">
        <v>364</v>
      </c>
      <c r="B365" s="2957" t="s">
        <v>3189</v>
      </c>
      <c r="C365" s="2957" t="s">
        <v>3177</v>
      </c>
      <c r="D365" s="2965" t="s">
        <v>3137</v>
      </c>
      <c r="E365" s="2966">
        <v>13.11</v>
      </c>
      <c r="F365" s="2957" t="s">
        <v>3178</v>
      </c>
    </row>
    <row r="366" spans="1:6">
      <c r="A366" s="2957">
        <v>365</v>
      </c>
      <c r="B366" s="2957" t="s">
        <v>3189</v>
      </c>
      <c r="C366" s="2957" t="s">
        <v>3177</v>
      </c>
      <c r="D366" s="2965" t="s">
        <v>3138</v>
      </c>
      <c r="E366" s="2966">
        <v>9.35</v>
      </c>
      <c r="F366" s="2957" t="s">
        <v>3178</v>
      </c>
    </row>
    <row r="367" spans="1:6">
      <c r="A367" s="2957">
        <v>366</v>
      </c>
      <c r="B367" s="2957" t="s">
        <v>3189</v>
      </c>
      <c r="C367" s="2957" t="s">
        <v>3177</v>
      </c>
      <c r="D367" s="2965" t="s">
        <v>3145</v>
      </c>
      <c r="E367" s="2966">
        <v>14.38</v>
      </c>
      <c r="F367" s="2957" t="s">
        <v>3178</v>
      </c>
    </row>
    <row r="368" spans="1:6">
      <c r="A368" s="2957">
        <v>367</v>
      </c>
      <c r="B368" s="2957" t="s">
        <v>3189</v>
      </c>
      <c r="C368" s="2957" t="s">
        <v>3177</v>
      </c>
      <c r="D368" s="2965" t="s">
        <v>3148</v>
      </c>
      <c r="E368" s="2966">
        <v>19.96</v>
      </c>
      <c r="F368" s="2957" t="s">
        <v>3178</v>
      </c>
    </row>
    <row r="369" spans="1:6">
      <c r="A369" s="2957">
        <v>368</v>
      </c>
      <c r="B369" s="2957" t="s">
        <v>3189</v>
      </c>
      <c r="C369" s="2957" t="s">
        <v>3177</v>
      </c>
      <c r="D369" s="2965" t="s">
        <v>3149</v>
      </c>
      <c r="E369" s="2966">
        <v>27.2</v>
      </c>
      <c r="F369" s="2957" t="s">
        <v>3178</v>
      </c>
    </row>
    <row r="370" spans="1:6">
      <c r="A370" s="2957">
        <v>369</v>
      </c>
      <c r="B370" s="2957" t="s">
        <v>3189</v>
      </c>
      <c r="C370" s="2957" t="s">
        <v>3177</v>
      </c>
      <c r="D370" s="2965" t="s">
        <v>3150</v>
      </c>
      <c r="E370" s="2966">
        <v>9.4</v>
      </c>
      <c r="F370" s="2957" t="s">
        <v>3178</v>
      </c>
    </row>
    <row r="371" spans="1:6">
      <c r="A371" s="2957">
        <v>370</v>
      </c>
      <c r="B371" s="2957" t="s">
        <v>3189</v>
      </c>
      <c r="C371" s="2957" t="s">
        <v>3177</v>
      </c>
      <c r="D371" s="2965" t="s">
        <v>3151</v>
      </c>
      <c r="E371" s="2966">
        <v>13.16</v>
      </c>
      <c r="F371" s="2957" t="s">
        <v>3178</v>
      </c>
    </row>
    <row r="372" spans="1:6">
      <c r="A372" s="2957">
        <v>371</v>
      </c>
      <c r="B372" s="2957" t="s">
        <v>3189</v>
      </c>
      <c r="C372" s="2957" t="s">
        <v>3177</v>
      </c>
      <c r="D372" s="2965" t="s">
        <v>3152</v>
      </c>
      <c r="E372" s="2966">
        <v>5.94</v>
      </c>
      <c r="F372" s="2957" t="s">
        <v>3178</v>
      </c>
    </row>
    <row r="373" spans="1:6">
      <c r="A373" s="2957">
        <v>372</v>
      </c>
      <c r="B373" s="2957" t="s">
        <v>3189</v>
      </c>
      <c r="C373" s="2957" t="s">
        <v>3177</v>
      </c>
      <c r="D373" s="2965" t="s">
        <v>3153</v>
      </c>
      <c r="E373" s="2966">
        <v>5.82</v>
      </c>
      <c r="F373" s="2957" t="s">
        <v>3178</v>
      </c>
    </row>
    <row r="374" spans="1:6">
      <c r="A374" s="2957">
        <v>373</v>
      </c>
      <c r="B374" s="2957" t="s">
        <v>3189</v>
      </c>
      <c r="C374" s="2957" t="s">
        <v>3177</v>
      </c>
      <c r="D374" s="2965" t="s">
        <v>3154</v>
      </c>
      <c r="E374" s="2966">
        <v>8.7100000000000009</v>
      </c>
      <c r="F374" s="2957" t="s">
        <v>3178</v>
      </c>
    </row>
    <row r="375" spans="1:6">
      <c r="A375" s="2957">
        <v>374</v>
      </c>
      <c r="B375" s="2957" t="s">
        <v>3189</v>
      </c>
      <c r="C375" s="2957" t="s">
        <v>3177</v>
      </c>
      <c r="D375" s="2965" t="s">
        <v>3155</v>
      </c>
      <c r="E375" s="2966">
        <v>6.37</v>
      </c>
      <c r="F375" s="2957" t="s">
        <v>3178</v>
      </c>
    </row>
    <row r="376" spans="1:6">
      <c r="A376" s="2957">
        <v>375</v>
      </c>
      <c r="B376" s="2957" t="s">
        <v>3189</v>
      </c>
      <c r="C376" s="2957" t="s">
        <v>3177</v>
      </c>
      <c r="D376" s="2965" t="s">
        <v>3156</v>
      </c>
      <c r="E376" s="2966">
        <v>11.99</v>
      </c>
      <c r="F376" s="2957" t="s">
        <v>3178</v>
      </c>
    </row>
    <row r="377" spans="1:6">
      <c r="A377" s="2957">
        <v>376</v>
      </c>
      <c r="B377" s="2957" t="s">
        <v>3189</v>
      </c>
      <c r="C377" s="2957" t="s">
        <v>3177</v>
      </c>
      <c r="D377" s="2965" t="s">
        <v>3157</v>
      </c>
      <c r="E377" s="2966">
        <v>6.37</v>
      </c>
      <c r="F377" s="2957" t="s">
        <v>3178</v>
      </c>
    </row>
    <row r="378" spans="1:6">
      <c r="A378" s="2957">
        <v>377</v>
      </c>
      <c r="B378" s="2957" t="s">
        <v>3189</v>
      </c>
      <c r="C378" s="2957" t="s">
        <v>3177</v>
      </c>
      <c r="D378" s="2965" t="s">
        <v>3158</v>
      </c>
      <c r="E378" s="2966">
        <v>8.7100000000000009</v>
      </c>
      <c r="F378" s="2957" t="s">
        <v>3178</v>
      </c>
    </row>
    <row r="379" spans="1:6">
      <c r="A379" s="2957">
        <v>378</v>
      </c>
      <c r="B379" s="2957" t="s">
        <v>3189</v>
      </c>
      <c r="C379" s="2957" t="s">
        <v>3177</v>
      </c>
      <c r="D379" s="2965" t="s">
        <v>3159</v>
      </c>
      <c r="E379" s="2966">
        <v>5.82</v>
      </c>
      <c r="F379" s="2957" t="s">
        <v>3178</v>
      </c>
    </row>
    <row r="380" spans="1:6">
      <c r="A380" s="2957">
        <v>379</v>
      </c>
      <c r="B380" s="2957" t="s">
        <v>3189</v>
      </c>
      <c r="C380" s="2957" t="s">
        <v>3177</v>
      </c>
      <c r="D380" s="2965" t="s">
        <v>3160</v>
      </c>
      <c r="E380" s="2966">
        <v>5.94</v>
      </c>
      <c r="F380" s="2957" t="s">
        <v>3178</v>
      </c>
    </row>
    <row r="381" spans="1:6">
      <c r="A381" s="2957">
        <v>380</v>
      </c>
      <c r="B381" s="2957" t="s">
        <v>3189</v>
      </c>
      <c r="C381" s="2957" t="s">
        <v>3177</v>
      </c>
      <c r="D381" s="2965" t="s">
        <v>3161</v>
      </c>
      <c r="E381" s="2966">
        <v>13.16</v>
      </c>
      <c r="F381" s="2957" t="s">
        <v>3178</v>
      </c>
    </row>
    <row r="382" spans="1:6">
      <c r="A382" s="2957">
        <v>381</v>
      </c>
      <c r="B382" s="2957" t="s">
        <v>3189</v>
      </c>
      <c r="C382" s="2957" t="s">
        <v>3177</v>
      </c>
      <c r="D382" s="2965" t="s">
        <v>3162</v>
      </c>
      <c r="E382" s="2966">
        <v>13.92</v>
      </c>
      <c r="F382" s="2957" t="s">
        <v>3178</v>
      </c>
    </row>
    <row r="383" spans="1:6">
      <c r="A383" s="2957">
        <v>382</v>
      </c>
      <c r="B383" s="2957" t="s">
        <v>3189</v>
      </c>
      <c r="C383" s="2957" t="s">
        <v>3177</v>
      </c>
      <c r="D383" s="2965" t="s">
        <v>3163</v>
      </c>
      <c r="E383" s="2966">
        <v>13.92</v>
      </c>
      <c r="F383" s="2957" t="s">
        <v>3178</v>
      </c>
    </row>
    <row r="384" spans="1:6">
      <c r="A384" s="2957">
        <v>383</v>
      </c>
      <c r="B384" s="2957" t="s">
        <v>3189</v>
      </c>
      <c r="C384" s="2957" t="s">
        <v>3177</v>
      </c>
      <c r="D384" s="2965" t="s">
        <v>3164</v>
      </c>
      <c r="E384" s="2966">
        <v>13.16</v>
      </c>
      <c r="F384" s="2957" t="s">
        <v>3178</v>
      </c>
    </row>
    <row r="385" spans="1:6">
      <c r="A385" s="2957">
        <v>384</v>
      </c>
      <c r="B385" s="2957" t="s">
        <v>3189</v>
      </c>
      <c r="C385" s="2957" t="s">
        <v>3177</v>
      </c>
      <c r="D385" s="2965" t="s">
        <v>3165</v>
      </c>
      <c r="E385" s="2966">
        <v>5.94</v>
      </c>
      <c r="F385" s="2957" t="s">
        <v>3178</v>
      </c>
    </row>
    <row r="386" spans="1:6">
      <c r="A386" s="2957">
        <v>385</v>
      </c>
      <c r="B386" s="2957" t="s">
        <v>3189</v>
      </c>
      <c r="C386" s="2957" t="s">
        <v>3177</v>
      </c>
      <c r="D386" s="2965" t="s">
        <v>3166</v>
      </c>
      <c r="E386" s="2966">
        <v>5.82</v>
      </c>
      <c r="F386" s="2957" t="s">
        <v>3178</v>
      </c>
    </row>
    <row r="387" spans="1:6">
      <c r="A387" s="2957">
        <v>386</v>
      </c>
      <c r="B387" s="2957" t="s">
        <v>3189</v>
      </c>
      <c r="C387" s="2957" t="s">
        <v>3177</v>
      </c>
      <c r="D387" s="2965" t="s">
        <v>3179</v>
      </c>
      <c r="E387" s="2966">
        <v>8.7100000000000009</v>
      </c>
      <c r="F387" s="2957" t="s">
        <v>3178</v>
      </c>
    </row>
    <row r="388" spans="1:6">
      <c r="A388" s="2957">
        <v>387</v>
      </c>
      <c r="B388" s="2957" t="s">
        <v>3189</v>
      </c>
      <c r="C388" s="2957" t="s">
        <v>3177</v>
      </c>
      <c r="D388" s="2965" t="s">
        <v>3180</v>
      </c>
      <c r="E388" s="2966">
        <v>6.37</v>
      </c>
      <c r="F388" s="2957" t="s">
        <v>3178</v>
      </c>
    </row>
    <row r="389" spans="1:6">
      <c r="A389" s="2957">
        <v>388</v>
      </c>
      <c r="B389" s="2957" t="s">
        <v>3189</v>
      </c>
      <c r="C389" s="2957" t="s">
        <v>3177</v>
      </c>
      <c r="D389" s="2965" t="s">
        <v>3181</v>
      </c>
      <c r="E389" s="2966">
        <v>11.99</v>
      </c>
      <c r="F389" s="2957" t="s">
        <v>3178</v>
      </c>
    </row>
    <row r="390" spans="1:6">
      <c r="A390" s="2957">
        <v>389</v>
      </c>
      <c r="B390" s="2957" t="s">
        <v>3189</v>
      </c>
      <c r="C390" s="2957" t="s">
        <v>3177</v>
      </c>
      <c r="D390" s="2965" t="s">
        <v>3182</v>
      </c>
      <c r="E390" s="2966">
        <v>6.37</v>
      </c>
      <c r="F390" s="2957" t="s">
        <v>3178</v>
      </c>
    </row>
    <row r="391" spans="1:6">
      <c r="A391" s="2957">
        <v>390</v>
      </c>
      <c r="B391" s="2957" t="s">
        <v>3189</v>
      </c>
      <c r="C391" s="2957" t="s">
        <v>3177</v>
      </c>
      <c r="D391" s="2965" t="s">
        <v>3183</v>
      </c>
      <c r="E391" s="2966">
        <v>8.7100000000000009</v>
      </c>
      <c r="F391" s="2957" t="s">
        <v>3178</v>
      </c>
    </row>
    <row r="392" spans="1:6">
      <c r="A392" s="2957">
        <v>391</v>
      </c>
      <c r="B392" s="2957" t="s">
        <v>3189</v>
      </c>
      <c r="C392" s="2957" t="s">
        <v>3177</v>
      </c>
      <c r="D392" s="2965" t="s">
        <v>3184</v>
      </c>
      <c r="E392" s="2966">
        <v>5.82</v>
      </c>
      <c r="F392" s="2957" t="s">
        <v>3178</v>
      </c>
    </row>
    <row r="393" spans="1:6">
      <c r="A393" s="2957">
        <v>392</v>
      </c>
      <c r="B393" s="2957" t="s">
        <v>3189</v>
      </c>
      <c r="C393" s="2957" t="s">
        <v>3185</v>
      </c>
      <c r="D393" s="2965" t="s">
        <v>3224</v>
      </c>
      <c r="E393" s="2966">
        <v>219.31</v>
      </c>
      <c r="F393" s="2957" t="s">
        <v>3193</v>
      </c>
    </row>
    <row r="394" spans="1:6">
      <c r="A394" s="2957">
        <v>393</v>
      </c>
      <c r="B394" s="2957" t="s">
        <v>3189</v>
      </c>
      <c r="C394" s="2957" t="s">
        <v>3237</v>
      </c>
      <c r="D394" s="2965" t="s">
        <v>3194</v>
      </c>
      <c r="E394" s="2966">
        <v>7.76</v>
      </c>
      <c r="F394" s="2957" t="s">
        <v>3238</v>
      </c>
    </row>
    <row r="395" spans="1:6">
      <c r="A395" s="2957">
        <v>394</v>
      </c>
      <c r="B395" s="2957" t="s">
        <v>3189</v>
      </c>
      <c r="C395" s="2957" t="s">
        <v>3185</v>
      </c>
      <c r="D395" s="2965" t="s">
        <v>3196</v>
      </c>
      <c r="E395" s="2966">
        <v>9.2200000000000006</v>
      </c>
      <c r="F395" s="2957" t="s">
        <v>3238</v>
      </c>
    </row>
    <row r="396" spans="1:6">
      <c r="A396" s="2957">
        <v>395</v>
      </c>
      <c r="B396" s="2957" t="s">
        <v>3189</v>
      </c>
      <c r="C396" s="2957" t="s">
        <v>3185</v>
      </c>
      <c r="D396" s="2965" t="s">
        <v>3110</v>
      </c>
      <c r="E396" s="2966">
        <v>9.34</v>
      </c>
      <c r="F396" s="2957" t="s">
        <v>3186</v>
      </c>
    </row>
    <row r="397" spans="1:6">
      <c r="A397" s="2957">
        <v>396</v>
      </c>
      <c r="B397" s="2957" t="s">
        <v>3189</v>
      </c>
      <c r="C397" s="2957" t="s">
        <v>3185</v>
      </c>
      <c r="D397" s="2965" t="s">
        <v>3112</v>
      </c>
      <c r="E397" s="2966">
        <v>11.16</v>
      </c>
      <c r="F397" s="2957" t="s">
        <v>3186</v>
      </c>
    </row>
    <row r="398" spans="1:6">
      <c r="A398" s="2957">
        <v>397</v>
      </c>
      <c r="B398" s="2957" t="s">
        <v>3189</v>
      </c>
      <c r="C398" s="2957" t="s">
        <v>3185</v>
      </c>
      <c r="D398" s="2965" t="s">
        <v>3113</v>
      </c>
      <c r="E398" s="2966">
        <v>4.5999999999999996</v>
      </c>
      <c r="F398" s="2957" t="s">
        <v>3186</v>
      </c>
    </row>
    <row r="399" spans="1:6">
      <c r="A399" s="2957">
        <v>398</v>
      </c>
      <c r="B399" s="2957" t="s">
        <v>3189</v>
      </c>
      <c r="C399" s="2957" t="s">
        <v>3185</v>
      </c>
      <c r="D399" s="2965" t="s">
        <v>3114</v>
      </c>
      <c r="E399" s="2966">
        <v>14.19</v>
      </c>
      <c r="F399" s="2957" t="s">
        <v>3186</v>
      </c>
    </row>
    <row r="400" spans="1:6">
      <c r="A400" s="2957">
        <v>399</v>
      </c>
      <c r="B400" s="2957" t="s">
        <v>3189</v>
      </c>
      <c r="C400" s="2957" t="s">
        <v>3185</v>
      </c>
      <c r="D400" s="2965" t="s">
        <v>3115</v>
      </c>
      <c r="E400" s="2966">
        <v>7.82</v>
      </c>
      <c r="F400" s="2957" t="s">
        <v>3186</v>
      </c>
    </row>
    <row r="401" spans="1:6">
      <c r="A401" s="2957">
        <v>400</v>
      </c>
      <c r="B401" s="2957" t="s">
        <v>3189</v>
      </c>
      <c r="C401" s="2957" t="s">
        <v>3185</v>
      </c>
      <c r="D401" s="2965" t="s">
        <v>3116</v>
      </c>
      <c r="E401" s="2966">
        <v>12.21</v>
      </c>
      <c r="F401" s="2957" t="s">
        <v>3186</v>
      </c>
    </row>
    <row r="402" spans="1:6">
      <c r="A402" s="2957">
        <v>401</v>
      </c>
      <c r="B402" s="2957" t="s">
        <v>3189</v>
      </c>
      <c r="C402" s="2957" t="s">
        <v>3185</v>
      </c>
      <c r="D402" s="2965" t="s">
        <v>3117</v>
      </c>
      <c r="E402" s="2966">
        <v>11.2</v>
      </c>
      <c r="F402" s="2957" t="s">
        <v>3186</v>
      </c>
    </row>
    <row r="403" spans="1:6">
      <c r="A403" s="2957">
        <v>402</v>
      </c>
      <c r="B403" s="2957" t="s">
        <v>3189</v>
      </c>
      <c r="C403" s="2957" t="s">
        <v>3185</v>
      </c>
      <c r="D403" s="2965" t="s">
        <v>3118</v>
      </c>
      <c r="E403" s="2966">
        <v>14.29</v>
      </c>
      <c r="F403" s="2957" t="s">
        <v>3186</v>
      </c>
    </row>
    <row r="404" spans="1:6">
      <c r="A404" s="2957">
        <v>403</v>
      </c>
      <c r="B404" s="2957" t="s">
        <v>3189</v>
      </c>
      <c r="C404" s="2957" t="s">
        <v>3185</v>
      </c>
      <c r="D404" s="2965" t="s">
        <v>3119</v>
      </c>
      <c r="E404" s="2966">
        <v>7.55</v>
      </c>
      <c r="F404" s="2957" t="s">
        <v>3186</v>
      </c>
    </row>
    <row r="405" spans="1:6">
      <c r="A405" s="2957">
        <v>404</v>
      </c>
      <c r="B405" s="2957" t="s">
        <v>3189</v>
      </c>
      <c r="C405" s="2957" t="s">
        <v>3185</v>
      </c>
      <c r="D405" s="2965" t="s">
        <v>3120</v>
      </c>
      <c r="E405" s="2966">
        <v>5.85</v>
      </c>
      <c r="F405" s="2957" t="s">
        <v>3186</v>
      </c>
    </row>
    <row r="406" spans="1:6">
      <c r="A406" s="2957">
        <v>405</v>
      </c>
      <c r="B406" s="2957" t="s">
        <v>3189</v>
      </c>
      <c r="C406" s="2957" t="s">
        <v>3185</v>
      </c>
      <c r="D406" s="2965" t="s">
        <v>3121</v>
      </c>
      <c r="E406" s="2966">
        <v>5.77</v>
      </c>
      <c r="F406" s="2957" t="s">
        <v>3186</v>
      </c>
    </row>
    <row r="407" spans="1:6">
      <c r="A407" s="2957">
        <v>406</v>
      </c>
      <c r="B407" s="2957" t="s">
        <v>3189</v>
      </c>
      <c r="C407" s="2957" t="s">
        <v>3185</v>
      </c>
      <c r="D407" s="2965" t="s">
        <v>3122</v>
      </c>
      <c r="E407" s="2966">
        <v>6.68</v>
      </c>
      <c r="F407" s="2957" t="s">
        <v>3186</v>
      </c>
    </row>
    <row r="408" spans="1:6">
      <c r="A408" s="2957">
        <v>407</v>
      </c>
      <c r="B408" s="2957" t="s">
        <v>3189</v>
      </c>
      <c r="C408" s="2957" t="s">
        <v>3185</v>
      </c>
      <c r="D408" s="2965" t="s">
        <v>3123</v>
      </c>
      <c r="E408" s="2966">
        <v>6.82</v>
      </c>
      <c r="F408" s="2957" t="s">
        <v>3186</v>
      </c>
    </row>
    <row r="409" spans="1:6">
      <c r="A409" s="2957">
        <v>408</v>
      </c>
      <c r="B409" s="2957" t="s">
        <v>3189</v>
      </c>
      <c r="C409" s="2957" t="s">
        <v>3185</v>
      </c>
      <c r="D409" s="2965" t="s">
        <v>3124</v>
      </c>
      <c r="E409" s="2966">
        <v>4.7699999999999996</v>
      </c>
      <c r="F409" s="2957" t="s">
        <v>3186</v>
      </c>
    </row>
    <row r="410" spans="1:6">
      <c r="A410" s="2957">
        <v>409</v>
      </c>
      <c r="B410" s="2957" t="s">
        <v>3189</v>
      </c>
      <c r="C410" s="2957" t="s">
        <v>3185</v>
      </c>
      <c r="D410" s="2965" t="s">
        <v>3125</v>
      </c>
      <c r="E410" s="2966">
        <v>4.7699999999999996</v>
      </c>
      <c r="F410" s="2957" t="s">
        <v>3186</v>
      </c>
    </row>
    <row r="411" spans="1:6">
      <c r="A411" s="2957">
        <v>410</v>
      </c>
      <c r="B411" s="2957" t="s">
        <v>3189</v>
      </c>
      <c r="C411" s="2957" t="s">
        <v>3185</v>
      </c>
      <c r="D411" s="2965" t="s">
        <v>3126</v>
      </c>
      <c r="E411" s="2966">
        <v>11.16</v>
      </c>
      <c r="F411" s="2957" t="s">
        <v>3186</v>
      </c>
    </row>
    <row r="412" spans="1:6">
      <c r="A412" s="2957">
        <v>411</v>
      </c>
      <c r="B412" s="2957" t="s">
        <v>3189</v>
      </c>
      <c r="C412" s="2957" t="s">
        <v>3185</v>
      </c>
      <c r="D412" s="2965" t="s">
        <v>3129</v>
      </c>
      <c r="E412" s="2966">
        <v>9.15</v>
      </c>
      <c r="F412" s="2957" t="s">
        <v>3186</v>
      </c>
    </row>
    <row r="413" spans="1:6">
      <c r="A413" s="2957">
        <v>412</v>
      </c>
      <c r="B413" s="2957" t="s">
        <v>3189</v>
      </c>
      <c r="C413" s="2957" t="s">
        <v>3185</v>
      </c>
      <c r="D413" s="2965" t="s">
        <v>3130</v>
      </c>
      <c r="E413" s="2966">
        <v>6.07</v>
      </c>
      <c r="F413" s="2957" t="s">
        <v>3186</v>
      </c>
    </row>
    <row r="414" spans="1:6">
      <c r="A414" s="2957">
        <v>413</v>
      </c>
      <c r="B414" s="2957" t="s">
        <v>3189</v>
      </c>
      <c r="C414" s="2957" t="s">
        <v>3185</v>
      </c>
      <c r="D414" s="2965" t="s">
        <v>3131</v>
      </c>
      <c r="E414" s="2966">
        <v>4.96</v>
      </c>
      <c r="F414" s="2957" t="s">
        <v>3186</v>
      </c>
    </row>
    <row r="415" spans="1:6">
      <c r="A415" s="2957">
        <v>414</v>
      </c>
      <c r="B415" s="2957" t="s">
        <v>3189</v>
      </c>
      <c r="C415" s="2957" t="s">
        <v>3185</v>
      </c>
      <c r="D415" s="2965" t="s">
        <v>3136</v>
      </c>
      <c r="E415" s="2966">
        <v>3.73</v>
      </c>
      <c r="F415" s="2957" t="s">
        <v>3186</v>
      </c>
    </row>
    <row r="416" spans="1:6">
      <c r="A416" s="2957">
        <v>415</v>
      </c>
      <c r="B416" s="2957" t="s">
        <v>3189</v>
      </c>
      <c r="C416" s="2957" t="s">
        <v>3185</v>
      </c>
      <c r="D416" s="2965" t="s">
        <v>3137</v>
      </c>
      <c r="E416" s="2966">
        <v>3.73</v>
      </c>
      <c r="F416" s="2957" t="s">
        <v>3186</v>
      </c>
    </row>
    <row r="417" spans="1:6">
      <c r="A417" s="2957">
        <v>416</v>
      </c>
      <c r="B417" s="2957" t="s">
        <v>3189</v>
      </c>
      <c r="C417" s="2957" t="s">
        <v>3185</v>
      </c>
      <c r="D417" s="2965" t="s">
        <v>3138</v>
      </c>
      <c r="E417" s="2966">
        <v>4.33</v>
      </c>
      <c r="F417" s="2957" t="s">
        <v>3186</v>
      </c>
    </row>
    <row r="418" spans="1:6">
      <c r="A418" s="2959"/>
      <c r="B418" s="2959"/>
      <c r="C418" s="2959"/>
      <c r="D418" s="2970"/>
      <c r="E418" s="2971">
        <f>SUM(E2:E417)</f>
        <v>73759.920000000173</v>
      </c>
      <c r="F418" s="2959"/>
    </row>
    <row r="419" spans="1:6">
      <c r="A419" s="2959"/>
      <c r="B419" s="2959"/>
      <c r="C419" s="2959"/>
      <c r="D419" s="2970"/>
      <c r="E419" s="2971"/>
      <c r="F419" s="2959"/>
    </row>
    <row r="420" spans="1:6">
      <c r="A420" s="2959"/>
      <c r="B420" s="2959"/>
      <c r="C420" s="2959"/>
      <c r="D420" s="2970"/>
      <c r="E420" s="2971"/>
      <c r="F420" s="2959"/>
    </row>
    <row r="421" spans="1:6">
      <c r="A421" s="2959"/>
      <c r="B421" s="2959"/>
      <c r="C421" s="2959"/>
      <c r="D421" s="2970"/>
      <c r="E421" s="2971"/>
      <c r="F421" s="2959"/>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opLeftCell="A22" workbookViewId="0">
      <selection activeCell="E3" sqref="E3"/>
    </sheetView>
  </sheetViews>
  <sheetFormatPr defaultRowHeight="14.4"/>
  <cols>
    <col min="5" max="5" width="12.77734375" customWidth="1"/>
    <col min="6" max="6" width="17" customWidth="1"/>
    <col min="10" max="10" width="14.77734375" customWidth="1"/>
    <col min="13" max="13" width="12.77734375" bestFit="1" customWidth="1"/>
    <col min="14" max="16" width="11.6640625" bestFit="1" customWidth="1"/>
    <col min="17" max="17" width="9.44140625" bestFit="1" customWidth="1"/>
  </cols>
  <sheetData>
    <row r="1" spans="1:18">
      <c r="A1" s="2954" t="s">
        <v>3065</v>
      </c>
      <c r="B1" s="2954" t="s">
        <v>3066</v>
      </c>
      <c r="C1" s="2955" t="s">
        <v>3067</v>
      </c>
      <c r="D1" s="2954" t="s">
        <v>3068</v>
      </c>
      <c r="E1" s="2956" t="s">
        <v>3069</v>
      </c>
      <c r="F1" s="2956" t="s">
        <v>3070</v>
      </c>
    </row>
    <row r="2" spans="1:18" s="3032" customFormat="1">
      <c r="A2" s="3030">
        <v>1</v>
      </c>
      <c r="B2" s="3030" t="s">
        <v>3071</v>
      </c>
      <c r="C2" s="3030" t="s">
        <v>3072</v>
      </c>
      <c r="D2" s="3030" t="s">
        <v>3073</v>
      </c>
      <c r="E2" s="3031">
        <v>7.9</v>
      </c>
      <c r="F2" s="3030" t="s">
        <v>3074</v>
      </c>
    </row>
    <row r="3" spans="1:18">
      <c r="A3" s="3051">
        <v>2</v>
      </c>
      <c r="B3" s="3051" t="s">
        <v>3071</v>
      </c>
      <c r="C3" s="3051" t="s">
        <v>3072</v>
      </c>
      <c r="D3" s="3051">
        <v>101</v>
      </c>
      <c r="E3" s="3052">
        <v>1617.24</v>
      </c>
      <c r="F3" s="3051" t="s">
        <v>3075</v>
      </c>
    </row>
    <row r="4" spans="1:18">
      <c r="A4" s="2967">
        <v>3</v>
      </c>
      <c r="B4" s="2967" t="s">
        <v>3071</v>
      </c>
      <c r="C4" s="2967" t="s">
        <v>3076</v>
      </c>
      <c r="D4" s="2967">
        <v>102</v>
      </c>
      <c r="E4" s="2981">
        <v>589.72</v>
      </c>
      <c r="F4" s="2967" t="s">
        <v>3077</v>
      </c>
    </row>
    <row r="5" spans="1:18">
      <c r="A5" s="2967">
        <v>4</v>
      </c>
      <c r="B5" s="2967" t="s">
        <v>3071</v>
      </c>
      <c r="C5" s="2967" t="s">
        <v>3076</v>
      </c>
      <c r="D5" s="2967">
        <v>103</v>
      </c>
      <c r="E5" s="2981">
        <v>512.58000000000004</v>
      </c>
      <c r="F5" s="2967" t="s">
        <v>3077</v>
      </c>
    </row>
    <row r="6" spans="1:18">
      <c r="A6" s="2967">
        <v>5</v>
      </c>
      <c r="B6" s="2967" t="s">
        <v>3071</v>
      </c>
      <c r="C6" s="2967" t="s">
        <v>3076</v>
      </c>
      <c r="D6" s="2967">
        <v>104</v>
      </c>
      <c r="E6" s="2981">
        <v>641.16</v>
      </c>
      <c r="F6" s="2967" t="s">
        <v>3077</v>
      </c>
    </row>
    <row r="7" spans="1:18">
      <c r="A7" s="2967">
        <v>6</v>
      </c>
      <c r="B7" s="2967" t="s">
        <v>3071</v>
      </c>
      <c r="C7" s="2967" t="s">
        <v>3076</v>
      </c>
      <c r="D7" s="2967">
        <v>301</v>
      </c>
      <c r="E7" s="2981">
        <v>874.88</v>
      </c>
      <c r="F7" s="2967" t="s">
        <v>3078</v>
      </c>
      <c r="L7" s="3017" t="s">
        <v>3638</v>
      </c>
    </row>
    <row r="8" spans="1:18">
      <c r="A8" s="2967">
        <v>7</v>
      </c>
      <c r="B8" s="2967" t="s">
        <v>3071</v>
      </c>
      <c r="C8" s="2967" t="s">
        <v>3076</v>
      </c>
      <c r="D8" s="2967">
        <v>401</v>
      </c>
      <c r="E8" s="2981">
        <v>434.88</v>
      </c>
      <c r="F8" s="2967" t="s">
        <v>3078</v>
      </c>
      <c r="I8" s="2963" t="s">
        <v>3079</v>
      </c>
      <c r="J8" s="2963" t="s">
        <v>3080</v>
      </c>
      <c r="K8" t="s">
        <v>3081</v>
      </c>
      <c r="L8" s="3017" t="s">
        <v>3597</v>
      </c>
      <c r="M8" s="3017">
        <v>1</v>
      </c>
      <c r="N8" s="3017">
        <v>2</v>
      </c>
      <c r="O8" s="2995">
        <v>3</v>
      </c>
      <c r="P8" s="2995">
        <v>4</v>
      </c>
      <c r="Q8" s="3017" t="s">
        <v>3598</v>
      </c>
      <c r="R8" s="3017" t="s">
        <v>3599</v>
      </c>
    </row>
    <row r="9" spans="1:18">
      <c r="A9" s="3030">
        <v>8</v>
      </c>
      <c r="B9" s="3030" t="s">
        <v>3071</v>
      </c>
      <c r="C9" s="3030" t="s">
        <v>3082</v>
      </c>
      <c r="D9" s="3030" t="s">
        <v>3073</v>
      </c>
      <c r="E9" s="3031">
        <v>21.91</v>
      </c>
      <c r="F9" s="3030" t="s">
        <v>3083</v>
      </c>
      <c r="I9" s="2959" t="s">
        <v>3076</v>
      </c>
      <c r="J9" s="2960">
        <v>4678.3599999999997</v>
      </c>
      <c r="K9" s="2961">
        <v>7</v>
      </c>
      <c r="L9" s="2995">
        <v>4</v>
      </c>
      <c r="M9" s="2995">
        <f>'比较法-商业'!C49</f>
        <v>26512</v>
      </c>
      <c r="N9" s="2995">
        <f>M9*0.7</f>
        <v>18558.399999999998</v>
      </c>
      <c r="O9" s="2995">
        <f>M9*0.6</f>
        <v>15907.199999999999</v>
      </c>
      <c r="P9" s="2995">
        <f>M9*0.5</f>
        <v>13256</v>
      </c>
      <c r="Q9" s="2995">
        <f>ROUND((M9+N9+O9+P9)/4,2)</f>
        <v>18558.400000000001</v>
      </c>
      <c r="R9" s="2995"/>
    </row>
    <row r="10" spans="1:18">
      <c r="A10" s="3030">
        <v>9</v>
      </c>
      <c r="B10" s="3030" t="s">
        <v>3071</v>
      </c>
      <c r="C10" s="3030" t="s">
        <v>3082</v>
      </c>
      <c r="D10" s="3030" t="s">
        <v>3084</v>
      </c>
      <c r="E10" s="3031">
        <v>12.6</v>
      </c>
      <c r="F10" s="3030" t="s">
        <v>3085</v>
      </c>
      <c r="I10" s="2959" t="s">
        <v>3082</v>
      </c>
      <c r="J10" s="2960">
        <v>5717.65</v>
      </c>
      <c r="K10" s="2961">
        <v>7</v>
      </c>
      <c r="L10" s="2995">
        <v>3</v>
      </c>
      <c r="M10" s="2995">
        <f>M9</f>
        <v>26512</v>
      </c>
      <c r="N10" s="2995">
        <f>N9</f>
        <v>18558.399999999998</v>
      </c>
      <c r="O10" s="2995">
        <f>O9</f>
        <v>15907.199999999999</v>
      </c>
      <c r="P10" s="2995"/>
      <c r="Q10" s="2995"/>
      <c r="R10" s="2995">
        <f>ROUND((M10+N10+O10)/3,2)</f>
        <v>20325.87</v>
      </c>
    </row>
    <row r="11" spans="1:18">
      <c r="A11" s="3030">
        <v>10</v>
      </c>
      <c r="B11" s="3030" t="s">
        <v>3071</v>
      </c>
      <c r="C11" s="3030" t="s">
        <v>3082</v>
      </c>
      <c r="D11" s="3030" t="s">
        <v>3086</v>
      </c>
      <c r="E11" s="3031">
        <v>12.15</v>
      </c>
      <c r="F11" s="3030" t="s">
        <v>3074</v>
      </c>
      <c r="I11" s="2959" t="s">
        <v>3087</v>
      </c>
      <c r="J11" s="2960">
        <v>1988.2799999999997</v>
      </c>
      <c r="K11" s="2961">
        <v>16</v>
      </c>
      <c r="L11" s="2995">
        <v>4</v>
      </c>
      <c r="M11" s="2995">
        <f>M9</f>
        <v>26512</v>
      </c>
      <c r="N11" s="2995">
        <f>N9</f>
        <v>18558.399999999998</v>
      </c>
      <c r="O11" s="2995">
        <f>O9</f>
        <v>15907.199999999999</v>
      </c>
      <c r="P11" s="2995">
        <f>P9</f>
        <v>13256</v>
      </c>
      <c r="Q11" s="2995">
        <f>Q9</f>
        <v>18558.400000000001</v>
      </c>
      <c r="R11" s="2995"/>
    </row>
    <row r="12" spans="1:18">
      <c r="A12" s="3030">
        <v>11</v>
      </c>
      <c r="B12" s="3030" t="s">
        <v>3071</v>
      </c>
      <c r="C12" s="3030" t="s">
        <v>3082</v>
      </c>
      <c r="D12" s="3030" t="s">
        <v>3088</v>
      </c>
      <c r="E12" s="3031">
        <v>131.91999999999999</v>
      </c>
      <c r="F12" s="3030" t="s">
        <v>3089</v>
      </c>
      <c r="I12" s="2959" t="s">
        <v>3090</v>
      </c>
      <c r="J12" s="3014">
        <v>12384.289999999997</v>
      </c>
      <c r="K12" s="2961">
        <v>30</v>
      </c>
    </row>
    <row r="13" spans="1:18">
      <c r="A13" s="2967">
        <v>12</v>
      </c>
      <c r="B13" s="2967" t="s">
        <v>3071</v>
      </c>
      <c r="C13" s="2967" t="s">
        <v>3082</v>
      </c>
      <c r="D13" s="2967">
        <v>101</v>
      </c>
      <c r="E13" s="2981">
        <v>1860.8</v>
      </c>
      <c r="F13" s="2967" t="s">
        <v>3078</v>
      </c>
      <c r="H13" s="2962"/>
      <c r="M13" s="3002" t="s">
        <v>3602</v>
      </c>
      <c r="N13">
        <v>1</v>
      </c>
      <c r="O13">
        <v>2</v>
      </c>
      <c r="P13">
        <v>3</v>
      </c>
      <c r="Q13">
        <v>4</v>
      </c>
    </row>
    <row r="14" spans="1:18">
      <c r="A14" s="2967">
        <v>13</v>
      </c>
      <c r="B14" s="2967" t="s">
        <v>3071</v>
      </c>
      <c r="C14" s="2967" t="s">
        <v>3082</v>
      </c>
      <c r="D14" s="2967">
        <v>201</v>
      </c>
      <c r="E14" s="2981">
        <v>2081.64</v>
      </c>
      <c r="F14" s="2967" t="s">
        <v>3078</v>
      </c>
      <c r="H14" s="2962"/>
      <c r="L14" s="3002" t="s">
        <v>3600</v>
      </c>
      <c r="M14" s="3002">
        <f>ROUND(Q9*GETPIVOTDATA("求和项:预测面积",$I$8,"幢号","公建1")/GETPIVOTDATA("求和项:预测面积",$I$8),2)</f>
        <v>7010.73</v>
      </c>
      <c r="N14" s="3019">
        <f>E3+E4+E5+E6</f>
        <v>3360.7</v>
      </c>
      <c r="P14" s="2960">
        <f>E7</f>
        <v>874.88</v>
      </c>
      <c r="Q14" s="2960">
        <f>E8</f>
        <v>434.88</v>
      </c>
    </row>
    <row r="15" spans="1:18">
      <c r="A15" s="2967">
        <v>14</v>
      </c>
      <c r="B15" s="2967" t="s">
        <v>3071</v>
      </c>
      <c r="C15" s="2967" t="s">
        <v>3082</v>
      </c>
      <c r="D15" s="2967">
        <v>301</v>
      </c>
      <c r="E15" s="2981">
        <v>1596.63</v>
      </c>
      <c r="F15" s="2967" t="s">
        <v>3078</v>
      </c>
      <c r="H15" s="2962"/>
      <c r="L15" s="3002" t="s">
        <v>3082</v>
      </c>
      <c r="M15">
        <f>ROUND(R10*GETPIVOTDATA("求和项:预测面积",$I$8,"幢号","公建2")/GETPIVOTDATA("求和项:预测面积",$I$8),2)</f>
        <v>9384.16</v>
      </c>
      <c r="N15" s="2960">
        <f>E13</f>
        <v>1860.8</v>
      </c>
      <c r="O15" s="2960">
        <f>E14</f>
        <v>2081.64</v>
      </c>
      <c r="P15" s="2960">
        <f>E15</f>
        <v>1596.63</v>
      </c>
    </row>
    <row r="16" spans="1:18">
      <c r="A16" s="3033">
        <v>15</v>
      </c>
      <c r="B16" s="3033" t="s">
        <v>3071</v>
      </c>
      <c r="C16" s="3033" t="s">
        <v>3091</v>
      </c>
      <c r="D16" s="3033" t="s">
        <v>3073</v>
      </c>
      <c r="E16" s="3034">
        <v>60.47</v>
      </c>
      <c r="F16" s="3033" t="s">
        <v>3092</v>
      </c>
      <c r="H16" s="2962"/>
      <c r="L16" s="3002" t="s">
        <v>3087</v>
      </c>
      <c r="M16">
        <f>ROUND(Q11*GETPIVOTDATA("求和项:预测面积",$I$8,"幢号","公建3")/GETPIVOTDATA("求和项:预测面积",$I$8),2)</f>
        <v>2979.52</v>
      </c>
      <c r="N16" s="3015">
        <f>E24+E25</f>
        <v>387.53</v>
      </c>
    </row>
    <row r="17" spans="1:15">
      <c r="A17" s="3030">
        <v>16</v>
      </c>
      <c r="B17" s="3030" t="s">
        <v>3071</v>
      </c>
      <c r="C17" s="3030" t="s">
        <v>3091</v>
      </c>
      <c r="D17" s="3030" t="s">
        <v>3093</v>
      </c>
      <c r="E17" s="3031">
        <v>46.43</v>
      </c>
      <c r="F17" s="3030" t="s">
        <v>3094</v>
      </c>
      <c r="H17" s="2962"/>
      <c r="L17" s="3002" t="s">
        <v>3601</v>
      </c>
      <c r="M17">
        <f>M14+M15+M16</f>
        <v>19374.41</v>
      </c>
    </row>
    <row r="18" spans="1:15">
      <c r="A18" s="3030">
        <v>17</v>
      </c>
      <c r="B18" s="3030" t="s">
        <v>3071</v>
      </c>
      <c r="C18" s="3030" t="s">
        <v>3087</v>
      </c>
      <c r="D18" s="3030" t="s">
        <v>3086</v>
      </c>
      <c r="E18" s="3031">
        <v>0.86</v>
      </c>
      <c r="F18" s="3030" t="s">
        <v>3095</v>
      </c>
      <c r="L18" s="3017" t="s">
        <v>3610</v>
      </c>
      <c r="M18" s="3018">
        <f>E4+E5+E6+E7+E8+E13+E14+E15+E24+E25</f>
        <v>8979.82</v>
      </c>
      <c r="N18" s="3002" t="s">
        <v>3655</v>
      </c>
      <c r="O18" s="3015">
        <f>GETPIVOTDATA("求和项:预测面积",$I$8)-M18</f>
        <v>3404.4699999999975</v>
      </c>
    </row>
    <row r="19" spans="1:15">
      <c r="A19" s="3030">
        <v>18</v>
      </c>
      <c r="B19" s="3030" t="s">
        <v>3071</v>
      </c>
      <c r="C19" s="3030" t="s">
        <v>3087</v>
      </c>
      <c r="D19" s="3030" t="s">
        <v>3088</v>
      </c>
      <c r="E19" s="3031">
        <v>0.8</v>
      </c>
      <c r="F19" s="3030" t="s">
        <v>3095</v>
      </c>
      <c r="K19" s="3002" t="s">
        <v>3653</v>
      </c>
      <c r="L19" s="3037" t="s">
        <v>3639</v>
      </c>
      <c r="M19" s="3038">
        <f>E2+E9+E10+E11+E12+E17+E18+E19+E20+E21+E23+E22</f>
        <v>237.89000000000007</v>
      </c>
    </row>
    <row r="20" spans="1:15">
      <c r="A20" s="3030">
        <v>19</v>
      </c>
      <c r="B20" s="3030" t="s">
        <v>3071</v>
      </c>
      <c r="C20" s="3030" t="s">
        <v>3087</v>
      </c>
      <c r="D20" s="3030" t="s">
        <v>3096</v>
      </c>
      <c r="E20" s="3031">
        <v>0.86</v>
      </c>
      <c r="F20" s="3030" t="s">
        <v>3095</v>
      </c>
      <c r="L20" s="3039" t="s">
        <v>3654</v>
      </c>
      <c r="M20" s="3040">
        <f>E16+E26+E27+E28+E29+E30+E31+E3</f>
        <v>3166.58</v>
      </c>
    </row>
    <row r="21" spans="1:15">
      <c r="A21" s="3030">
        <v>20</v>
      </c>
      <c r="B21" s="3030" t="s">
        <v>3071</v>
      </c>
      <c r="C21" s="3030" t="s">
        <v>3087</v>
      </c>
      <c r="D21" s="3030" t="s">
        <v>3097</v>
      </c>
      <c r="E21" s="3031">
        <v>0.8</v>
      </c>
      <c r="F21" s="3030" t="s">
        <v>3095</v>
      </c>
    </row>
    <row r="22" spans="1:15">
      <c r="A22" s="3030">
        <v>21</v>
      </c>
      <c r="B22" s="3030" t="s">
        <v>3071</v>
      </c>
      <c r="C22" s="3030" t="s">
        <v>3087</v>
      </c>
      <c r="D22" s="3030" t="s">
        <v>3098</v>
      </c>
      <c r="E22" s="3031">
        <v>0.86</v>
      </c>
      <c r="F22" s="3030" t="s">
        <v>3095</v>
      </c>
      <c r="M22" s="2960"/>
    </row>
    <row r="23" spans="1:15">
      <c r="A23" s="3030">
        <v>22</v>
      </c>
      <c r="B23" s="3030" t="s">
        <v>3071</v>
      </c>
      <c r="C23" s="3030" t="s">
        <v>3087</v>
      </c>
      <c r="D23" s="3030" t="s">
        <v>3099</v>
      </c>
      <c r="E23" s="3031">
        <v>0.8</v>
      </c>
      <c r="F23" s="3030" t="s">
        <v>3095</v>
      </c>
    </row>
    <row r="24" spans="1:15">
      <c r="A24" s="3035">
        <v>23</v>
      </c>
      <c r="B24" s="3035" t="s">
        <v>3071</v>
      </c>
      <c r="C24" s="3035" t="s">
        <v>3087</v>
      </c>
      <c r="D24" s="3035">
        <v>101</v>
      </c>
      <c r="E24" s="3036">
        <v>153.56</v>
      </c>
      <c r="F24" s="3035" t="s">
        <v>3100</v>
      </c>
    </row>
    <row r="25" spans="1:15">
      <c r="A25" s="3035">
        <v>24</v>
      </c>
      <c r="B25" s="3035" t="s">
        <v>3071</v>
      </c>
      <c r="C25" s="3035" t="s">
        <v>3087</v>
      </c>
      <c r="D25" s="3035">
        <v>102</v>
      </c>
      <c r="E25" s="3036">
        <v>233.97</v>
      </c>
      <c r="F25" s="3035" t="s">
        <v>3101</v>
      </c>
    </row>
    <row r="26" spans="1:15">
      <c r="A26" s="3033">
        <v>25</v>
      </c>
      <c r="B26" s="3033" t="s">
        <v>3071</v>
      </c>
      <c r="C26" s="3033" t="s">
        <v>3087</v>
      </c>
      <c r="D26" s="3033">
        <v>201</v>
      </c>
      <c r="E26" s="3034">
        <v>162.85</v>
      </c>
      <c r="F26" s="3033" t="s">
        <v>3102</v>
      </c>
    </row>
    <row r="27" spans="1:15">
      <c r="A27" s="3033">
        <v>26</v>
      </c>
      <c r="B27" s="3033" t="s">
        <v>3071</v>
      </c>
      <c r="C27" s="3033" t="s">
        <v>3087</v>
      </c>
      <c r="D27" s="3033">
        <v>202</v>
      </c>
      <c r="E27" s="3034">
        <v>222.91</v>
      </c>
      <c r="F27" s="3033" t="s">
        <v>3103</v>
      </c>
    </row>
    <row r="28" spans="1:15">
      <c r="A28" s="3033">
        <v>27</v>
      </c>
      <c r="B28" s="3033" t="s">
        <v>3071</v>
      </c>
      <c r="C28" s="3033" t="s">
        <v>3087</v>
      </c>
      <c r="D28" s="3033">
        <v>203</v>
      </c>
      <c r="E28" s="3034">
        <v>85.27</v>
      </c>
      <c r="F28" s="3033" t="s">
        <v>3104</v>
      </c>
    </row>
    <row r="29" spans="1:15">
      <c r="A29" s="3033">
        <v>28</v>
      </c>
      <c r="B29" s="3033" t="s">
        <v>3071</v>
      </c>
      <c r="C29" s="3033" t="s">
        <v>3087</v>
      </c>
      <c r="D29" s="3033">
        <v>301</v>
      </c>
      <c r="E29" s="3034">
        <v>391.03</v>
      </c>
      <c r="F29" s="3033" t="s">
        <v>3105</v>
      </c>
    </row>
    <row r="30" spans="1:15">
      <c r="A30" s="3033">
        <v>29</v>
      </c>
      <c r="B30" s="3033" t="s">
        <v>3071</v>
      </c>
      <c r="C30" s="3033" t="s">
        <v>3087</v>
      </c>
      <c r="D30" s="3033">
        <v>302</v>
      </c>
      <c r="E30" s="3034">
        <v>85.27</v>
      </c>
      <c r="F30" s="3033" t="s">
        <v>3106</v>
      </c>
    </row>
    <row r="31" spans="1:15">
      <c r="A31" s="3033">
        <v>30</v>
      </c>
      <c r="B31" s="3033" t="s">
        <v>3071</v>
      </c>
      <c r="C31" s="3033" t="s">
        <v>3087</v>
      </c>
      <c r="D31" s="3033">
        <v>401</v>
      </c>
      <c r="E31" s="3034">
        <v>541.54</v>
      </c>
      <c r="F31" s="3033" t="s">
        <v>3106</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4.4"/>
  <cols>
    <col min="5" max="5" width="17" customWidth="1"/>
    <col min="10" max="10" width="15.109375" customWidth="1"/>
  </cols>
  <sheetData>
    <row r="1" spans="1:11">
      <c r="A1" s="2954" t="s">
        <v>3065</v>
      </c>
      <c r="B1" s="2954" t="s">
        <v>3066</v>
      </c>
      <c r="C1" s="2955" t="s">
        <v>3067</v>
      </c>
      <c r="D1" s="2954" t="s">
        <v>3068</v>
      </c>
      <c r="E1" s="2956" t="s">
        <v>3069</v>
      </c>
      <c r="F1" s="2956" t="s">
        <v>3558</v>
      </c>
    </row>
    <row r="2" spans="1:11">
      <c r="A2" s="2957">
        <v>1</v>
      </c>
      <c r="B2" s="2957" t="s">
        <v>3559</v>
      </c>
      <c r="C2" s="2957" t="s">
        <v>3560</v>
      </c>
      <c r="D2" s="2957" t="s">
        <v>3561</v>
      </c>
      <c r="E2" s="2958">
        <v>7.9</v>
      </c>
      <c r="F2" s="2957" t="s">
        <v>3562</v>
      </c>
    </row>
    <row r="3" spans="1:11">
      <c r="A3" s="2957">
        <v>2</v>
      </c>
      <c r="B3" s="2957" t="s">
        <v>3559</v>
      </c>
      <c r="C3" s="2957" t="s">
        <v>3560</v>
      </c>
      <c r="D3" s="2957">
        <v>101</v>
      </c>
      <c r="E3" s="2958">
        <v>1617.24</v>
      </c>
      <c r="F3" s="2957" t="s">
        <v>3563</v>
      </c>
    </row>
    <row r="4" spans="1:11">
      <c r="A4" s="2957">
        <v>3</v>
      </c>
      <c r="B4" s="2957" t="s">
        <v>3559</v>
      </c>
      <c r="C4" s="2957" t="s">
        <v>3076</v>
      </c>
      <c r="D4" s="2957">
        <v>102</v>
      </c>
      <c r="E4" s="2958">
        <v>589.72</v>
      </c>
      <c r="F4" s="2957" t="s">
        <v>3564</v>
      </c>
    </row>
    <row r="5" spans="1:11">
      <c r="A5" s="2957">
        <v>4</v>
      </c>
      <c r="B5" s="2957" t="s">
        <v>3559</v>
      </c>
      <c r="C5" s="2957" t="s">
        <v>3076</v>
      </c>
      <c r="D5" s="2957">
        <v>103</v>
      </c>
      <c r="E5" s="2958">
        <v>512.58000000000004</v>
      </c>
      <c r="F5" s="2957" t="s">
        <v>3564</v>
      </c>
    </row>
    <row r="6" spans="1:11">
      <c r="A6" s="2957">
        <v>5</v>
      </c>
      <c r="B6" s="2957" t="s">
        <v>3559</v>
      </c>
      <c r="C6" s="2957" t="s">
        <v>3076</v>
      </c>
      <c r="D6" s="2957">
        <v>104</v>
      </c>
      <c r="E6" s="2958">
        <v>641.16</v>
      </c>
      <c r="F6" s="2957" t="s">
        <v>3564</v>
      </c>
    </row>
    <row r="7" spans="1:11">
      <c r="A7" s="2957">
        <v>6</v>
      </c>
      <c r="B7" s="2957" t="s">
        <v>3559</v>
      </c>
      <c r="C7" s="2957" t="s">
        <v>3076</v>
      </c>
      <c r="D7" s="2957">
        <v>301</v>
      </c>
      <c r="E7" s="2958">
        <v>874.88</v>
      </c>
      <c r="F7" s="2957" t="s">
        <v>3565</v>
      </c>
    </row>
    <row r="8" spans="1:11">
      <c r="A8" s="2957">
        <v>7</v>
      </c>
      <c r="B8" s="2957" t="s">
        <v>3559</v>
      </c>
      <c r="C8" s="2957" t="s">
        <v>3076</v>
      </c>
      <c r="D8" s="2957">
        <v>401</v>
      </c>
      <c r="E8" s="2958">
        <v>434.88</v>
      </c>
      <c r="F8" s="2957" t="s">
        <v>3565</v>
      </c>
      <c r="I8" s="2963" t="s">
        <v>3079</v>
      </c>
      <c r="J8" s="2963" t="s">
        <v>3080</v>
      </c>
      <c r="K8" t="s">
        <v>3081</v>
      </c>
    </row>
    <row r="9" spans="1:11">
      <c r="A9" s="2957">
        <v>8</v>
      </c>
      <c r="B9" s="2957" t="s">
        <v>3559</v>
      </c>
      <c r="C9" s="2957" t="s">
        <v>3082</v>
      </c>
      <c r="D9" s="2957" t="s">
        <v>3561</v>
      </c>
      <c r="E9" s="2958">
        <v>21.91</v>
      </c>
      <c r="F9" s="2957" t="s">
        <v>3566</v>
      </c>
      <c r="I9" s="2959" t="s">
        <v>3076</v>
      </c>
      <c r="J9" s="2960">
        <v>4678.3599999999997</v>
      </c>
      <c r="K9" s="2961">
        <v>7</v>
      </c>
    </row>
    <row r="10" spans="1:11">
      <c r="A10" s="2957">
        <v>9</v>
      </c>
      <c r="B10" s="2957" t="s">
        <v>3567</v>
      </c>
      <c r="C10" s="2957" t="s">
        <v>3082</v>
      </c>
      <c r="D10" s="2957" t="s">
        <v>3568</v>
      </c>
      <c r="E10" s="2958">
        <v>12.6</v>
      </c>
      <c r="F10" s="2957" t="s">
        <v>3569</v>
      </c>
      <c r="I10" s="2959" t="s">
        <v>3082</v>
      </c>
      <c r="J10" s="2960">
        <v>5717.65</v>
      </c>
      <c r="K10" s="2961">
        <v>7</v>
      </c>
    </row>
    <row r="11" spans="1:11">
      <c r="A11" s="2957">
        <v>10</v>
      </c>
      <c r="B11" s="2957" t="s">
        <v>3567</v>
      </c>
      <c r="C11" s="2957" t="s">
        <v>3082</v>
      </c>
      <c r="D11" s="2957" t="s">
        <v>3086</v>
      </c>
      <c r="E11" s="2958">
        <v>12.15</v>
      </c>
      <c r="F11" s="2957" t="s">
        <v>3570</v>
      </c>
      <c r="I11" s="2959" t="s">
        <v>3087</v>
      </c>
      <c r="J11" s="2960">
        <v>1988.2799999999997</v>
      </c>
      <c r="K11" s="2961">
        <v>16</v>
      </c>
    </row>
    <row r="12" spans="1:11">
      <c r="A12" s="2957">
        <v>11</v>
      </c>
      <c r="B12" s="2957" t="s">
        <v>3567</v>
      </c>
      <c r="C12" s="2957" t="s">
        <v>3082</v>
      </c>
      <c r="D12" s="2957" t="s">
        <v>3088</v>
      </c>
      <c r="E12" s="2958">
        <v>131.91999999999999</v>
      </c>
      <c r="F12" s="2957" t="s">
        <v>3571</v>
      </c>
      <c r="I12" s="2959" t="s">
        <v>3090</v>
      </c>
      <c r="J12" s="2960">
        <v>12384.289999999997</v>
      </c>
      <c r="K12" s="2961">
        <v>30</v>
      </c>
    </row>
    <row r="13" spans="1:11">
      <c r="A13" s="2957">
        <v>12</v>
      </c>
      <c r="B13" s="2957" t="s">
        <v>3567</v>
      </c>
      <c r="C13" s="2957" t="s">
        <v>3082</v>
      </c>
      <c r="D13" s="2957">
        <v>101</v>
      </c>
      <c r="E13" s="2958">
        <v>1860.8</v>
      </c>
      <c r="F13" s="2957" t="s">
        <v>3572</v>
      </c>
      <c r="H13" s="2962"/>
    </row>
    <row r="14" spans="1:11">
      <c r="A14" s="2957">
        <v>13</v>
      </c>
      <c r="B14" s="2957" t="s">
        <v>3567</v>
      </c>
      <c r="C14" s="2957" t="s">
        <v>3082</v>
      </c>
      <c r="D14" s="2957">
        <v>201</v>
      </c>
      <c r="E14" s="2958">
        <v>2081.64</v>
      </c>
      <c r="F14" s="2957" t="s">
        <v>3572</v>
      </c>
      <c r="H14" s="2962"/>
    </row>
    <row r="15" spans="1:11">
      <c r="A15" s="2957">
        <v>14</v>
      </c>
      <c r="B15" s="2957" t="s">
        <v>3567</v>
      </c>
      <c r="C15" s="2957" t="s">
        <v>3082</v>
      </c>
      <c r="D15" s="2957">
        <v>301</v>
      </c>
      <c r="E15" s="2958">
        <v>1596.63</v>
      </c>
      <c r="F15" s="2957" t="s">
        <v>3572</v>
      </c>
      <c r="H15" s="2962"/>
    </row>
    <row r="16" spans="1:11">
      <c r="A16" s="2957">
        <v>15</v>
      </c>
      <c r="B16" s="2957" t="s">
        <v>3567</v>
      </c>
      <c r="C16" s="2957" t="s">
        <v>3573</v>
      </c>
      <c r="D16" s="2957" t="s">
        <v>3574</v>
      </c>
      <c r="E16" s="2958">
        <v>60.47</v>
      </c>
      <c r="F16" s="2957" t="s">
        <v>3575</v>
      </c>
      <c r="H16" s="2962"/>
    </row>
    <row r="17" spans="1:8">
      <c r="A17" s="2957">
        <v>16</v>
      </c>
      <c r="B17" s="2957" t="s">
        <v>3567</v>
      </c>
      <c r="C17" s="2957" t="s">
        <v>3576</v>
      </c>
      <c r="D17" s="2957" t="s">
        <v>3093</v>
      </c>
      <c r="E17" s="2958">
        <v>46.43</v>
      </c>
      <c r="F17" s="2957" t="s">
        <v>3577</v>
      </c>
      <c r="H17" s="2962"/>
    </row>
    <row r="18" spans="1:8">
      <c r="A18" s="2957">
        <v>17</v>
      </c>
      <c r="B18" s="2957" t="s">
        <v>3567</v>
      </c>
      <c r="C18" s="2957" t="s">
        <v>3087</v>
      </c>
      <c r="D18" s="2957" t="s">
        <v>3086</v>
      </c>
      <c r="E18" s="2958">
        <v>0.86</v>
      </c>
      <c r="F18" s="2957" t="s">
        <v>3578</v>
      </c>
    </row>
    <row r="19" spans="1:8">
      <c r="A19" s="2957">
        <v>18</v>
      </c>
      <c r="B19" s="2957" t="s">
        <v>3567</v>
      </c>
      <c r="C19" s="2957" t="s">
        <v>3087</v>
      </c>
      <c r="D19" s="2957" t="s">
        <v>3088</v>
      </c>
      <c r="E19" s="2958">
        <v>0.8</v>
      </c>
      <c r="F19" s="2957" t="s">
        <v>3578</v>
      </c>
    </row>
    <row r="20" spans="1:8">
      <c r="A20" s="2957">
        <v>19</v>
      </c>
      <c r="B20" s="2957" t="s">
        <v>3567</v>
      </c>
      <c r="C20" s="2957" t="s">
        <v>3087</v>
      </c>
      <c r="D20" s="2957" t="s">
        <v>3096</v>
      </c>
      <c r="E20" s="2958">
        <v>0.86</v>
      </c>
      <c r="F20" s="2957" t="s">
        <v>3578</v>
      </c>
    </row>
    <row r="21" spans="1:8">
      <c r="A21" s="2957">
        <v>20</v>
      </c>
      <c r="B21" s="2957" t="s">
        <v>3567</v>
      </c>
      <c r="C21" s="2957" t="s">
        <v>3087</v>
      </c>
      <c r="D21" s="2957" t="s">
        <v>3097</v>
      </c>
      <c r="E21" s="2958">
        <v>0.8</v>
      </c>
      <c r="F21" s="2957" t="s">
        <v>3578</v>
      </c>
    </row>
    <row r="22" spans="1:8">
      <c r="A22" s="2957">
        <v>21</v>
      </c>
      <c r="B22" s="2957" t="s">
        <v>3567</v>
      </c>
      <c r="C22" s="2957" t="s">
        <v>3087</v>
      </c>
      <c r="D22" s="2957" t="s">
        <v>3098</v>
      </c>
      <c r="E22" s="2958">
        <v>0.86</v>
      </c>
      <c r="F22" s="2957" t="s">
        <v>3578</v>
      </c>
    </row>
    <row r="23" spans="1:8">
      <c r="A23" s="2957">
        <v>22</v>
      </c>
      <c r="B23" s="2957" t="s">
        <v>3567</v>
      </c>
      <c r="C23" s="2957" t="s">
        <v>3087</v>
      </c>
      <c r="D23" s="2957" t="s">
        <v>3099</v>
      </c>
      <c r="E23" s="2958">
        <v>0.8</v>
      </c>
      <c r="F23" s="2957" t="s">
        <v>3578</v>
      </c>
    </row>
    <row r="24" spans="1:8">
      <c r="A24" s="2957">
        <v>23</v>
      </c>
      <c r="B24" s="2957" t="s">
        <v>3567</v>
      </c>
      <c r="C24" s="2957" t="s">
        <v>3087</v>
      </c>
      <c r="D24" s="2957">
        <v>101</v>
      </c>
      <c r="E24" s="2958">
        <v>153.56</v>
      </c>
      <c r="F24" s="2957" t="s">
        <v>3579</v>
      </c>
    </row>
    <row r="25" spans="1:8">
      <c r="A25" s="2957">
        <v>24</v>
      </c>
      <c r="B25" s="2957" t="s">
        <v>3567</v>
      </c>
      <c r="C25" s="2957" t="s">
        <v>3087</v>
      </c>
      <c r="D25" s="2957">
        <v>102</v>
      </c>
      <c r="E25" s="2958">
        <v>233.97</v>
      </c>
      <c r="F25" s="2957" t="s">
        <v>3580</v>
      </c>
    </row>
    <row r="26" spans="1:8">
      <c r="A26" s="2957">
        <v>25</v>
      </c>
      <c r="B26" s="2957" t="s">
        <v>3567</v>
      </c>
      <c r="C26" s="2957" t="s">
        <v>3087</v>
      </c>
      <c r="D26" s="2957">
        <v>201</v>
      </c>
      <c r="E26" s="2958">
        <v>162.85</v>
      </c>
      <c r="F26" s="2957" t="s">
        <v>3581</v>
      </c>
    </row>
    <row r="27" spans="1:8">
      <c r="A27" s="2957">
        <v>26</v>
      </c>
      <c r="B27" s="2957" t="s">
        <v>3567</v>
      </c>
      <c r="C27" s="2957" t="s">
        <v>3087</v>
      </c>
      <c r="D27" s="2957">
        <v>202</v>
      </c>
      <c r="E27" s="2958">
        <v>222.91</v>
      </c>
      <c r="F27" s="2957" t="s">
        <v>3582</v>
      </c>
    </row>
    <row r="28" spans="1:8">
      <c r="A28" s="2957">
        <v>27</v>
      </c>
      <c r="B28" s="2957" t="s">
        <v>3567</v>
      </c>
      <c r="C28" s="2957" t="s">
        <v>3087</v>
      </c>
      <c r="D28" s="2957">
        <v>203</v>
      </c>
      <c r="E28" s="2958">
        <v>85.27</v>
      </c>
      <c r="F28" s="2957" t="s">
        <v>3583</v>
      </c>
    </row>
    <row r="29" spans="1:8">
      <c r="A29" s="2957">
        <v>28</v>
      </c>
      <c r="B29" s="2957" t="s">
        <v>3567</v>
      </c>
      <c r="C29" s="2957" t="s">
        <v>3087</v>
      </c>
      <c r="D29" s="2957">
        <v>301</v>
      </c>
      <c r="E29" s="2958">
        <v>391.03</v>
      </c>
      <c r="F29" s="2957" t="s">
        <v>3584</v>
      </c>
    </row>
    <row r="30" spans="1:8">
      <c r="A30" s="2957">
        <v>29</v>
      </c>
      <c r="B30" s="2957" t="s">
        <v>3567</v>
      </c>
      <c r="C30" s="2957" t="s">
        <v>3087</v>
      </c>
      <c r="D30" s="2957">
        <v>302</v>
      </c>
      <c r="E30" s="2958">
        <v>85.27</v>
      </c>
      <c r="F30" s="2957" t="s">
        <v>3585</v>
      </c>
    </row>
    <row r="31" spans="1:8">
      <c r="A31" s="2957">
        <v>30</v>
      </c>
      <c r="B31" s="2957" t="s">
        <v>3567</v>
      </c>
      <c r="C31" s="2957" t="s">
        <v>3087</v>
      </c>
      <c r="D31" s="2957">
        <v>401</v>
      </c>
      <c r="E31" s="2958">
        <v>541.54</v>
      </c>
      <c r="F31" s="2957" t="s">
        <v>3585</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23" sqref="K23"/>
    </sheetView>
  </sheetViews>
  <sheetFormatPr defaultColWidth="13.77734375" defaultRowHeight="13.2"/>
  <cols>
    <col min="1" max="1" width="20.88671875" style="2342" customWidth="1"/>
    <col min="2" max="2" width="12" style="2272" customWidth="1"/>
    <col min="3" max="3" width="10.77734375" style="2272" customWidth="1"/>
    <col min="4" max="4" width="9.109375" style="2343" customWidth="1"/>
    <col min="5" max="5" width="15" style="2272" bestFit="1" customWidth="1"/>
    <col min="6" max="10" width="8.88671875" style="2272" customWidth="1"/>
    <col min="11" max="12" width="12.33203125" style="2186" customWidth="1"/>
    <col min="13" max="13" width="8.6640625" style="2272" customWidth="1"/>
    <col min="14" max="14" width="11.88671875" style="2272" customWidth="1"/>
    <col min="15" max="15" width="8.44140625" style="2272" customWidth="1"/>
    <col min="16" max="17" width="10.88671875" style="2272" customWidth="1"/>
    <col min="18" max="19" width="12.44140625" style="2272" customWidth="1"/>
    <col min="20" max="20" width="12.109375" style="2272" customWidth="1"/>
    <col min="21" max="21" width="7.44140625" style="2272" customWidth="1"/>
    <col min="22" max="22" width="6.33203125" style="2272" customWidth="1"/>
    <col min="23" max="30" width="6.77734375" style="2272" customWidth="1"/>
    <col min="31" max="31" width="8" style="2272" customWidth="1"/>
    <col min="32" max="34" width="7.21875" style="2272" customWidth="1"/>
    <col min="35" max="39" width="8" style="2272" customWidth="1"/>
    <col min="40" max="40" width="13.77734375" style="2271"/>
    <col min="41" max="41" width="11.6640625" style="2271" customWidth="1"/>
    <col min="42" max="42" width="9.77734375" style="2271" customWidth="1"/>
    <col min="43" max="67" width="13.77734375" style="2271"/>
    <col min="68" max="16384" width="13.77734375" style="2272"/>
  </cols>
  <sheetData>
    <row r="1" spans="1:67" ht="18" thickBot="1">
      <c r="A1" s="2269" t="s">
        <v>1964</v>
      </c>
      <c r="B1" s="732"/>
      <c r="C1" s="1579"/>
      <c r="D1" s="2270"/>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73" t="s">
        <v>1965</v>
      </c>
      <c r="B2" s="1264">
        <f>项目基本情况!D3</f>
        <v>43668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4.4"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57.6">
      <c r="A5" s="2286" t="s">
        <v>1972</v>
      </c>
      <c r="B5" s="2287" t="s">
        <v>1973</v>
      </c>
      <c r="C5" s="2288" t="s">
        <v>1974</v>
      </c>
      <c r="D5" s="2289" t="s">
        <v>1975</v>
      </c>
      <c r="E5" s="1266" t="s">
        <v>1976</v>
      </c>
      <c r="F5" s="2290" t="s">
        <v>1977</v>
      </c>
      <c r="G5" s="1266" t="s">
        <v>1978</v>
      </c>
      <c r="H5" s="1266" t="s">
        <v>1979</v>
      </c>
      <c r="I5" s="1266" t="s">
        <v>1980</v>
      </c>
      <c r="J5" s="2291" t="s">
        <v>1981</v>
      </c>
      <c r="K5" s="2292" t="s">
        <v>1982</v>
      </c>
      <c r="L5" s="2293" t="s">
        <v>1983</v>
      </c>
      <c r="M5" s="2294" t="s">
        <v>1984</v>
      </c>
      <c r="N5" s="2295" t="s">
        <v>1985</v>
      </c>
      <c r="O5" s="2293" t="s">
        <v>1986</v>
      </c>
      <c r="P5" s="2296" t="s">
        <v>1987</v>
      </c>
      <c r="Q5" s="69" t="s">
        <v>1988</v>
      </c>
      <c r="R5" s="2297" t="s">
        <v>1989</v>
      </c>
      <c r="S5" s="2298" t="s">
        <v>1990</v>
      </c>
      <c r="T5" s="2299" t="s">
        <v>1991</v>
      </c>
      <c r="U5" s="1265" t="s">
        <v>1992</v>
      </c>
      <c r="V5" s="1266" t="s">
        <v>1993</v>
      </c>
      <c r="W5" s="1266" t="s">
        <v>1994</v>
      </c>
      <c r="X5" s="71"/>
      <c r="Y5" s="70" t="s">
        <v>1995</v>
      </c>
      <c r="Z5" s="2300" t="s">
        <v>1992</v>
      </c>
      <c r="AA5" s="1266" t="s">
        <v>1993</v>
      </c>
      <c r="AB5" s="1266" t="s">
        <v>1994</v>
      </c>
      <c r="AC5" s="71"/>
      <c r="AD5" s="71" t="s">
        <v>1995</v>
      </c>
      <c r="AE5" s="1265" t="s">
        <v>1996</v>
      </c>
      <c r="AF5" s="1266" t="s">
        <v>1997</v>
      </c>
      <c r="AG5" s="70" t="s">
        <v>1998</v>
      </c>
      <c r="AH5" s="1265" t="s">
        <v>1999</v>
      </c>
      <c r="AI5" s="2300" t="s">
        <v>2000</v>
      </c>
      <c r="AJ5" s="2300" t="s">
        <v>2001</v>
      </c>
      <c r="AK5" s="1266" t="s">
        <v>2002</v>
      </c>
      <c r="AL5" s="1266" t="s">
        <v>2003</v>
      </c>
      <c r="AM5" s="70" t="s">
        <v>2004</v>
      </c>
      <c r="AN5" s="2301" t="s">
        <v>2005</v>
      </c>
      <c r="AO5" s="2071" t="s">
        <v>2006</v>
      </c>
      <c r="AP5" s="1247" t="s">
        <v>2007</v>
      </c>
      <c r="AQ5" s="2302" t="s">
        <v>2008</v>
      </c>
      <c r="AR5" s="2302"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3.8">
      <c r="A6" s="2303" t="str">
        <f>'数据-汇总表'!C19</f>
        <v>商业</v>
      </c>
      <c r="B6" s="2304" t="str">
        <f>IF(A6=0,"","经营性")</f>
        <v>经营性</v>
      </c>
      <c r="C6" s="2305" t="s">
        <v>1373</v>
      </c>
      <c r="D6" s="1051">
        <f>SUMIF(项目基本情况!D$12:I$12,C6,项目基本情况!D$14:I$14)</f>
        <v>40</v>
      </c>
      <c r="E6" s="1048">
        <f>IF(B6="","",SUMIF(项目基本情况!D$12:I$12,C6,项目基本情况!D$13:I$13))</f>
        <v>54274</v>
      </c>
      <c r="F6" s="72">
        <f>SUMIF(项目基本情况!D$12:I$12,C6,项目基本情况!D$15:I$15)</f>
        <v>29.05</v>
      </c>
      <c r="G6" s="73">
        <f>IF(ISERROR(ROUND(POWER(1+H6,D6-F6)*(POWER(1+H6,F6)-1)/(POWER(1+H6,D6)-1),3)),0,ROUND(POWER(1+H6,D6-F6)*(POWER(1+H6,F6)-1)/(POWER(1+H6,D6)-1),3))</f>
        <v>0.88300000000000001</v>
      </c>
      <c r="H6" s="802">
        <v>0.05</v>
      </c>
      <c r="I6" s="802">
        <v>5.5E-2</v>
      </c>
      <c r="J6" s="74">
        <v>8.5000000000000006E-2</v>
      </c>
      <c r="K6" s="1249">
        <f>SUMIF('数据-汇总表'!C$19:C$33,A6,'数据-汇总表'!E$19:E$33)</f>
        <v>8979.82</v>
      </c>
      <c r="L6" s="803">
        <v>2500</v>
      </c>
      <c r="M6" s="75">
        <f t="shared" ref="M6:M14" si="0">ROUND(K6*L6/10000,0)</f>
        <v>2245</v>
      </c>
      <c r="N6" s="801">
        <v>0.65</v>
      </c>
      <c r="O6" s="75">
        <f>IF($N$5="成新度","——",ROUND(M6*N6,0))</f>
        <v>1459</v>
      </c>
      <c r="P6" s="76">
        <f>IF($N$5="成新度","——",M6-O6)</f>
        <v>786</v>
      </c>
      <c r="Q6" s="804">
        <v>0.2</v>
      </c>
      <c r="R6" s="77">
        <f ca="1">SUMIF('数据-汇总表'!C$19:C$33,A6,'数据-汇总表'!R$19:R$27)</f>
        <v>3494.1099999999997</v>
      </c>
      <c r="S6" s="54">
        <f>IF('数据-汇总表'!$I$17="按面积比例",SUMIF('数据-汇总表'!C$19:C$33,A6,'数据-汇总表'!K$19:K$33),SUMIF('数据-汇总表'!C$19:C$33,A6,'数据-汇总表'!N$19:N$33))</f>
        <v>237.89</v>
      </c>
      <c r="T6" s="1441">
        <f>ROUND($L$14*S6/10000,0)</f>
        <v>0</v>
      </c>
      <c r="U6" s="78"/>
      <c r="V6" s="79"/>
      <c r="W6" s="79"/>
      <c r="X6" s="1259"/>
      <c r="Y6" s="80">
        <v>1</v>
      </c>
      <c r="Z6" s="81"/>
      <c r="AA6" s="74"/>
      <c r="AB6" s="74"/>
      <c r="AC6" s="1259"/>
      <c r="AD6" s="82">
        <v>1</v>
      </c>
      <c r="AE6" s="1260">
        <f ca="1">IF(AN6="",0,SUMIF(INDIRECT("'"&amp;AN6&amp;"'"&amp;"!E:E"),$AE$5,INDIRECT("'"&amp;AN6&amp;"'"&amp;"!F:F")))</f>
        <v>28.55</v>
      </c>
      <c r="AF6" s="1802"/>
      <c r="AG6" s="147">
        <f>IF(AF6="",0,AE6-AF6)</f>
        <v>0</v>
      </c>
      <c r="AH6" s="83"/>
      <c r="AI6" s="85">
        <v>365</v>
      </c>
      <c r="AJ6" s="86"/>
      <c r="AK6" s="87">
        <v>1.4999999999999999E-2</v>
      </c>
      <c r="AL6" s="88">
        <v>1.5E-3</v>
      </c>
      <c r="AM6" s="89">
        <v>1.4999999999999999E-2</v>
      </c>
      <c r="AN6" s="2306" t="s">
        <v>3595</v>
      </c>
      <c r="AO6" s="55">
        <f ca="1">SUMIF(INDIRECT("'"&amp;AN6&amp;"'"&amp;"!A:A"),"总价",INDIRECT("'"&amp;AN6&amp;"'"&amp;"!B:B"))</f>
        <v>-684</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3.8">
      <c r="A7" s="2303">
        <f>'数据-汇总表'!C20</f>
        <v>0</v>
      </c>
      <c r="B7" s="2304" t="str">
        <f t="shared" ref="B7:B13" si="1">IF(A7=0,"","经营性")</f>
        <v/>
      </c>
      <c r="C7" s="2305"/>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9">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3.8">
      <c r="A8" s="2303">
        <f>'数据-汇总表'!C21</f>
        <v>0</v>
      </c>
      <c r="B8" s="2304" t="str">
        <f t="shared" si="1"/>
        <v/>
      </c>
      <c r="C8" s="2305"/>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9">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1">
        <f t="shared" si="5"/>
        <v>0</v>
      </c>
      <c r="U8" s="805"/>
      <c r="V8" s="806"/>
      <c r="W8" s="806"/>
      <c r="X8" s="1259"/>
      <c r="Y8" s="807"/>
      <c r="Z8" s="81"/>
      <c r="AA8" s="74"/>
      <c r="AB8" s="74"/>
      <c r="AC8" s="1259"/>
      <c r="AD8" s="82"/>
      <c r="AE8" s="1260" t="e">
        <f t="shared" ca="1" si="6"/>
        <v>#REF!</v>
      </c>
      <c r="AF8" s="1802"/>
      <c r="AG8" s="147">
        <f t="shared" si="7"/>
        <v>0</v>
      </c>
      <c r="AH8" s="808"/>
      <c r="AI8" s="85">
        <v>365</v>
      </c>
      <c r="AJ8" s="86"/>
      <c r="AK8" s="809"/>
      <c r="AL8" s="810"/>
      <c r="AM8" s="811"/>
      <c r="AN8" s="2306" t="s">
        <v>3596</v>
      </c>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3.8">
      <c r="A9" s="2303">
        <f>'数据-汇总表'!C22</f>
        <v>0</v>
      </c>
      <c r="B9" s="2304" t="str">
        <f t="shared" si="1"/>
        <v/>
      </c>
      <c r="C9" s="2305"/>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3.8">
      <c r="A10" s="2303">
        <f>'数据-汇总表'!C23</f>
        <v>0</v>
      </c>
      <c r="B10" s="2304" t="str">
        <f t="shared" si="1"/>
        <v/>
      </c>
      <c r="C10" s="2305"/>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3.8">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3.8">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3.8">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4">
      <c r="A14" s="2308" t="s">
        <v>2010</v>
      </c>
      <c r="B14" s="2304" t="s">
        <v>2011</v>
      </c>
      <c r="C14" s="2309" t="s">
        <v>2010</v>
      </c>
      <c r="D14" s="1051"/>
      <c r="E14" s="1048"/>
      <c r="F14" s="72"/>
      <c r="G14" s="73"/>
      <c r="H14" s="1248"/>
      <c r="I14" s="1248"/>
      <c r="J14" s="1248"/>
      <c r="K14" s="1249">
        <f>SUMIF('数据-汇总表'!C$19:C$33,A14,'数据-汇总表'!E$19:E$33)</f>
        <v>237.89000000000007</v>
      </c>
      <c r="L14" s="91"/>
      <c r="M14" s="75">
        <f t="shared" si="0"/>
        <v>0</v>
      </c>
      <c r="N14" s="92"/>
      <c r="O14" s="75">
        <f t="shared" si="3"/>
        <v>0</v>
      </c>
      <c r="P14" s="76">
        <f t="shared" si="4"/>
        <v>0</v>
      </c>
      <c r="Q14" s="1252"/>
      <c r="R14" s="77"/>
      <c r="S14" s="54"/>
      <c r="T14" s="1441"/>
      <c r="U14" s="723"/>
      <c r="V14" s="1254"/>
      <c r="W14" s="1254"/>
      <c r="X14" s="1255"/>
      <c r="Y14" s="1256"/>
      <c r="Z14" s="1257"/>
      <c r="AA14" s="1258"/>
      <c r="AB14" s="1258"/>
      <c r="AC14" s="1259"/>
      <c r="AD14" s="1255"/>
      <c r="AE14" s="1260"/>
      <c r="AF14" s="55"/>
      <c r="AG14" s="147"/>
      <c r="AH14" s="1260"/>
      <c r="AI14" s="1813"/>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8.8">
      <c r="A15" s="2308" t="s">
        <v>2012</v>
      </c>
      <c r="B15" s="2304" t="s">
        <v>2011</v>
      </c>
      <c r="C15" s="2309" t="s">
        <v>2013</v>
      </c>
      <c r="D15" s="1051"/>
      <c r="E15" s="1048"/>
      <c r="F15" s="72"/>
      <c r="G15" s="73"/>
      <c r="H15" s="1248"/>
      <c r="I15" s="1248"/>
      <c r="J15" s="1248"/>
      <c r="K15" s="1249">
        <f>SUMIF('数据-汇总表'!C$19:C$33,A15,'数据-汇总表'!E$19:E$33)</f>
        <v>3166.58</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3"/>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 thickBot="1">
      <c r="A16" s="2310" t="s">
        <v>2014</v>
      </c>
      <c r="B16" s="97"/>
      <c r="C16" s="1005"/>
      <c r="D16" s="2311"/>
      <c r="E16" s="97"/>
      <c r="F16" s="97"/>
      <c r="G16" s="98">
        <f>ROUND(SUMPRODUCT(G6:G13,K6:K13)/SUMPRODUCT((G6:G13&gt;0)*(K6:K13)),3)</f>
        <v>0.88300000000000001</v>
      </c>
      <c r="H16" s="99">
        <f>ROUND(SUMPRODUCT(H6:H13,K6:K13)/SUMPRODUCT((H6:H13&gt;0)*(K6:K13)),3)</f>
        <v>0.05</v>
      </c>
      <c r="I16" s="100"/>
      <c r="J16" s="100"/>
      <c r="K16" s="101">
        <f>SUM(K6:K15)</f>
        <v>12384.289999999999</v>
      </c>
      <c r="L16" s="102">
        <f>ROUND(M16*10000/SUM(K6:K14),0)</f>
        <v>2436</v>
      </c>
      <c r="M16" s="102">
        <f>SUM(M6:M14)</f>
        <v>2245</v>
      </c>
      <c r="N16" s="103">
        <f>ROUND(SUMPRODUCT(M6:M14,N6:N14)/M16,3)</f>
        <v>0.65</v>
      </c>
      <c r="O16" s="102">
        <f>SUM(O6:O14)</f>
        <v>1459</v>
      </c>
      <c r="P16" s="102">
        <f>SUM(P6:P14)</f>
        <v>786</v>
      </c>
      <c r="Q16" s="104">
        <f>ROUND(SUMPRODUCT(Q6:Q13,K6:K13)/SUMPRODUCT((Q6:Q13&gt;0)*(K6:K13)),2)</f>
        <v>0.2</v>
      </c>
      <c r="R16" s="1253">
        <f ca="1">SUM(R6:R13)</f>
        <v>3494.1099999999997</v>
      </c>
      <c r="S16" s="105">
        <f>SUM(S6:S13)</f>
        <v>237.89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8" thickBot="1">
      <c r="A17" s="2312"/>
      <c r="B17" s="732"/>
      <c r="C17" s="1579"/>
      <c r="D17" s="2270"/>
      <c r="E17" s="2270"/>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2015</v>
      </c>
      <c r="B18" s="2277"/>
      <c r="C18" s="2274"/>
      <c r="D18" s="2275"/>
      <c r="E18" s="2274"/>
      <c r="F18" s="2274"/>
      <c r="G18" s="2274"/>
      <c r="H18" s="2274"/>
      <c r="I18" s="2274"/>
      <c r="J18" s="2274"/>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13" t="s">
        <v>2016</v>
      </c>
      <c r="B19" s="112">
        <v>0</v>
      </c>
      <c r="C19" s="2274" t="s">
        <v>2017</v>
      </c>
      <c r="D19" s="2275"/>
      <c r="E19" s="2274"/>
      <c r="F19" s="2274"/>
      <c r="G19" s="2274"/>
      <c r="H19" s="2274"/>
      <c r="I19" s="2274"/>
      <c r="J19" s="2274"/>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4">
      <c r="A20" s="2314" t="s">
        <v>2018</v>
      </c>
      <c r="B20" s="113">
        <v>3</v>
      </c>
      <c r="C20" s="2274" t="s">
        <v>2019</v>
      </c>
      <c r="D20" s="2275"/>
      <c r="E20" s="2274"/>
      <c r="F20" s="2274"/>
      <c r="G20" s="2274"/>
      <c r="H20" s="2274"/>
      <c r="I20" s="2274"/>
      <c r="J20" s="2274"/>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4">
      <c r="A21" s="2315" t="s">
        <v>2020</v>
      </c>
      <c r="B21" s="113">
        <v>2.5</v>
      </c>
      <c r="C21" s="2274"/>
      <c r="D21" s="2275"/>
      <c r="E21" s="2274"/>
      <c r="F21" s="2274"/>
      <c r="G21" s="2274"/>
      <c r="H21" s="2274"/>
      <c r="I21" s="2274"/>
      <c r="J21" s="2274"/>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4">
      <c r="A22" s="2314" t="s">
        <v>2021</v>
      </c>
      <c r="B22" s="114">
        <f>B19+B20</f>
        <v>3</v>
      </c>
      <c r="C22" s="2274"/>
      <c r="D22" s="2275"/>
      <c r="E22" s="2274"/>
      <c r="F22" s="2274"/>
      <c r="G22" s="2274"/>
      <c r="H22" s="2274"/>
      <c r="I22" s="2274"/>
      <c r="J22" s="2274"/>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4">
      <c r="A23" s="2315" t="s">
        <v>2022</v>
      </c>
      <c r="B23" s="114">
        <f>B19+B21</f>
        <v>2.5</v>
      </c>
      <c r="C23" s="2274"/>
      <c r="D23" s="2275"/>
      <c r="E23" s="2274"/>
      <c r="F23" s="2274"/>
      <c r="G23" s="2274"/>
      <c r="H23" s="2274"/>
      <c r="I23" s="2274"/>
      <c r="J23" s="2274"/>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6" t="s">
        <v>2023</v>
      </c>
      <c r="B24" s="115">
        <f>B20-B21</f>
        <v>0.5</v>
      </c>
      <c r="C24" s="2274"/>
      <c r="D24" s="2275"/>
      <c r="E24" s="2274"/>
      <c r="F24" s="2274"/>
      <c r="G24" s="2274"/>
      <c r="H24" s="2274"/>
      <c r="I24" s="2274"/>
      <c r="J24" s="2274"/>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77"/>
      <c r="C25" s="2274"/>
      <c r="D25" s="2275"/>
      <c r="E25" s="2274"/>
      <c r="F25" s="2274"/>
      <c r="G25" s="2274"/>
      <c r="H25" s="2274"/>
      <c r="I25" s="2274"/>
      <c r="J25" s="2274"/>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3" t="s">
        <v>2024</v>
      </c>
      <c r="B26" s="2317" t="s">
        <v>2025</v>
      </c>
      <c r="C26" s="2318" t="s">
        <v>2026</v>
      </c>
      <c r="D26" s="2275"/>
      <c r="E26" s="2274"/>
      <c r="F26" s="2274"/>
      <c r="G26" s="2274"/>
      <c r="H26" s="2274"/>
      <c r="I26" s="2274"/>
      <c r="J26" s="2274"/>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1" customFormat="1" ht="28.8">
      <c r="A27" s="2319" t="s">
        <v>2027</v>
      </c>
      <c r="B27" s="116">
        <v>412</v>
      </c>
      <c r="C27" s="1762" t="s">
        <v>2028</v>
      </c>
      <c r="D27" s="2320"/>
      <c r="E27" s="1425"/>
      <c r="F27" s="1425"/>
      <c r="G27" s="2274"/>
      <c r="H27" s="2274"/>
      <c r="I27" s="2274"/>
      <c r="J27" s="2274"/>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8.8">
      <c r="A28" s="2322" t="s">
        <v>2029</v>
      </c>
      <c r="B28" s="119">
        <v>480</v>
      </c>
      <c r="C28" s="2323"/>
      <c r="D28" s="2320"/>
      <c r="E28" s="1425"/>
      <c r="F28" s="1425"/>
      <c r="G28" s="2274"/>
      <c r="H28" s="2274"/>
      <c r="I28" s="2274"/>
      <c r="J28" s="2274"/>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9.4" thickBot="1">
      <c r="A29" s="2324" t="s">
        <v>2030</v>
      </c>
      <c r="B29" s="121">
        <v>0</v>
      </c>
      <c r="C29" s="1762" t="s">
        <v>2031</v>
      </c>
      <c r="D29" s="2320"/>
      <c r="E29" s="1425"/>
      <c r="F29" s="1425"/>
      <c r="G29" s="2274"/>
      <c r="H29" s="2274"/>
      <c r="I29" s="2274"/>
      <c r="J29" s="2274"/>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8.8">
      <c r="A30" s="2325" t="s">
        <v>2032</v>
      </c>
      <c r="B30" s="724">
        <v>200</v>
      </c>
      <c r="C30" s="2323"/>
      <c r="D30" s="2320"/>
      <c r="E30" s="1425"/>
      <c r="F30" s="1425"/>
      <c r="G30" s="2274"/>
      <c r="H30" s="2274"/>
      <c r="I30" s="2274"/>
      <c r="J30" s="2274"/>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8.8">
      <c r="A31" s="2322" t="s">
        <v>2033</v>
      </c>
      <c r="B31" s="120">
        <f>B30-B32</f>
        <v>200</v>
      </c>
      <c r="C31" s="1762"/>
      <c r="D31" s="2320"/>
      <c r="E31" s="1425"/>
      <c r="F31" s="1425"/>
      <c r="G31" s="2274"/>
      <c r="H31" s="2274"/>
      <c r="I31" s="2274"/>
      <c r="J31" s="2274"/>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9.4" thickBot="1">
      <c r="A32" s="2326" t="s">
        <v>2034</v>
      </c>
      <c r="B32" s="725"/>
      <c r="C32" s="2323"/>
      <c r="D32" s="2275"/>
      <c r="E32" s="2274"/>
      <c r="F32" s="2274"/>
      <c r="G32" s="2274"/>
      <c r="H32" s="2274"/>
      <c r="I32" s="2274"/>
      <c r="J32" s="2274"/>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4">
      <c r="A33" s="2319" t="s">
        <v>2035</v>
      </c>
      <c r="B33" s="726">
        <v>0.03</v>
      </c>
      <c r="C33" s="1761" t="s">
        <v>2036</v>
      </c>
      <c r="D33" s="2275"/>
      <c r="E33" s="2274"/>
      <c r="F33" s="2274"/>
      <c r="G33" s="2274"/>
      <c r="H33" s="2274"/>
      <c r="I33" s="2274"/>
      <c r="J33" s="2274"/>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4">
      <c r="A34" s="2322" t="s">
        <v>2037</v>
      </c>
      <c r="B34" s="122">
        <v>0.05</v>
      </c>
      <c r="C34" s="1761" t="s">
        <v>2038</v>
      </c>
      <c r="D34" s="2275" t="s">
        <v>2039</v>
      </c>
      <c r="E34" s="732"/>
      <c r="F34" s="2274"/>
      <c r="G34" s="2274"/>
      <c r="H34" s="2274"/>
      <c r="I34" s="2274"/>
      <c r="J34" s="2274"/>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4">
      <c r="A35" s="2322" t="s">
        <v>2040</v>
      </c>
      <c r="B35" s="119">
        <v>200</v>
      </c>
      <c r="C35" s="1761" t="s">
        <v>2041</v>
      </c>
      <c r="D35" s="2320"/>
      <c r="E35" s="1425"/>
      <c r="F35" s="1425"/>
      <c r="G35" s="2274"/>
      <c r="H35" s="2274"/>
      <c r="I35" s="2274"/>
      <c r="J35" s="2274"/>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2042</v>
      </c>
      <c r="B36" s="123">
        <v>1.4999999999999999E-2</v>
      </c>
      <c r="C36" s="1761" t="s">
        <v>2043</v>
      </c>
      <c r="D36" s="2275"/>
      <c r="E36" s="2274"/>
      <c r="F36" s="2274"/>
      <c r="G36" s="2274"/>
      <c r="H36" s="2274"/>
      <c r="I36" s="2274"/>
      <c r="J36" s="2274"/>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25" t="s">
        <v>2044</v>
      </c>
      <c r="B37" s="124">
        <v>0.02</v>
      </c>
      <c r="C37" s="1761" t="s">
        <v>2045</v>
      </c>
      <c r="D37" s="2275"/>
      <c r="E37" s="2274"/>
      <c r="F37" s="2274"/>
      <c r="G37" s="2274"/>
      <c r="H37" s="2274"/>
      <c r="I37" s="2274"/>
      <c r="J37" s="2274"/>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22" t="s">
        <v>2046</v>
      </c>
      <c r="B38" s="122">
        <v>0.02</v>
      </c>
      <c r="C38" s="1761" t="s">
        <v>2045</v>
      </c>
      <c r="D38" s="2275"/>
      <c r="E38" s="2274"/>
      <c r="F38" s="2274"/>
      <c r="G38" s="2274"/>
      <c r="H38" s="2274"/>
      <c r="I38" s="2274"/>
      <c r="J38" s="2274"/>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26" t="s">
        <v>2047</v>
      </c>
      <c r="B39" s="362">
        <f ca="1">存贷款利率!I1</f>
        <v>1.4999999999999999E-2</v>
      </c>
      <c r="C39" s="1761"/>
      <c r="D39" s="2275"/>
      <c r="E39" s="2274"/>
      <c r="F39" s="2274"/>
      <c r="G39" s="2274"/>
      <c r="H39" s="2274"/>
      <c r="I39" s="2274"/>
      <c r="J39" s="2274"/>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6" t="s">
        <v>2048</v>
      </c>
      <c r="B40" s="1298">
        <f ca="1">存贷款利率!G1</f>
        <v>4.7500000000000001E-2</v>
      </c>
      <c r="C40" s="1761" t="s">
        <v>2049</v>
      </c>
      <c r="D40" s="1579"/>
      <c r="E40" s="2275"/>
      <c r="F40" s="2274"/>
      <c r="G40" s="2274"/>
      <c r="H40" s="2274"/>
      <c r="I40" s="2274"/>
      <c r="J40" s="2274"/>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9" t="s">
        <v>2050</v>
      </c>
      <c r="B41" s="125">
        <f>B42+B43</f>
        <v>5.6000000000000001E-2</v>
      </c>
      <c r="C41" s="1762"/>
      <c r="D41" s="1579"/>
      <c r="E41" s="2275"/>
      <c r="F41" s="2274"/>
      <c r="G41" s="2274"/>
      <c r="H41" s="2274"/>
      <c r="I41" s="2274"/>
      <c r="J41" s="2274"/>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27" t="s">
        <v>2051</v>
      </c>
      <c r="B42" s="126">
        <v>0.05</v>
      </c>
      <c r="C42" s="2328">
        <f>IF(B2&lt;DATE(2016,5,1),0,B42)</f>
        <v>0.05</v>
      </c>
      <c r="D42" s="2275"/>
      <c r="E42" s="2274"/>
      <c r="F42" s="2274"/>
      <c r="G42" s="2274"/>
      <c r="H42" s="2274"/>
      <c r="I42" s="2274"/>
      <c r="J42" s="2274"/>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27" t="s">
        <v>2052</v>
      </c>
      <c r="B43" s="127">
        <f>B42*(B44+B45+B46)+B47</f>
        <v>6.000000000000001E-3</v>
      </c>
      <c r="C43" s="1762"/>
      <c r="D43" s="2275"/>
      <c r="E43" s="2274"/>
      <c r="F43" s="2274"/>
      <c r="G43" s="2274"/>
      <c r="H43" s="2274"/>
      <c r="I43" s="2274"/>
      <c r="J43" s="2274"/>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9" t="s">
        <v>2053</v>
      </c>
      <c r="B44" s="128">
        <v>7.0000000000000007E-2</v>
      </c>
      <c r="C44" s="1761" t="s">
        <v>2054</v>
      </c>
      <c r="D44" s="2275"/>
      <c r="E44" s="2274"/>
      <c r="F44" s="2274"/>
      <c r="G44" s="2274"/>
      <c r="H44" s="2274"/>
      <c r="I44" s="2274"/>
      <c r="J44" s="2274"/>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9" t="s">
        <v>2055</v>
      </c>
      <c r="B45" s="126">
        <v>0.03</v>
      </c>
      <c r="C45" s="1762" t="s">
        <v>2056</v>
      </c>
      <c r="D45" s="2275"/>
      <c r="E45" s="2274"/>
      <c r="F45" s="2274"/>
      <c r="G45" s="2274"/>
      <c r="H45" s="2274"/>
      <c r="I45" s="2274"/>
      <c r="J45" s="2274"/>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9" t="s">
        <v>2057</v>
      </c>
      <c r="B46" s="126">
        <v>0.02</v>
      </c>
      <c r="C46" s="1762" t="s">
        <v>2058</v>
      </c>
      <c r="D46" s="2275"/>
      <c r="E46" s="2274"/>
      <c r="F46" s="2274"/>
      <c r="G46" s="2274"/>
      <c r="H46" s="2274"/>
      <c r="I46" s="2274"/>
      <c r="J46" s="2274"/>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0" t="s">
        <v>2059</v>
      </c>
      <c r="B47" s="129"/>
      <c r="C47" s="1762" t="s">
        <v>2060</v>
      </c>
      <c r="D47" s="2275"/>
      <c r="E47" s="2274"/>
      <c r="F47" s="2274"/>
      <c r="G47" s="2274"/>
      <c r="H47" s="2274"/>
      <c r="I47" s="2274"/>
      <c r="J47" s="2274"/>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31" t="s">
        <v>2061</v>
      </c>
      <c r="B48" s="130">
        <v>0.03</v>
      </c>
      <c r="C48" s="1769" t="s">
        <v>2062</v>
      </c>
      <c r="D48" s="2275"/>
      <c r="E48" s="2274"/>
      <c r="F48" s="2274"/>
      <c r="G48" s="2274"/>
      <c r="H48" s="2274"/>
      <c r="I48" s="2274"/>
      <c r="J48" s="2274"/>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6" t="s">
        <v>2063</v>
      </c>
      <c r="B49" s="126">
        <v>5.0000000000000001E-4</v>
      </c>
      <c r="C49" s="1769" t="s">
        <v>2064</v>
      </c>
      <c r="D49" s="2275"/>
      <c r="E49" s="2274"/>
      <c r="F49" s="2274"/>
      <c r="G49" s="2274"/>
      <c r="H49" s="2274"/>
      <c r="I49" s="2274"/>
      <c r="J49" s="2274"/>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32" t="s">
        <v>2065</v>
      </c>
      <c r="B50" s="131">
        <v>1.2E-2</v>
      </c>
      <c r="C50" s="1425"/>
      <c r="D50" s="2275"/>
      <c r="E50" s="2274"/>
      <c r="F50" s="2274"/>
      <c r="G50" s="2274"/>
      <c r="H50" s="2274"/>
      <c r="I50" s="2274"/>
      <c r="J50" s="2274"/>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4" t="s">
        <v>2066</v>
      </c>
      <c r="B51" s="132">
        <v>0.12</v>
      </c>
      <c r="C51" s="1425"/>
      <c r="D51" s="2275"/>
      <c r="E51" s="2274"/>
      <c r="F51" s="2274"/>
      <c r="G51" s="2274"/>
      <c r="H51" s="2274"/>
      <c r="I51" s="2274"/>
      <c r="J51" s="2274"/>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32" t="s">
        <v>2067</v>
      </c>
      <c r="B52" s="133">
        <f>SUMIF(A54:A63,B53,B54:B63)</f>
        <v>5</v>
      </c>
      <c r="C52" s="1425"/>
      <c r="D52" s="2275"/>
      <c r="E52" s="2274"/>
      <c r="F52" s="2274"/>
      <c r="G52" s="2274"/>
      <c r="H52" s="2274"/>
      <c r="I52" s="2274"/>
      <c r="J52" s="2274"/>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22" t="s">
        <v>2068</v>
      </c>
      <c r="B53" s="2333" t="s">
        <v>523</v>
      </c>
      <c r="C53" s="1425" t="s">
        <v>2069</v>
      </c>
      <c r="D53" s="2334" t="s">
        <v>2070</v>
      </c>
      <c r="E53" s="2274"/>
      <c r="F53" s="2274"/>
      <c r="G53" s="2274"/>
      <c r="H53" s="2274"/>
      <c r="I53" s="2274"/>
      <c r="J53" s="2274"/>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35" t="s">
        <v>2071</v>
      </c>
      <c r="B54" s="84">
        <v>25</v>
      </c>
      <c r="C54" s="1425">
        <v>30</v>
      </c>
      <c r="D54" s="2275"/>
      <c r="E54" s="2274"/>
      <c r="F54" s="2274"/>
      <c r="G54" s="2274"/>
      <c r="H54" s="2274"/>
      <c r="I54" s="2274"/>
      <c r="J54" s="2274"/>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35" t="s">
        <v>2072</v>
      </c>
      <c r="B55" s="84">
        <v>20</v>
      </c>
      <c r="C55" s="1425">
        <v>24</v>
      </c>
      <c r="D55" s="2275"/>
      <c r="E55" s="2274"/>
      <c r="F55" s="2274"/>
      <c r="G55" s="2274"/>
      <c r="H55" s="2274"/>
      <c r="I55" s="2336"/>
      <c r="J55" s="2274"/>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35" t="s">
        <v>2073</v>
      </c>
      <c r="B56" s="84">
        <v>15</v>
      </c>
      <c r="C56" s="1425">
        <v>18</v>
      </c>
      <c r="D56" s="2275"/>
      <c r="E56" s="2274"/>
      <c r="F56" s="2274"/>
      <c r="G56" s="2274"/>
      <c r="H56" s="2274"/>
      <c r="I56" s="2274"/>
      <c r="J56" s="2274"/>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35" t="s">
        <v>2074</v>
      </c>
      <c r="B57" s="84">
        <v>10</v>
      </c>
      <c r="C57" s="1425">
        <v>12</v>
      </c>
      <c r="D57" s="2275"/>
      <c r="E57" s="2274"/>
      <c r="F57" s="2274"/>
      <c r="G57" s="2274"/>
      <c r="H57" s="2274"/>
      <c r="I57" s="2274"/>
      <c r="J57" s="2274"/>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35" t="s">
        <v>2075</v>
      </c>
      <c r="B58" s="84">
        <v>5</v>
      </c>
      <c r="C58" s="1425">
        <v>3</v>
      </c>
      <c r="D58" s="2275"/>
      <c r="E58" s="2274"/>
      <c r="F58" s="2274"/>
      <c r="G58" s="2274"/>
      <c r="H58" s="2274"/>
      <c r="I58" s="2274"/>
      <c r="J58" s="2274"/>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35" t="s">
        <v>2076</v>
      </c>
      <c r="B59" s="84">
        <v>1.5</v>
      </c>
      <c r="C59" s="1425">
        <v>1.5</v>
      </c>
      <c r="D59" s="2275"/>
      <c r="E59" s="2274"/>
      <c r="F59" s="2274"/>
      <c r="G59" s="2274"/>
      <c r="H59" s="2274"/>
      <c r="I59" s="2274"/>
      <c r="J59" s="2274"/>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35" t="s">
        <v>2077</v>
      </c>
      <c r="B60" s="84">
        <v>1</v>
      </c>
      <c r="C60" s="2274"/>
      <c r="D60" s="2275"/>
      <c r="E60" s="2274"/>
      <c r="F60" s="2274"/>
      <c r="G60" s="2274"/>
      <c r="H60" s="2274"/>
      <c r="I60" s="2274"/>
      <c r="J60" s="2274"/>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35" t="s">
        <v>2078</v>
      </c>
      <c r="B61" s="84"/>
      <c r="C61" s="2274"/>
      <c r="D61" s="2275"/>
      <c r="E61" s="2274"/>
      <c r="F61" s="2274"/>
      <c r="G61" s="2274"/>
      <c r="H61" s="2274"/>
      <c r="I61" s="2274"/>
      <c r="J61" s="2274"/>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35" t="s">
        <v>2079</v>
      </c>
      <c r="B62" s="84"/>
      <c r="C62" s="2274"/>
      <c r="D62" s="2275"/>
      <c r="E62" s="2274"/>
      <c r="F62" s="2274"/>
      <c r="G62" s="2274"/>
      <c r="H62" s="2274"/>
      <c r="I62" s="2274"/>
      <c r="J62" s="2274"/>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7" t="s">
        <v>2080</v>
      </c>
      <c r="B63" s="134"/>
      <c r="C63" s="2274"/>
      <c r="D63" s="2275"/>
      <c r="E63" s="2274"/>
      <c r="F63" s="2274"/>
      <c r="G63" s="2274"/>
      <c r="H63" s="2274"/>
      <c r="I63" s="2274"/>
      <c r="J63" s="2274"/>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66" customWidth="1"/>
    <col min="2" max="2" width="24.44140625" style="2414" customWidth="1"/>
    <col min="3" max="3" width="24.44140625" style="2413" customWidth="1"/>
    <col min="4" max="4" width="2.6640625" style="2413" customWidth="1"/>
    <col min="5" max="5" width="5.88671875" style="2413" customWidth="1"/>
    <col min="6" max="6" width="27" style="2414" customWidth="1"/>
    <col min="7" max="7" width="27" style="2415" customWidth="1"/>
    <col min="8" max="8" width="11.88671875" style="2393" customWidth="1"/>
    <col min="9" max="9" width="16.77734375" style="2394" customWidth="1"/>
    <col min="10" max="10" width="2.6640625" style="2393" customWidth="1"/>
    <col min="11" max="11" width="11.88671875" style="2393" customWidth="1"/>
    <col min="12" max="12" width="16.77734375" style="2394" customWidth="1"/>
    <col min="13" max="13" width="2.6640625" style="2393" customWidth="1"/>
    <col min="14" max="14" width="11.88671875" style="2393" customWidth="1"/>
    <col min="15" max="15" width="16.77734375" style="2394" customWidth="1"/>
    <col min="16" max="16" width="2.6640625" style="2393" customWidth="1"/>
    <col min="17" max="17" width="11.88671875" style="2393" customWidth="1"/>
    <col min="18" max="18" width="16.77734375" style="2395" customWidth="1"/>
    <col min="19" max="29" width="9" style="2365"/>
    <col min="30" max="16384" width="9" style="2366"/>
  </cols>
  <sheetData>
    <row r="1" spans="1:29" s="2359" customFormat="1" ht="18" thickBot="1">
      <c r="A1" s="3144" t="s">
        <v>2081</v>
      </c>
      <c r="B1" s="3145"/>
      <c r="C1" s="3145"/>
      <c r="D1" s="3145"/>
      <c r="E1" s="3145"/>
      <c r="F1" s="3145"/>
      <c r="G1" s="3145"/>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 thickBot="1">
      <c r="A2" s="2360"/>
      <c r="B2" s="2361"/>
      <c r="C2" s="2362" t="s">
        <v>2082</v>
      </c>
      <c r="D2" s="2363"/>
      <c r="E2" s="2364"/>
      <c r="F2" s="2283"/>
      <c r="G2" s="2362" t="s">
        <v>2083</v>
      </c>
      <c r="H2" s="2365"/>
      <c r="I2" s="2365"/>
      <c r="J2" s="2365"/>
      <c r="K2" s="2365"/>
      <c r="L2" s="2365"/>
      <c r="M2" s="2365"/>
      <c r="N2" s="2365"/>
      <c r="O2" s="2365"/>
      <c r="P2" s="2365"/>
      <c r="Q2" s="2365"/>
      <c r="R2" s="2365"/>
    </row>
    <row r="3" spans="1:29" ht="57.6">
      <c r="A3" s="415" t="s">
        <v>2084</v>
      </c>
      <c r="B3" s="1266" t="s">
        <v>2085</v>
      </c>
      <c r="C3" s="2367" t="s">
        <v>2086</v>
      </c>
      <c r="D3" s="2368"/>
      <c r="E3" s="431" t="s">
        <v>2084</v>
      </c>
      <c r="F3" s="2369" t="s">
        <v>2087</v>
      </c>
      <c r="G3" s="2370" t="s">
        <v>2088</v>
      </c>
      <c r="H3" s="2365"/>
      <c r="I3" s="2365"/>
      <c r="J3" s="2365"/>
      <c r="K3" s="2365"/>
      <c r="L3" s="2365"/>
      <c r="M3" s="2365"/>
      <c r="N3" s="2365"/>
      <c r="O3" s="2365"/>
      <c r="P3" s="2365"/>
      <c r="Q3" s="2365"/>
      <c r="R3" s="2365"/>
    </row>
    <row r="4" spans="1:29" ht="43.2">
      <c r="A4" s="431"/>
      <c r="B4" s="1793" t="s">
        <v>2089</v>
      </c>
      <c r="C4" s="2371" t="s">
        <v>2090</v>
      </c>
      <c r="D4" s="2368"/>
      <c r="E4" s="2372"/>
      <c r="F4" s="42" t="s">
        <v>2091</v>
      </c>
      <c r="G4" s="2373" t="s">
        <v>2092</v>
      </c>
      <c r="H4" s="2365"/>
      <c r="I4" s="2365"/>
      <c r="J4" s="2365"/>
      <c r="K4" s="2365"/>
      <c r="L4" s="2365"/>
      <c r="M4" s="2365"/>
      <c r="N4" s="2365"/>
      <c r="O4" s="2365"/>
      <c r="P4" s="2365"/>
      <c r="Q4" s="2365"/>
      <c r="R4" s="2365"/>
    </row>
    <row r="5" spans="1:29" ht="43.2">
      <c r="A5" s="431"/>
      <c r="B5" s="1793" t="s">
        <v>2093</v>
      </c>
      <c r="C5" s="2371" t="s">
        <v>2094</v>
      </c>
      <c r="D5" s="2368"/>
      <c r="E5" s="2372"/>
      <c r="F5" s="1793" t="s">
        <v>2095</v>
      </c>
      <c r="G5" s="2373" t="s">
        <v>2096</v>
      </c>
      <c r="H5" s="2365"/>
      <c r="I5" s="2365"/>
      <c r="J5" s="2365"/>
      <c r="K5" s="2365"/>
      <c r="L5" s="2365"/>
      <c r="M5" s="2365"/>
      <c r="N5" s="2365"/>
      <c r="O5" s="2365"/>
      <c r="P5" s="2365"/>
      <c r="Q5" s="2365"/>
      <c r="R5" s="2365"/>
    </row>
    <row r="6" spans="1:29" ht="57.6">
      <c r="A6" s="431"/>
      <c r="B6" s="1793" t="s">
        <v>2097</v>
      </c>
      <c r="C6" s="2373" t="s">
        <v>2092</v>
      </c>
      <c r="D6" s="2368"/>
      <c r="E6" s="2372"/>
      <c r="F6" s="1793" t="s">
        <v>2098</v>
      </c>
      <c r="G6" s="2373" t="s">
        <v>2099</v>
      </c>
      <c r="H6" s="2365"/>
      <c r="I6" s="2365"/>
      <c r="J6" s="2365"/>
      <c r="K6" s="2365"/>
      <c r="L6" s="2365"/>
      <c r="M6" s="2365"/>
      <c r="N6" s="2365"/>
      <c r="O6" s="2365"/>
      <c r="P6" s="2365"/>
      <c r="Q6" s="2365"/>
      <c r="R6" s="2365"/>
    </row>
    <row r="7" spans="1:29" ht="43.8" thickBot="1">
      <c r="A7" s="431"/>
      <c r="B7" s="1793" t="s">
        <v>2095</v>
      </c>
      <c r="C7" s="2373" t="s">
        <v>2096</v>
      </c>
      <c r="D7" s="2374"/>
      <c r="E7" s="2375"/>
      <c r="F7" s="2376" t="s">
        <v>2100</v>
      </c>
      <c r="G7" s="2377" t="s">
        <v>2101</v>
      </c>
      <c r="H7" s="2365"/>
      <c r="I7" s="2365"/>
      <c r="J7" s="2365"/>
      <c r="K7" s="2365"/>
      <c r="L7" s="2365"/>
      <c r="M7" s="2365"/>
      <c r="N7" s="2365"/>
      <c r="O7" s="2365"/>
      <c r="P7" s="2365"/>
      <c r="Q7" s="2365"/>
      <c r="R7" s="2365"/>
    </row>
    <row r="8" spans="1:29" ht="28.8">
      <c r="A8" s="431"/>
      <c r="B8" s="1793" t="s">
        <v>2098</v>
      </c>
      <c r="C8" s="2373" t="s">
        <v>2099</v>
      </c>
      <c r="D8" s="2374"/>
      <c r="E8" s="2374"/>
      <c r="F8" s="1133"/>
      <c r="G8" s="1133"/>
      <c r="H8" s="2365"/>
      <c r="I8" s="2365"/>
      <c r="J8" s="2365"/>
      <c r="K8" s="2365"/>
      <c r="L8" s="2365"/>
      <c r="M8" s="2365"/>
      <c r="N8" s="2365"/>
      <c r="O8" s="2365"/>
      <c r="P8" s="2365"/>
      <c r="Q8" s="2365"/>
      <c r="R8" s="2365"/>
    </row>
    <row r="9" spans="1:29" ht="43.2">
      <c r="A9" s="431"/>
      <c r="B9" s="1793" t="s">
        <v>2102</v>
      </c>
      <c r="C9" s="2371" t="s">
        <v>2103</v>
      </c>
      <c r="D9" s="2368"/>
      <c r="E9" s="2374"/>
      <c r="F9" s="1133"/>
      <c r="G9" s="1133"/>
      <c r="H9" s="2365"/>
      <c r="I9" s="2365"/>
      <c r="J9" s="2365"/>
      <c r="K9" s="2365"/>
      <c r="L9" s="2365"/>
      <c r="M9" s="2365"/>
      <c r="N9" s="2365"/>
      <c r="O9" s="2365"/>
      <c r="P9" s="2365"/>
      <c r="Q9" s="2365"/>
      <c r="R9" s="2365"/>
    </row>
    <row r="10" spans="1:29" s="117" customFormat="1" ht="15" thickBot="1">
      <c r="A10" s="2378"/>
      <c r="B10" s="2379" t="s">
        <v>2104</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7.399999999999999">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8" thickBot="1">
      <c r="A13" s="2391" t="s">
        <v>2105</v>
      </c>
      <c r="B13" s="2385"/>
      <c r="C13" s="2385"/>
      <c r="D13" s="2392"/>
      <c r="E13" s="2385"/>
      <c r="F13" s="2385"/>
      <c r="G13" s="2385"/>
    </row>
    <row r="14" spans="1:29" ht="15" thickBot="1">
      <c r="A14" s="2396"/>
      <c r="B14" s="2397"/>
      <c r="C14" s="2398" t="s">
        <v>2106</v>
      </c>
      <c r="D14" s="2368"/>
      <c r="E14" s="2399"/>
      <c r="F14" s="2399"/>
      <c r="G14" s="2362" t="s">
        <v>2107</v>
      </c>
    </row>
    <row r="15" spans="1:29" ht="55.2">
      <c r="A15" s="68" t="s">
        <v>2108</v>
      </c>
      <c r="B15" s="1265" t="s">
        <v>2085</v>
      </c>
      <c r="C15" s="2400" t="str">
        <f>C3</f>
        <v>估价对象周边居住用地比例、居住小区规模和社区发展完善程度，综合评价居住社区成熟度一般</v>
      </c>
      <c r="D15" s="2368"/>
      <c r="E15" s="2401" t="s">
        <v>2109</v>
      </c>
      <c r="F15" s="1265" t="s">
        <v>2110</v>
      </c>
      <c r="G15" s="135" t="str">
        <f>G3</f>
        <v>估价对象位于XX开发区，园区建设成熟度XX，产业集聚程度XX</v>
      </c>
    </row>
    <row r="16" spans="1:29" ht="41.4">
      <c r="A16" s="645"/>
      <c r="B16" s="2402" t="s">
        <v>2089</v>
      </c>
      <c r="C16" s="2403" t="str">
        <f>C4</f>
        <v>估价对象位于XX商圈，周边商业氛围成熟，人流量大，商业繁华度好</v>
      </c>
      <c r="D16" s="2368"/>
      <c r="E16" s="2404"/>
      <c r="F16" s="2405" t="s">
        <v>2091</v>
      </c>
      <c r="G16" s="136" t="str">
        <f>G4</f>
        <v>估价对象周边道路状况、公共交通通达情况、停车便捷程度，综合评价交通便捷度较好</v>
      </c>
    </row>
    <row r="17" spans="1:18" ht="41.4">
      <c r="A17" s="645"/>
      <c r="B17" s="2402" t="s">
        <v>2093</v>
      </c>
      <c r="C17" s="2403" t="str">
        <f>C5</f>
        <v>估价对象位于XX商圈，周边办公楼项目较多，入驻率高，办公集聚程度较好</v>
      </c>
      <c r="D17" s="2374"/>
      <c r="E17" s="2404"/>
      <c r="F17" s="2405" t="s">
        <v>2111</v>
      </c>
      <c r="G17" s="1567"/>
    </row>
    <row r="18" spans="1:18" ht="55.2">
      <c r="A18" s="645"/>
      <c r="B18" s="2405" t="s">
        <v>2097</v>
      </c>
      <c r="C18" s="136" t="str">
        <f>C6</f>
        <v>估价对象周边道路状况、公共交通通达情况、停车便捷程度，综合评价交通便捷度较好</v>
      </c>
      <c r="D18" s="2374"/>
      <c r="E18" s="2404"/>
      <c r="F18" s="2405" t="s">
        <v>2100</v>
      </c>
      <c r="G18" s="136" t="str">
        <f>G7</f>
        <v>该园区内是否有污染型企业，绿化情况，卫生条件，整体环境状况判断</v>
      </c>
    </row>
    <row r="19" spans="1:18" ht="27.6">
      <c r="A19" s="645"/>
      <c r="B19" s="2405" t="s">
        <v>2112</v>
      </c>
      <c r="C19" s="1567"/>
      <c r="D19" s="2368"/>
      <c r="E19" s="2404"/>
      <c r="F19" s="1793" t="s">
        <v>2095</v>
      </c>
      <c r="G19" s="136" t="str">
        <f>G5</f>
        <v>估价对象所在区域公共配套设施齐备情况</v>
      </c>
    </row>
    <row r="20" spans="1:18" ht="41.4">
      <c r="A20" s="645"/>
      <c r="B20" s="2405" t="s">
        <v>2113</v>
      </c>
      <c r="C20" s="2403" t="str">
        <f>C9</f>
        <v>区域自然环境：；人文环境；综合评价环境状况一般</v>
      </c>
      <c r="D20" s="2374"/>
      <c r="E20" s="2404"/>
      <c r="F20" s="1793" t="s">
        <v>2114</v>
      </c>
      <c r="G20" s="136" t="str">
        <f>G6</f>
        <v>估价对象所在区域基础设施水平</v>
      </c>
    </row>
    <row r="21" spans="1:18" ht="27.6">
      <c r="A21" s="645"/>
      <c r="B21" s="1793" t="s">
        <v>2095</v>
      </c>
      <c r="C21" s="136" t="str">
        <f>C7</f>
        <v>估价对象所在区域公共配套设施齐备情况</v>
      </c>
      <c r="D21" s="2368"/>
      <c r="E21" s="2404"/>
      <c r="F21" s="2405" t="s">
        <v>2115</v>
      </c>
      <c r="G21" s="2406"/>
    </row>
    <row r="22" spans="1:18" ht="13.5" customHeight="1">
      <c r="A22" s="645"/>
      <c r="B22" s="1793" t="s">
        <v>2098</v>
      </c>
      <c r="C22" s="136" t="str">
        <f>C8</f>
        <v>估价对象所在区域基础设施水平</v>
      </c>
      <c r="D22" s="2368"/>
      <c r="E22" s="2404"/>
      <c r="F22" s="2405" t="s">
        <v>2104</v>
      </c>
      <c r="G22" s="1567"/>
    </row>
    <row r="23" spans="1:18" s="2365" customFormat="1" ht="15" thickBot="1">
      <c r="A23" s="645"/>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 thickBot="1">
      <c r="A24" s="2410"/>
      <c r="B24" s="2408" t="s">
        <v>2117</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6" sqref="C16"/>
    </sheetView>
  </sheetViews>
  <sheetFormatPr defaultColWidth="9" defaultRowHeight="14.4"/>
  <cols>
    <col min="1" max="1" width="23.33203125" style="1736" customWidth="1"/>
    <col min="2" max="9" width="15.77734375" style="1736" customWidth="1"/>
    <col min="10" max="16384" width="9" style="1736"/>
  </cols>
  <sheetData>
    <row r="1" spans="1:10" ht="16.2">
      <c r="A1" s="1741" t="s">
        <v>1361</v>
      </c>
      <c r="B1" s="1741">
        <f>SUM(B14:B23)</f>
        <v>12384.289999999999</v>
      </c>
      <c r="C1" s="1740"/>
      <c r="D1" s="1740"/>
      <c r="E1" s="1740"/>
      <c r="F1" s="1740"/>
      <c r="G1" s="1738"/>
    </row>
    <row r="2" spans="1:10" ht="16.2">
      <c r="A2" s="1741" t="s">
        <v>1349</v>
      </c>
      <c r="B2" s="1741">
        <f>SUM(C14:C23)</f>
        <v>4694.4399999999996</v>
      </c>
      <c r="C2" s="1740"/>
      <c r="D2" s="1740"/>
      <c r="E2" s="1740"/>
      <c r="F2" s="1740"/>
      <c r="G2" s="1738"/>
    </row>
    <row r="3" spans="1:10" ht="15.6">
      <c r="A3" s="1741" t="s">
        <v>1358</v>
      </c>
      <c r="B3" s="1742">
        <f>项目基本情况!D3</f>
        <v>43668</v>
      </c>
      <c r="C3" s="1740"/>
      <c r="D3" s="1740"/>
      <c r="E3" s="1740"/>
      <c r="F3" s="1740"/>
      <c r="G3" s="1738"/>
    </row>
    <row r="4" spans="1:10" ht="31.2">
      <c r="A4" s="1741" t="s">
        <v>1357</v>
      </c>
      <c r="B4" s="1741" t="s">
        <v>1356</v>
      </c>
      <c r="C4" s="1741" t="s">
        <v>1355</v>
      </c>
      <c r="D4" s="1741" t="s">
        <v>1354</v>
      </c>
      <c r="E4" s="1740"/>
      <c r="F4" s="1738"/>
      <c r="G4" s="1738"/>
    </row>
    <row r="5" spans="1:10" ht="15.6">
      <c r="A5" s="1741" t="s">
        <v>1353</v>
      </c>
      <c r="B5" s="1741">
        <f ca="1">SUM(D14:D23)</f>
        <v>13992</v>
      </c>
      <c r="C5" s="1741">
        <f ca="1">ROUND(B5*10000/$B$1,0)</f>
        <v>11298</v>
      </c>
      <c r="D5" s="1741">
        <f ca="1">ROUND(B5*10000/$B$2,0)</f>
        <v>29805</v>
      </c>
      <c r="E5" s="1740"/>
      <c r="F5" s="1738"/>
      <c r="G5" s="1738"/>
    </row>
    <row r="6" spans="1:10" ht="15.6">
      <c r="A6" s="1741" t="s">
        <v>1352</v>
      </c>
      <c r="B6" s="1741">
        <f ca="1">SUM(G14:G23)</f>
        <v>13992</v>
      </c>
      <c r="C6" s="1741">
        <f ca="1">ROUND(B6*10000/$B$1,0)</f>
        <v>11298</v>
      </c>
      <c r="D6" s="1741">
        <f ca="1">ROUND(B6*10000/$B$2,0)</f>
        <v>29805</v>
      </c>
      <c r="E6" s="1740"/>
      <c r="F6" s="1738"/>
      <c r="G6" s="1738"/>
    </row>
    <row r="7" spans="1:10" ht="15.6">
      <c r="A7" s="1741" t="s">
        <v>1360</v>
      </c>
      <c r="B7" s="1741">
        <f>SUM(H14:H23)</f>
        <v>0</v>
      </c>
      <c r="C7" s="1741">
        <f>ROUND(B7*10000/$B$1,0)</f>
        <v>0</v>
      </c>
      <c r="D7" s="1741">
        <f>ROUND(B7*10000/$B$2,0)</f>
        <v>0</v>
      </c>
      <c r="E7" s="1740"/>
      <c r="F7" s="1738"/>
      <c r="G7" s="1738"/>
    </row>
    <row r="8" spans="1:10" ht="15.6">
      <c r="A8" s="1741" t="s">
        <v>1281</v>
      </c>
      <c r="B8" s="1741">
        <f>SUM(I14:I23)</f>
        <v>0</v>
      </c>
      <c r="C8" s="1741">
        <f>ROUND(B8*10000/$B$1,0)</f>
        <v>0</v>
      </c>
      <c r="D8" s="1741">
        <f>ROUND(B8*10000/$B$2,0)</f>
        <v>0</v>
      </c>
      <c r="E8" s="1740"/>
      <c r="F8" s="1738"/>
      <c r="G8" s="1738"/>
    </row>
    <row r="9" spans="1:10" ht="15.6">
      <c r="A9" s="1741" t="s">
        <v>1351</v>
      </c>
      <c r="B9" s="1743"/>
      <c r="C9" s="1740"/>
      <c r="D9" s="1740"/>
      <c r="E9" s="1740"/>
      <c r="F9" s="1738"/>
      <c r="G9" s="1738"/>
    </row>
    <row r="10" spans="1:10" ht="15.6">
      <c r="A10" s="1741" t="s">
        <v>1350</v>
      </c>
      <c r="B10" s="1743"/>
      <c r="C10" s="1740"/>
      <c r="D10" s="1740"/>
      <c r="E10" s="1740"/>
      <c r="F10" s="1738"/>
      <c r="G10" s="1738"/>
    </row>
    <row r="11" spans="1:10" ht="15.6">
      <c r="A11" s="1741" t="s">
        <v>1366</v>
      </c>
      <c r="B11" s="1743"/>
      <c r="C11" s="1740"/>
      <c r="D11" s="1740"/>
      <c r="E11" s="1740"/>
      <c r="F11" s="1738"/>
      <c r="G11" s="1738"/>
    </row>
    <row r="12" spans="1:10" ht="15.6">
      <c r="A12" s="1740"/>
      <c r="B12" s="1740"/>
      <c r="C12" s="1740"/>
      <c r="D12" s="1740"/>
      <c r="E12" s="1740"/>
      <c r="F12" s="1738"/>
      <c r="G12" s="1738"/>
    </row>
    <row r="13" spans="1:10" ht="31.8">
      <c r="A13" s="1746" t="s">
        <v>1365</v>
      </c>
      <c r="B13" s="1739" t="s">
        <v>1362</v>
      </c>
      <c r="C13" s="1739" t="s">
        <v>1364</v>
      </c>
      <c r="D13" s="1739" t="s">
        <v>1363</v>
      </c>
      <c r="E13" s="1741" t="s">
        <v>1355</v>
      </c>
      <c r="F13" s="1741" t="s">
        <v>1354</v>
      </c>
      <c r="G13" s="1739" t="s">
        <v>1348</v>
      </c>
      <c r="H13" s="1739" t="s">
        <v>1359</v>
      </c>
      <c r="I13" s="1739" t="s">
        <v>1347</v>
      </c>
      <c r="J13" s="1738"/>
    </row>
    <row r="14" spans="1:10" ht="15.6">
      <c r="A14" s="1737" t="s">
        <v>1346</v>
      </c>
      <c r="B14" s="1739">
        <f>结果表!B118</f>
        <v>12384.289999999999</v>
      </c>
      <c r="C14" s="1739">
        <f>结果表!C118</f>
        <v>4694.4399999999996</v>
      </c>
      <c r="D14" s="1739">
        <f ca="1">结果表!H118</f>
        <v>13992</v>
      </c>
      <c r="E14" s="1739">
        <f ca="1">ROUND(D14*10000/B14,0)</f>
        <v>11298</v>
      </c>
      <c r="F14" s="1739">
        <f ca="1">ROUND(D14*10000/C14,0)</f>
        <v>29805</v>
      </c>
      <c r="G14" s="1739">
        <f ca="1">结果表!D122</f>
        <v>13992</v>
      </c>
      <c r="H14" s="1739" t="str">
        <f>结果表!D124</f>
        <v>——</v>
      </c>
      <c r="I14" s="1739" t="str">
        <f>结果表!D126</f>
        <v>——</v>
      </c>
      <c r="J14" s="1738"/>
    </row>
    <row r="15" spans="1:10" ht="15.6">
      <c r="A15" s="1737" t="s">
        <v>1345</v>
      </c>
      <c r="B15" s="1744"/>
      <c r="C15" s="1744"/>
      <c r="D15" s="1744"/>
      <c r="E15" s="1739" t="e">
        <f t="shared" ref="E15:E23" si="0">ROUND(D15*10000/B15,0)</f>
        <v>#DIV/0!</v>
      </c>
      <c r="F15" s="1739" t="e">
        <f t="shared" ref="F15:F23" si="1">ROUND(D15*10000/C15,0)</f>
        <v>#DIV/0!</v>
      </c>
      <c r="G15" s="1745"/>
      <c r="H15" s="1745"/>
      <c r="I15" s="1744"/>
      <c r="J15" s="1738"/>
    </row>
    <row r="16" spans="1:10" ht="15.6">
      <c r="A16" s="1737" t="s">
        <v>1344</v>
      </c>
      <c r="B16" s="1744"/>
      <c r="C16" s="1744"/>
      <c r="D16" s="1744"/>
      <c r="E16" s="1739" t="e">
        <f t="shared" si="0"/>
        <v>#DIV/0!</v>
      </c>
      <c r="F16" s="1739" t="e">
        <f t="shared" si="1"/>
        <v>#DIV/0!</v>
      </c>
      <c r="G16" s="1745"/>
      <c r="H16" s="1745"/>
      <c r="I16" s="1744"/>
    </row>
    <row r="17" spans="1:9" ht="15.6">
      <c r="A17" s="1737" t="s">
        <v>1343</v>
      </c>
      <c r="B17" s="1744"/>
      <c r="C17" s="1744"/>
      <c r="D17" s="1744"/>
      <c r="E17" s="1739" t="e">
        <f t="shared" si="0"/>
        <v>#DIV/0!</v>
      </c>
      <c r="F17" s="1739" t="e">
        <f t="shared" si="1"/>
        <v>#DIV/0!</v>
      </c>
      <c r="G17" s="1745"/>
      <c r="H17" s="1745"/>
      <c r="I17" s="1744"/>
    </row>
    <row r="18" spans="1:9" ht="15.6">
      <c r="A18" s="1737" t="s">
        <v>1342</v>
      </c>
      <c r="B18" s="1744"/>
      <c r="C18" s="1744"/>
      <c r="D18" s="1744"/>
      <c r="E18" s="1739" t="e">
        <f t="shared" si="0"/>
        <v>#DIV/0!</v>
      </c>
      <c r="F18" s="1739" t="e">
        <f t="shared" si="1"/>
        <v>#DIV/0!</v>
      </c>
      <c r="G18" s="1744"/>
      <c r="H18" s="1744"/>
      <c r="I18" s="1744"/>
    </row>
    <row r="19" spans="1:9" ht="15.6">
      <c r="A19" s="1737" t="s">
        <v>1341</v>
      </c>
      <c r="B19" s="1744"/>
      <c r="C19" s="1744"/>
      <c r="D19" s="1744"/>
      <c r="E19" s="1739" t="e">
        <f t="shared" si="0"/>
        <v>#DIV/0!</v>
      </c>
      <c r="F19" s="1739" t="e">
        <f t="shared" si="1"/>
        <v>#DIV/0!</v>
      </c>
      <c r="G19" s="1744"/>
      <c r="H19" s="1744"/>
      <c r="I19" s="1744"/>
    </row>
    <row r="20" spans="1:9" ht="15.6">
      <c r="A20" s="1737" t="s">
        <v>1340</v>
      </c>
      <c r="B20" s="1744"/>
      <c r="C20" s="1744"/>
      <c r="D20" s="1744"/>
      <c r="E20" s="1739" t="e">
        <f t="shared" si="0"/>
        <v>#DIV/0!</v>
      </c>
      <c r="F20" s="1739" t="e">
        <f t="shared" si="1"/>
        <v>#DIV/0!</v>
      </c>
      <c r="G20" s="1744"/>
      <c r="H20" s="1744"/>
      <c r="I20" s="1744"/>
    </row>
    <row r="21" spans="1:9" ht="15.6">
      <c r="A21" s="1737" t="s">
        <v>1339</v>
      </c>
      <c r="B21" s="1744"/>
      <c r="C21" s="1744"/>
      <c r="D21" s="1744"/>
      <c r="E21" s="1739" t="e">
        <f t="shared" si="0"/>
        <v>#DIV/0!</v>
      </c>
      <c r="F21" s="1739" t="e">
        <f t="shared" si="1"/>
        <v>#DIV/0!</v>
      </c>
      <c r="G21" s="1744"/>
      <c r="H21" s="1744"/>
      <c r="I21" s="1744"/>
    </row>
    <row r="22" spans="1:9" ht="15.6">
      <c r="A22" s="1737" t="s">
        <v>1338</v>
      </c>
      <c r="B22" s="1744"/>
      <c r="C22" s="1744"/>
      <c r="D22" s="1744"/>
      <c r="E22" s="1739" t="e">
        <f t="shared" si="0"/>
        <v>#DIV/0!</v>
      </c>
      <c r="F22" s="1739" t="e">
        <f t="shared" si="1"/>
        <v>#DIV/0!</v>
      </c>
      <c r="G22" s="1744"/>
      <c r="H22" s="1744"/>
      <c r="I22" s="1744"/>
    </row>
    <row r="23" spans="1:9" ht="15.6">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640625" defaultRowHeight="21.75" customHeight="1"/>
  <cols>
    <col min="1" max="2" width="12.6640625" style="2422"/>
    <col min="3" max="4" width="12.6640625" style="2422" customWidth="1"/>
    <col min="5" max="9" width="12.6640625" style="2422"/>
    <col min="10" max="11" width="12.6640625" style="795" customWidth="1"/>
    <col min="12" max="12" width="12.6640625" style="795"/>
    <col min="13" max="13" width="14.109375" style="795" bestFit="1" customWidth="1"/>
    <col min="14" max="26" width="12.6640625" style="795"/>
    <col min="27" max="35" width="12.6640625" style="2421"/>
    <col min="36" max="16384" width="12.6640625" style="2422"/>
  </cols>
  <sheetData>
    <row r="1" spans="1:12" ht="21.75" customHeight="1" thickBot="1">
      <c r="A1" s="2222" t="s">
        <v>2118</v>
      </c>
      <c r="B1" s="2416"/>
      <c r="C1" s="2417"/>
      <c r="D1" s="2416"/>
      <c r="E1" s="2416"/>
      <c r="F1" s="2418" t="s">
        <v>2119</v>
      </c>
      <c r="G1" s="2067" t="s">
        <v>2120</v>
      </c>
      <c r="H1" s="2419" t="str">
        <f>IF(G1="现房","——","估价对象范围")</f>
        <v>估价对象范围</v>
      </c>
      <c r="I1" s="2420"/>
    </row>
    <row r="2" spans="1:12" ht="21.75" customHeight="1" thickBot="1">
      <c r="A2" s="3218" t="str">
        <f>项目基本情况!S2</f>
        <v>天津市滨海新区塘沽规划杭州道以北洞庭路以西出让国有建设用地使用权及在建建筑物房地产</v>
      </c>
      <c r="B2" s="3219"/>
      <c r="C2" s="3219"/>
      <c r="D2" s="3219"/>
      <c r="E2" s="3219"/>
      <c r="F2" s="3219"/>
      <c r="G2" s="3219"/>
      <c r="H2" s="3219"/>
      <c r="I2" s="3220"/>
    </row>
    <row r="3" spans="1:12" ht="13.2">
      <c r="A3" s="3221" t="s">
        <v>2121</v>
      </c>
      <c r="B3" s="3222"/>
      <c r="C3" s="3222"/>
      <c r="D3" s="3222"/>
      <c r="E3" s="3222"/>
      <c r="F3" s="3222"/>
      <c r="G3" s="3222"/>
      <c r="H3" s="3222"/>
      <c r="I3" s="3222"/>
    </row>
    <row r="4" spans="1:12" ht="14.4">
      <c r="A4" s="2423" t="s">
        <v>2122</v>
      </c>
      <c r="B4" s="2424" t="s">
        <v>2123</v>
      </c>
      <c r="C4" s="2425" t="s">
        <v>3059</v>
      </c>
      <c r="D4" s="2425" t="s">
        <v>3060</v>
      </c>
      <c r="E4" s="3202" t="s">
        <v>2124</v>
      </c>
      <c r="F4" s="3215"/>
      <c r="G4" s="3215"/>
      <c r="H4" s="3215"/>
      <c r="I4" s="3203"/>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3.2">
      <c r="A5" s="3193" t="s">
        <v>2125</v>
      </c>
      <c r="B5" s="3119">
        <v>25</v>
      </c>
      <c r="C5" s="3223"/>
      <c r="D5" s="3211"/>
      <c r="E5" s="140" t="s">
        <v>2126</v>
      </c>
      <c r="F5" s="2427"/>
      <c r="G5" s="2427"/>
      <c r="H5" s="2427"/>
      <c r="I5" s="1829"/>
    </row>
    <row r="6" spans="1:12" ht="13.2">
      <c r="A6" s="3193"/>
      <c r="B6" s="3119"/>
      <c r="C6" s="3225"/>
      <c r="D6" s="3211"/>
      <c r="E6" s="140" t="s">
        <v>2127</v>
      </c>
      <c r="F6" s="2427"/>
      <c r="G6" s="2427"/>
      <c r="H6" s="2427"/>
      <c r="I6" s="1829"/>
    </row>
    <row r="7" spans="1:12" ht="13.2">
      <c r="A7" s="3193"/>
      <c r="B7" s="3119"/>
      <c r="C7" s="3224"/>
      <c r="D7" s="3211"/>
      <c r="E7" s="140" t="s">
        <v>2128</v>
      </c>
      <c r="F7" s="2427"/>
      <c r="G7" s="2427"/>
      <c r="H7" s="2427"/>
      <c r="I7" s="1829"/>
    </row>
    <row r="8" spans="1:12" ht="13.2">
      <c r="A8" s="3193" t="s">
        <v>2129</v>
      </c>
      <c r="B8" s="3119">
        <v>15</v>
      </c>
      <c r="C8" s="3223"/>
      <c r="D8" s="3211"/>
      <c r="E8" s="140" t="s">
        <v>2130</v>
      </c>
      <c r="F8" s="2427"/>
      <c r="G8" s="2427"/>
      <c r="H8" s="2427"/>
      <c r="I8" s="1829"/>
    </row>
    <row r="9" spans="1:12" ht="13.2">
      <c r="A9" s="3193"/>
      <c r="B9" s="3119"/>
      <c r="C9" s="3224"/>
      <c r="D9" s="3211"/>
      <c r="E9" s="140" t="s">
        <v>2131</v>
      </c>
      <c r="F9" s="2427"/>
      <c r="G9" s="2427"/>
      <c r="H9" s="2427"/>
      <c r="I9" s="1829"/>
    </row>
    <row r="10" spans="1:12" ht="13.2">
      <c r="A10" s="3193" t="s">
        <v>2132</v>
      </c>
      <c r="B10" s="3119">
        <v>15</v>
      </c>
      <c r="C10" s="3223"/>
      <c r="D10" s="3211"/>
      <c r="E10" s="140" t="s">
        <v>2133</v>
      </c>
      <c r="F10" s="2427"/>
      <c r="G10" s="2427"/>
      <c r="H10" s="2427"/>
      <c r="I10" s="1829"/>
    </row>
    <row r="11" spans="1:12" ht="13.2">
      <c r="A11" s="3193"/>
      <c r="B11" s="3119"/>
      <c r="C11" s="3224"/>
      <c r="D11" s="3211"/>
      <c r="E11" s="140" t="s">
        <v>2134</v>
      </c>
      <c r="F11" s="2427"/>
      <c r="G11" s="2427"/>
      <c r="H11" s="2427"/>
      <c r="I11" s="1829"/>
    </row>
    <row r="12" spans="1:12" ht="13.2">
      <c r="A12" s="3193" t="s">
        <v>2135</v>
      </c>
      <c r="B12" s="3119">
        <v>15</v>
      </c>
      <c r="C12" s="3223"/>
      <c r="D12" s="3211"/>
      <c r="E12" s="140" t="s">
        <v>2136</v>
      </c>
      <c r="F12" s="2427"/>
      <c r="G12" s="2427"/>
      <c r="H12" s="2427"/>
      <c r="I12" s="1829"/>
    </row>
    <row r="13" spans="1:12" ht="13.2">
      <c r="A13" s="3193"/>
      <c r="B13" s="3119"/>
      <c r="C13" s="3224"/>
      <c r="D13" s="3211"/>
      <c r="E13" s="140" t="s">
        <v>2137</v>
      </c>
      <c r="F13" s="2427"/>
      <c r="G13" s="2427"/>
      <c r="H13" s="2427"/>
      <c r="I13" s="1829"/>
    </row>
    <row r="14" spans="1:12" ht="13.2">
      <c r="A14" s="3193" t="s">
        <v>2138</v>
      </c>
      <c r="B14" s="3119">
        <v>30</v>
      </c>
      <c r="C14" s="3223">
        <v>50</v>
      </c>
      <c r="D14" s="3211">
        <v>50</v>
      </c>
      <c r="E14" s="140" t="s">
        <v>2139</v>
      </c>
      <c r="F14" s="2427"/>
      <c r="G14" s="2427"/>
      <c r="H14" s="2427"/>
      <c r="I14" s="1829"/>
    </row>
    <row r="15" spans="1:12" ht="13.2">
      <c r="A15" s="3193"/>
      <c r="B15" s="3119"/>
      <c r="C15" s="3225"/>
      <c r="D15" s="3211"/>
      <c r="E15" s="140" t="s">
        <v>2140</v>
      </c>
      <c r="F15" s="2427"/>
      <c r="G15" s="2427"/>
      <c r="H15" s="2427"/>
      <c r="I15" s="1829"/>
    </row>
    <row r="16" spans="1:12" ht="13.2">
      <c r="A16" s="3193"/>
      <c r="B16" s="3119"/>
      <c r="C16" s="3224"/>
      <c r="D16" s="3211"/>
      <c r="E16" s="140" t="s">
        <v>2141</v>
      </c>
      <c r="F16" s="2427"/>
      <c r="G16" s="2427"/>
      <c r="H16" s="2427"/>
      <c r="I16" s="1829"/>
    </row>
    <row r="17" spans="1:35" ht="14.4">
      <c r="A17" s="2428" t="s">
        <v>2142</v>
      </c>
      <c r="B17" s="64"/>
      <c r="C17" s="141">
        <f>SUM(C5:C16)</f>
        <v>50</v>
      </c>
      <c r="D17" s="141">
        <f>SUM(D5:D16)</f>
        <v>50</v>
      </c>
      <c r="E17" s="138"/>
      <c r="F17" s="138"/>
      <c r="G17" s="138"/>
      <c r="H17" s="138"/>
      <c r="I17" s="138"/>
      <c r="K17" s="2426"/>
      <c r="L17" s="2429" t="s">
        <v>2143</v>
      </c>
      <c r="M17" s="2429" t="s">
        <v>2144</v>
      </c>
    </row>
    <row r="18" spans="1:35" ht="15" thickBot="1">
      <c r="A18" s="2430" t="s">
        <v>2145</v>
      </c>
      <c r="B18" s="2431"/>
      <c r="C18" s="142">
        <f>ROUND(C17/SUM(C17:D17),2)</f>
        <v>0.5</v>
      </c>
      <c r="D18" s="142">
        <f>1-C18</f>
        <v>0.5</v>
      </c>
      <c r="E18" s="138"/>
      <c r="F18" s="138"/>
      <c r="G18" s="138"/>
      <c r="H18" s="138"/>
      <c r="I18" s="138"/>
      <c r="K18" s="2426" t="s">
        <v>2146</v>
      </c>
      <c r="L18" s="2426">
        <f>IF(C1="",'数据-汇总表'!E3,SUMIF(项目类型,C1,'数据-汇总表'!E17:E26)+SUMIF(项目类型,C1,'数据-汇总表'!I17:I26))</f>
        <v>12384.289999999999</v>
      </c>
      <c r="M18" s="2426">
        <f>IF(C1="",'数据-汇总表'!E3,SUMIF(项目类型,C1,'数据-汇总表'!E17:E26))</f>
        <v>12384.289999999999</v>
      </c>
    </row>
    <row r="19" spans="1:35" ht="14.4">
      <c r="A19" s="2432" t="s">
        <v>2147</v>
      </c>
      <c r="B19" s="2433" t="s">
        <v>2148</v>
      </c>
      <c r="C19" s="143">
        <f ca="1">SUMIF(INDIRECT("'"&amp;C4&amp;"'"&amp;"!A:A"),结果表!B19,INDIRECT("'"&amp;C4&amp;"'"&amp;"!B:B"))</f>
        <v>14819</v>
      </c>
      <c r="D19" s="144">
        <f ca="1">SUMIF(INDIRECT("'"&amp;D4&amp;"'"&amp;"!A:A"),结果表!B19,INDIRECT("'"&amp;D4&amp;"'"&amp;"!B:B"))</f>
        <v>13165</v>
      </c>
      <c r="E19" s="2432" t="s">
        <v>2149</v>
      </c>
      <c r="F19" s="2433" t="s">
        <v>2148</v>
      </c>
      <c r="G19" s="145">
        <f ca="1">ROUND(C19*$C$18+D19*$D$18,0)</f>
        <v>13992</v>
      </c>
      <c r="H19" s="2434" t="s">
        <v>2150</v>
      </c>
      <c r="I19" s="138"/>
      <c r="K19" s="2426" t="s">
        <v>2151</v>
      </c>
      <c r="L19" s="2426">
        <f>IF(C1="",'数据-汇总表'!D3,SUMIF(项目类型,C1,'数据-汇总表'!D17:D26)+SUMIF(项目类型,C1,'数据-汇总表'!H17:H27))</f>
        <v>4694.4399999999996</v>
      </c>
      <c r="M19" s="2426">
        <f>IF(C1="",'数据-汇总表'!D3,SUMIF(项目类型,C1,'数据-汇总表'!D17:D26))</f>
        <v>4694.4399999999996</v>
      </c>
    </row>
    <row r="20" spans="1:35" ht="14.4">
      <c r="A20" s="2435"/>
      <c r="B20" s="1245" t="s">
        <v>2152</v>
      </c>
      <c r="C20" s="146">
        <f ca="1">SUMIF(INDIRECT("'"&amp;C4&amp;"'"&amp;"!A:A"),结果表!B20,INDIRECT("'"&amp;C4&amp;"'"&amp;"!B:B"))</f>
        <v>16503</v>
      </c>
      <c r="D20" s="147">
        <f ca="1">SUMIF(INDIRECT("'"&amp;D4&amp;"'"&amp;"!A:A"),结果表!B20,INDIRECT("'"&amp;D4&amp;"'"&amp;"!B:B"))</f>
        <v>14661</v>
      </c>
      <c r="E20" s="2435"/>
      <c r="F20" s="1245" t="s">
        <v>2152</v>
      </c>
      <c r="G20" s="148">
        <f ca="1">ROUND(C20*$C$18+D20*$D$18,0)</f>
        <v>15582</v>
      </c>
      <c r="H20" s="980" t="s">
        <v>2153</v>
      </c>
      <c r="I20" s="138"/>
    </row>
    <row r="21" spans="1:35" ht="15" customHeight="1" thickBot="1">
      <c r="A21" s="1000"/>
      <c r="B21" s="2436" t="s">
        <v>2154</v>
      </c>
      <c r="C21" s="789">
        <f ca="1">ROUND(C19*10000/L19,0)</f>
        <v>31567</v>
      </c>
      <c r="D21" s="790">
        <f ca="1">ROUND(D19*10000/L19,0)</f>
        <v>28044</v>
      </c>
      <c r="E21" s="1000"/>
      <c r="F21" s="2436" t="s">
        <v>2154</v>
      </c>
      <c r="G21" s="149">
        <f ca="1">ROUND(G19*10000/L19,0)</f>
        <v>29805</v>
      </c>
      <c r="H21" s="2437" t="s">
        <v>2153</v>
      </c>
      <c r="I21" s="138"/>
    </row>
    <row r="22" spans="1:35" ht="15" thickBot="1">
      <c r="A22" s="2278" t="s">
        <v>2155</v>
      </c>
      <c r="B22" s="2438"/>
      <c r="C22" s="2439"/>
      <c r="D22" s="791">
        <f ca="1">IF(C19&lt;D19,D19/C19-1,C19/D19-1)</f>
        <v>0.1256361564755033</v>
      </c>
      <c r="E22" s="138"/>
      <c r="F22" s="138"/>
      <c r="G22" s="138"/>
      <c r="H22" s="138"/>
      <c r="I22" s="138"/>
    </row>
    <row r="23" spans="1:35" ht="13.8" thickBot="1">
      <c r="A23" s="2416"/>
      <c r="B23" s="2416"/>
      <c r="C23" s="2416"/>
      <c r="D23" s="2416"/>
      <c r="E23" s="138"/>
      <c r="F23" s="138"/>
      <c r="G23" s="138"/>
      <c r="H23" s="138"/>
      <c r="I23" s="138"/>
    </row>
    <row r="24" spans="1:35" ht="14.4">
      <c r="A24" s="3232" t="s">
        <v>2156</v>
      </c>
      <c r="B24" s="2433" t="s">
        <v>2148</v>
      </c>
      <c r="C24" s="145">
        <f>IF(B30=0,0,D30)</f>
        <v>0</v>
      </c>
      <c r="D24" s="2440"/>
      <c r="E24" s="138"/>
      <c r="F24" s="138"/>
      <c r="G24" s="138"/>
      <c r="H24" s="138"/>
      <c r="I24" s="138"/>
    </row>
    <row r="25" spans="1:35" ht="14.4">
      <c r="A25" s="3233"/>
      <c r="B25" s="1245" t="s">
        <v>2152</v>
      </c>
      <c r="C25" s="150">
        <f>IF(B30=0,0,C30)</f>
        <v>0</v>
      </c>
      <c r="D25" s="2441"/>
      <c r="E25" s="138"/>
      <c r="F25" s="138"/>
      <c r="G25" s="138"/>
      <c r="H25" s="138"/>
      <c r="I25" s="138"/>
    </row>
    <row r="26" spans="1:35" ht="13.5" customHeight="1">
      <c r="A26" s="2442" t="s">
        <v>2157</v>
      </c>
      <c r="B26" s="151" t="s">
        <v>2158</v>
      </c>
      <c r="C26" s="151" t="s">
        <v>2159</v>
      </c>
      <c r="D26" s="152" t="s">
        <v>2160</v>
      </c>
      <c r="E26" s="138"/>
      <c r="F26" s="138"/>
      <c r="G26" s="138"/>
      <c r="H26" s="138"/>
      <c r="I26" s="138"/>
    </row>
    <row r="27" spans="1:35" ht="13.8">
      <c r="A27" s="2442"/>
      <c r="B27" s="151">
        <v>0</v>
      </c>
      <c r="C27" s="151">
        <v>0</v>
      </c>
      <c r="D27" s="152">
        <f>ROUND(C27*B27/10000,0)</f>
        <v>0</v>
      </c>
      <c r="E27" s="138"/>
      <c r="F27" s="138"/>
      <c r="G27" s="138"/>
      <c r="H27" s="138"/>
      <c r="I27" s="138"/>
    </row>
    <row r="28" spans="1:35" ht="13.8">
      <c r="A28" s="2442"/>
      <c r="B28" s="151"/>
      <c r="C28" s="151"/>
      <c r="D28" s="152"/>
      <c r="E28" s="138"/>
      <c r="F28" s="138"/>
      <c r="G28" s="138"/>
      <c r="H28" s="138"/>
      <c r="I28" s="138"/>
    </row>
    <row r="29" spans="1:35" ht="13.8">
      <c r="A29" s="2442"/>
      <c r="B29" s="151"/>
      <c r="C29" s="151"/>
      <c r="D29" s="152"/>
      <c r="E29" s="138"/>
      <c r="F29" s="138"/>
      <c r="G29" s="138"/>
      <c r="H29" s="138"/>
      <c r="I29" s="138"/>
    </row>
    <row r="30" spans="1:35" ht="14.4">
      <c r="A30" s="151" t="s">
        <v>2161</v>
      </c>
      <c r="B30" s="151"/>
      <c r="C30" s="151"/>
      <c r="D30" s="151"/>
      <c r="E30" s="2915" t="s">
        <v>3031</v>
      </c>
      <c r="F30" s="138"/>
      <c r="G30" s="138"/>
      <c r="H30" s="138"/>
      <c r="I30" s="138"/>
    </row>
    <row r="31" spans="1:35" s="2444" customFormat="1" ht="14.4"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 thickBot="1">
      <c r="A32" s="2445" t="s">
        <v>2162</v>
      </c>
      <c r="B32" s="2446"/>
      <c r="C32" s="153">
        <f ca="1">IF(D32="总价",G19-C24,G20-C25)</f>
        <v>13992</v>
      </c>
      <c r="D32" s="2447" t="s">
        <v>2163</v>
      </c>
      <c r="E32" s="138"/>
      <c r="F32" s="138"/>
      <c r="G32" s="138"/>
      <c r="H32" s="138"/>
      <c r="I32" s="138"/>
    </row>
    <row r="33" spans="1:15" ht="14.4">
      <c r="A33" s="957" t="s">
        <v>2164</v>
      </c>
      <c r="B33" s="2448"/>
      <c r="C33" s="2449"/>
      <c r="D33" s="2450"/>
      <c r="E33" s="2451" t="s">
        <v>2165</v>
      </c>
      <c r="F33" s="2452" t="str">
        <f>IF(D32="楼面单价","取值（单价）","取值（总价）")</f>
        <v>取值（总价）</v>
      </c>
      <c r="G33" s="138"/>
      <c r="H33" s="138"/>
      <c r="I33" s="138"/>
    </row>
    <row r="34" spans="1:15" ht="14.4">
      <c r="A34" s="2453"/>
      <c r="B34" s="2454" t="s">
        <v>2166</v>
      </c>
      <c r="C34" s="157" t="e">
        <f ca="1">IF(C33="自定义",F34,C32-C35)</f>
        <v>#REF!</v>
      </c>
      <c r="D34" s="1055" t="e">
        <f ca="1">IF(C33="自定义",ROUND(C34/C32,3),IF(C33="收益比率",SUMIF(INDIRECT("'"&amp;D33&amp;"'"&amp;"!b:b"),"土地收益比率",INDIRECT("'"&amp;D33&amp;"'"&amp;"!c:c")),SUMIF(INDIRECT("'"&amp;D33&amp;"'"&amp;"!b:b"),"土地成本比率",INDIRECT("'"&amp;D33&amp;"'"&amp;"!c:c"))))</f>
        <v>#REF!</v>
      </c>
      <c r="E34" s="2455" t="s">
        <v>2167</v>
      </c>
      <c r="F34" s="1734"/>
      <c r="G34" s="138"/>
      <c r="H34" s="138"/>
      <c r="I34" s="138"/>
    </row>
    <row r="35" spans="1:15" ht="15" thickBot="1">
      <c r="A35" s="2456"/>
      <c r="B35" s="2457" t="s">
        <v>2168</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2169</v>
      </c>
      <c r="F35" s="163"/>
      <c r="G35" s="138"/>
      <c r="H35" s="138"/>
      <c r="I35" s="138"/>
    </row>
    <row r="36" spans="1:15" ht="15" thickBot="1">
      <c r="A36" s="3212" t="s">
        <v>2170</v>
      </c>
      <c r="B36" s="2459" t="s">
        <v>2171</v>
      </c>
      <c r="C36" s="154"/>
      <c r="D36" s="2460"/>
      <c r="E36" s="2461"/>
      <c r="F36" s="2462"/>
      <c r="G36" s="138"/>
      <c r="H36" s="138"/>
      <c r="I36" s="138"/>
    </row>
    <row r="37" spans="1:15" ht="15" thickBot="1">
      <c r="A37" s="3213"/>
      <c r="B37" s="2264" t="s">
        <v>2172</v>
      </c>
      <c r="C37" s="156"/>
      <c r="D37" s="1390"/>
      <c r="E37" s="1390"/>
      <c r="F37" s="2462"/>
      <c r="G37" s="138"/>
      <c r="H37" s="138"/>
      <c r="I37" s="138"/>
    </row>
    <row r="38" spans="1:15" ht="15" thickBot="1">
      <c r="A38" s="3214"/>
      <c r="B38" s="2463" t="s">
        <v>2173</v>
      </c>
      <c r="C38" s="727"/>
      <c r="D38" s="2464" t="s">
        <v>2174</v>
      </c>
      <c r="E38" s="1390"/>
      <c r="F38" s="2462"/>
      <c r="G38" s="138"/>
      <c r="H38" s="138"/>
      <c r="I38" s="138"/>
    </row>
    <row r="39" spans="1:15" ht="14.4">
      <c r="A39" s="2435" t="s">
        <v>2175</v>
      </c>
      <c r="B39" s="2465" t="s">
        <v>2176</v>
      </c>
      <c r="C39" s="2466" t="s">
        <v>2177</v>
      </c>
      <c r="D39" s="2466" t="s">
        <v>2178</v>
      </c>
      <c r="E39" s="2467" t="s">
        <v>2179</v>
      </c>
      <c r="F39" s="2462"/>
      <c r="G39" s="138"/>
      <c r="H39" s="138"/>
      <c r="I39" s="138"/>
    </row>
    <row r="40" spans="1:15" ht="13.8">
      <c r="A40" s="2468" t="s">
        <v>2180</v>
      </c>
      <c r="B40" s="158"/>
      <c r="C40" s="159"/>
      <c r="D40" s="159"/>
      <c r="E40" s="160"/>
      <c r="F40" s="2462"/>
      <c r="G40" s="138"/>
      <c r="H40" s="138"/>
      <c r="I40" s="138"/>
    </row>
    <row r="41" spans="1:15" ht="13.8">
      <c r="A41" s="2468" t="s">
        <v>2181</v>
      </c>
      <c r="B41" s="158"/>
      <c r="C41" s="159"/>
      <c r="D41" s="159"/>
      <c r="E41" s="160"/>
      <c r="F41" s="2462"/>
      <c r="G41" s="138"/>
      <c r="H41" s="138"/>
      <c r="I41" s="138"/>
    </row>
    <row r="42" spans="1:15" ht="14.4" thickBot="1">
      <c r="A42" s="2469"/>
      <c r="B42" s="161"/>
      <c r="C42" s="162"/>
      <c r="D42" s="162"/>
      <c r="E42" s="163"/>
      <c r="F42" s="2462"/>
      <c r="G42" s="138"/>
      <c r="H42" s="138"/>
      <c r="I42" s="138"/>
    </row>
    <row r="43" spans="1:15" ht="13.2">
      <c r="A43" s="2162"/>
      <c r="B43" s="2162"/>
      <c r="C43" s="2162"/>
      <c r="D43" s="2162"/>
      <c r="E43" s="2162"/>
      <c r="F43" s="2470"/>
      <c r="G43" s="2470"/>
      <c r="H43" s="2470"/>
      <c r="I43" s="2471"/>
    </row>
    <row r="44" spans="1:15" ht="17.399999999999999">
      <c r="A44" s="2472" t="s">
        <v>2182</v>
      </c>
      <c r="B44" s="2473"/>
      <c r="C44" s="2473"/>
      <c r="D44" s="2474"/>
      <c r="E44" s="2474"/>
      <c r="F44" s="2475"/>
      <c r="G44" s="2475"/>
      <c r="H44" s="2475"/>
      <c r="I44" s="2475"/>
      <c r="J44" s="2476" t="s">
        <v>2183</v>
      </c>
      <c r="K44" s="2477"/>
      <c r="L44" s="2477"/>
      <c r="M44" s="2477"/>
      <c r="N44" s="2477"/>
      <c r="O44" s="2477"/>
    </row>
    <row r="45" spans="1:15" ht="14.25" customHeight="1" thickBot="1">
      <c r="A45" s="3229" t="s">
        <v>2184</v>
      </c>
      <c r="B45" s="3230"/>
      <c r="C45" s="3231"/>
      <c r="D45" s="164">
        <f ca="1">ROUND(H101*F45,0)</f>
        <v>13992</v>
      </c>
      <c r="E45" s="165" t="s">
        <v>2185</v>
      </c>
      <c r="F45" s="166">
        <v>1</v>
      </c>
      <c r="G45" s="167" t="s">
        <v>2186</v>
      </c>
      <c r="H45" s="138"/>
      <c r="I45" s="138"/>
      <c r="J45" s="3148" t="s">
        <v>2187</v>
      </c>
      <c r="K45" s="3148"/>
      <c r="L45" s="3148"/>
      <c r="M45" s="3148"/>
      <c r="N45" s="3148"/>
      <c r="O45" s="3148"/>
    </row>
    <row r="46" spans="1:15" ht="14.25" customHeight="1">
      <c r="A46" s="3226" t="s">
        <v>2188</v>
      </c>
      <c r="B46" s="3227"/>
      <c r="C46" s="3227"/>
      <c r="D46" s="3227"/>
      <c r="E46" s="3227"/>
      <c r="F46" s="3227"/>
      <c r="G46" s="3228"/>
      <c r="H46" s="2478"/>
      <c r="I46" s="168"/>
      <c r="J46" s="1807">
        <v>1</v>
      </c>
      <c r="K46" s="3148" t="s">
        <v>2189</v>
      </c>
      <c r="L46" s="3148"/>
      <c r="M46" s="3149"/>
      <c r="N46" s="3149"/>
      <c r="O46" s="3149"/>
    </row>
    <row r="47" spans="1:15" ht="12" customHeight="1">
      <c r="A47" s="169" t="s">
        <v>2190</v>
      </c>
      <c r="B47" s="170"/>
      <c r="C47" s="171"/>
      <c r="D47" s="172" t="s">
        <v>2191</v>
      </c>
      <c r="E47" s="24" t="s">
        <v>2192</v>
      </c>
      <c r="F47" s="173" t="s">
        <v>2193</v>
      </c>
      <c r="G47" s="174" t="s">
        <v>2194</v>
      </c>
      <c r="H47" s="2478"/>
      <c r="I47" s="168"/>
      <c r="J47" s="1807">
        <v>2</v>
      </c>
      <c r="K47" s="3148" t="s">
        <v>2195</v>
      </c>
      <c r="L47" s="3148"/>
      <c r="M47" s="3150">
        <f>'数据-取费表'!B2</f>
        <v>43668</v>
      </c>
      <c r="N47" s="3150"/>
      <c r="O47" s="3150"/>
    </row>
    <row r="48" spans="1:15" ht="26.4">
      <c r="A48" s="3216" t="s">
        <v>2196</v>
      </c>
      <c r="B48" s="3217"/>
      <c r="C48" s="3217"/>
      <c r="D48" s="140">
        <f>IF(H48="情况1",0,IF(H48="情况2",D52,IF(H48="情况3",D53,IF(H48="情况4",D54))))</f>
        <v>0</v>
      </c>
      <c r="E48" s="1796" t="str">
        <f>IF(H48="情况4","(销售额-原购置价)×税（费）率","销售额×税（费）率")</f>
        <v>销售额×税（费）率</v>
      </c>
      <c r="F48" s="175" t="str">
        <f>IF(H48="情况1","免征",'数据-取费表'!B41)</f>
        <v>免征</v>
      </c>
      <c r="G48" s="2479" t="s">
        <v>2197</v>
      </c>
      <c r="H48" s="2480" t="s">
        <v>2198</v>
      </c>
      <c r="I48" s="2478"/>
      <c r="J48" s="1807">
        <v>3</v>
      </c>
      <c r="K48" s="3148" t="s">
        <v>2199</v>
      </c>
      <c r="L48" s="3148"/>
      <c r="M48" s="3151">
        <f ca="1">H101</f>
        <v>13992</v>
      </c>
      <c r="N48" s="3151"/>
      <c r="O48" s="3151"/>
    </row>
    <row r="49" spans="1:35" ht="25.5" customHeight="1">
      <c r="A49" s="176" t="s">
        <v>2200</v>
      </c>
      <c r="B49" s="3196" t="s">
        <v>2201</v>
      </c>
      <c r="C49" s="3196"/>
      <c r="D49" s="177">
        <v>0</v>
      </c>
      <c r="E49" s="23" t="s">
        <v>2202</v>
      </c>
      <c r="F49" s="28" t="s">
        <v>34</v>
      </c>
      <c r="G49" s="3177"/>
      <c r="H49" s="138"/>
      <c r="I49" s="2481"/>
      <c r="J49" s="1807">
        <v>4</v>
      </c>
      <c r="K49" s="3148" t="str">
        <f>IF(项目基本情况!E8="房地产抵押价值","房地产抵押价值","抵押担保权已注销时的房地产抵押价值")</f>
        <v>抵押担保权已注销时的房地产抵押价值</v>
      </c>
      <c r="L49" s="3148"/>
      <c r="M49" s="3151" t="str">
        <f>IF(项目基本情况!E8="房地产抵押价值",H107,H109)</f>
        <v>——</v>
      </c>
      <c r="N49" s="3151"/>
      <c r="O49" s="3151"/>
    </row>
    <row r="50" spans="1:35" ht="25.5" customHeight="1">
      <c r="A50" s="178"/>
      <c r="B50" s="3196" t="s">
        <v>2203</v>
      </c>
      <c r="C50" s="3196"/>
      <c r="D50" s="179"/>
      <c r="E50" s="31"/>
      <c r="F50" s="180"/>
      <c r="G50" s="3178"/>
      <c r="H50" s="138"/>
      <c r="I50" s="2481"/>
      <c r="J50" s="3148" t="s">
        <v>2204</v>
      </c>
      <c r="K50" s="3148"/>
      <c r="L50" s="3148"/>
      <c r="M50" s="3148"/>
      <c r="N50" s="3148"/>
      <c r="O50" s="3148"/>
    </row>
    <row r="51" spans="1:35" ht="12" customHeight="1">
      <c r="A51" s="181"/>
      <c r="B51" s="3196" t="s">
        <v>2205</v>
      </c>
      <c r="C51" s="3196"/>
      <c r="D51" s="182"/>
      <c r="E51" s="30"/>
      <c r="F51" s="180"/>
      <c r="G51" s="3179"/>
      <c r="H51" s="138"/>
      <c r="I51" s="2481"/>
      <c r="J51" s="2482" t="s">
        <v>2206</v>
      </c>
      <c r="K51" s="3148" t="s">
        <v>2207</v>
      </c>
      <c r="L51" s="3148"/>
      <c r="M51" s="2482" t="s">
        <v>2208</v>
      </c>
      <c r="N51" s="2482" t="s">
        <v>2209</v>
      </c>
      <c r="O51" s="2482" t="s">
        <v>2210</v>
      </c>
    </row>
    <row r="52" spans="1:35" ht="24" customHeight="1">
      <c r="A52" s="183" t="s">
        <v>2211</v>
      </c>
      <c r="B52" s="3196" t="s">
        <v>2212</v>
      </c>
      <c r="C52" s="3196"/>
      <c r="D52" s="182">
        <f ca="1">ROUND(D45*'数据-取费表'!B41/(1+'数据-取费表'!C42),0)</f>
        <v>746</v>
      </c>
      <c r="E52" s="11" t="s">
        <v>2213</v>
      </c>
      <c r="F52" s="184">
        <f>'数据-取费表'!B41</f>
        <v>5.6000000000000001E-2</v>
      </c>
      <c r="G52" s="2483"/>
      <c r="H52" s="138"/>
      <c r="I52" s="2481"/>
      <c r="J52" s="1807">
        <v>1</v>
      </c>
      <c r="K52" s="3171" t="s">
        <v>2214</v>
      </c>
      <c r="L52" s="3171"/>
      <c r="M52" s="1749">
        <f>D48</f>
        <v>0</v>
      </c>
      <c r="N52" s="1807" t="str">
        <f>E48</f>
        <v>销售额×税（费）率</v>
      </c>
      <c r="O52" s="1750" t="str">
        <f>F48</f>
        <v>免征</v>
      </c>
    </row>
    <row r="53" spans="1:35" ht="12" customHeight="1">
      <c r="A53" s="183" t="s">
        <v>2215</v>
      </c>
      <c r="B53" s="3197" t="s">
        <v>2216</v>
      </c>
      <c r="C53" s="3198"/>
      <c r="D53" s="182">
        <f ca="1">ROUND(D45*'数据-取费表'!B41/(1+'数据-取费表'!C42),0)</f>
        <v>746</v>
      </c>
      <c r="E53" s="11" t="s">
        <v>2213</v>
      </c>
      <c r="F53" s="184">
        <f>'数据-取费表'!B41</f>
        <v>5.6000000000000001E-2</v>
      </c>
      <c r="G53" s="2483"/>
      <c r="H53" s="138"/>
      <c r="I53" s="2481"/>
      <c r="J53" s="1807">
        <v>2</v>
      </c>
      <c r="K53" s="3171" t="s">
        <v>2217</v>
      </c>
      <c r="L53" s="3171"/>
      <c r="M53" s="1749">
        <f t="shared" ref="M53:O54" ca="1" si="0">D55</f>
        <v>7</v>
      </c>
      <c r="N53" s="1807" t="str">
        <f t="shared" si="0"/>
        <v>销售额×税（费）率</v>
      </c>
      <c r="O53" s="1750">
        <f t="shared" si="0"/>
        <v>5.0000000000000001E-4</v>
      </c>
    </row>
    <row r="54" spans="1:35" ht="12" customHeight="1">
      <c r="A54" s="183" t="s">
        <v>2218</v>
      </c>
      <c r="B54" s="3197" t="s">
        <v>2219</v>
      </c>
      <c r="C54" s="3198"/>
      <c r="D54" s="182">
        <f ca="1">C68</f>
        <v>746</v>
      </c>
      <c r="E54" s="30" t="s">
        <v>2220</v>
      </c>
      <c r="F54" s="184">
        <f>'数据-取费表'!B41</f>
        <v>5.6000000000000001E-2</v>
      </c>
      <c r="G54" s="2483"/>
      <c r="H54" s="2484"/>
      <c r="I54" s="2481"/>
      <c r="J54" s="1807">
        <v>3</v>
      </c>
      <c r="K54" s="3171" t="s">
        <v>2221</v>
      </c>
      <c r="L54" s="3171"/>
      <c r="M54" s="1749">
        <f t="shared" ca="1" si="0"/>
        <v>7920</v>
      </c>
      <c r="N54" s="1807" t="str">
        <f t="shared" si="0"/>
        <v>增值额×税（费）率</v>
      </c>
      <c r="O54" s="1751" t="str">
        <f t="shared" si="0"/>
        <v>——</v>
      </c>
    </row>
    <row r="55" spans="1:35" ht="24" customHeight="1">
      <c r="A55" s="3235" t="s">
        <v>2222</v>
      </c>
      <c r="B55" s="3217"/>
      <c r="C55" s="3217"/>
      <c r="D55" s="185">
        <f ca="1">IF(H55="个人住宅",0,ROUND(D45*I55,0))</f>
        <v>7</v>
      </c>
      <c r="E55" s="11" t="s">
        <v>2223</v>
      </c>
      <c r="F55" s="184">
        <f>IF(H55="正常",I55,"免征")</f>
        <v>5.0000000000000001E-4</v>
      </c>
      <c r="G55" s="2483"/>
      <c r="H55" s="2480" t="s">
        <v>2224</v>
      </c>
      <c r="I55" s="186">
        <f>'数据-取费表'!B49</f>
        <v>5.0000000000000001E-4</v>
      </c>
      <c r="J55" s="1807" t="str">
        <f>IF(H59="非个人房产","",4)</f>
        <v/>
      </c>
      <c r="K55" s="3171" t="str">
        <f>IF(H59="非个人房产","——","个人所得税")</f>
        <v>——</v>
      </c>
      <c r="L55" s="3171"/>
      <c r="M55" s="1752" t="str">
        <f>D59</f>
        <v>——</v>
      </c>
      <c r="N55" s="1805" t="str">
        <f>E59</f>
        <v>——</v>
      </c>
      <c r="O55" s="1753" t="str">
        <f>F59</f>
        <v>——</v>
      </c>
    </row>
    <row r="56" spans="1:35" ht="25.2">
      <c r="A56" s="3235" t="s">
        <v>2225</v>
      </c>
      <c r="B56" s="3217"/>
      <c r="C56" s="3217"/>
      <c r="D56" s="185">
        <f ca="1">IF(H56="个人住宅",D57,D58)</f>
        <v>7920</v>
      </c>
      <c r="E56" s="11" t="s">
        <v>2226</v>
      </c>
      <c r="F56" s="184" t="str">
        <f>IF(H56="正常",F58,"免征")</f>
        <v>——</v>
      </c>
      <c r="G56" s="2485" t="s">
        <v>2227</v>
      </c>
      <c r="H56" s="2486" t="s">
        <v>2224</v>
      </c>
      <c r="I56" s="2487"/>
      <c r="J56" s="1807" t="str">
        <f>IF(项目基本情况!K6="上海银行",IF(J55="",4,J55+1),"")</f>
        <v/>
      </c>
      <c r="K56" s="3154" t="str">
        <f>IF(项目基本情况!K6="上海银行","其他处置费用","")</f>
        <v/>
      </c>
      <c r="L56" s="3155"/>
      <c r="M56" s="1749" t="str">
        <f>IF(项目基本情况!K6="上海银行",M69,"")</f>
        <v/>
      </c>
      <c r="N56" s="3157" t="str">
        <f>IF(项目基本情况!K6="上海银行","包含处置中涉及的律师、诉讼、拍卖、评估等费用","")</f>
        <v/>
      </c>
      <c r="O56" s="3158"/>
    </row>
    <row r="57" spans="1:35" ht="13.2">
      <c r="A57" s="183" t="s">
        <v>2200</v>
      </c>
      <c r="B57" s="3202" t="s">
        <v>2228</v>
      </c>
      <c r="C57" s="3203"/>
      <c r="D57" s="187">
        <v>0</v>
      </c>
      <c r="E57" s="23" t="s">
        <v>2202</v>
      </c>
      <c r="F57" s="155"/>
      <c r="G57" s="2483"/>
      <c r="H57" s="2487"/>
      <c r="I57" s="2487"/>
      <c r="J57" s="3171">
        <f>IF(AND(J55="",J56=""),4,IF(项目基本情况!K6="上海银行",结果表!J56+1,结果表!J55+1))</f>
        <v>4</v>
      </c>
      <c r="K57" s="3171" t="s">
        <v>2229</v>
      </c>
      <c r="L57" s="2488" t="s">
        <v>2230</v>
      </c>
      <c r="M57" s="1754"/>
      <c r="N57" s="1755">
        <f ca="1">SUMIF(M52:M56,"&lt;9e307")</f>
        <v>7927</v>
      </c>
      <c r="O57" s="2489"/>
      <c r="P57" s="1748" t="e">
        <f ca="1">N57/M49</f>
        <v>#VALUE!</v>
      </c>
    </row>
    <row r="58" spans="1:35" ht="25.2">
      <c r="A58" s="183" t="s">
        <v>2211</v>
      </c>
      <c r="B58" s="3202" t="s">
        <v>2231</v>
      </c>
      <c r="C58" s="3215"/>
      <c r="D58" s="185">
        <f ca="1">IF(H58="转让取得",C81,C97)</f>
        <v>7920</v>
      </c>
      <c r="E58" s="11" t="s">
        <v>2226</v>
      </c>
      <c r="F58" s="24" t="s">
        <v>34</v>
      </c>
      <c r="G58" s="2483"/>
      <c r="H58" s="2486" t="s">
        <v>2232</v>
      </c>
      <c r="I58" s="2487"/>
      <c r="J58" s="3171"/>
      <c r="K58" s="3171"/>
      <c r="L58" s="2488" t="s">
        <v>2233</v>
      </c>
      <c r="M58" s="1756"/>
      <c r="N58" s="2490" t="str">
        <f ca="1">NUMBERSTRING(INT(N57*10000),2)&amp;"元整"</f>
        <v>柒仟玖佰贰拾柒万元整</v>
      </c>
      <c r="O58" s="2491"/>
    </row>
    <row r="59" spans="1:35" ht="24.6" thickBot="1">
      <c r="A59" s="3175" t="s">
        <v>2234</v>
      </c>
      <c r="B59" s="3176"/>
      <c r="C59" s="3176"/>
      <c r="D59" s="188" t="str">
        <f>IF(H59="非个人房产","——",IF(H59="个人住宅",0,ROUND(D45*I59,0)))</f>
        <v>——</v>
      </c>
      <c r="E59" s="189" t="str">
        <f>IF(H59="非个人房产","——","销售额×税（费）率")</f>
        <v>——</v>
      </c>
      <c r="F59" s="190" t="str">
        <f>IF(H59="非个人房产","——",IF(H59="个人住宅","免征",I59))</f>
        <v>——</v>
      </c>
      <c r="G59" s="2492" t="s">
        <v>2227</v>
      </c>
      <c r="H59" s="2486" t="s">
        <v>2235</v>
      </c>
      <c r="I59" s="191">
        <v>0.01</v>
      </c>
      <c r="J59" s="3173">
        <f>J57+1</f>
        <v>5</v>
      </c>
      <c r="K59" s="3171" t="s">
        <v>2236</v>
      </c>
      <c r="L59" s="1807" t="s">
        <v>2230</v>
      </c>
      <c r="M59" s="1757"/>
      <c r="N59" s="1758" t="e">
        <f ca="1">M49-N57</f>
        <v>#VALUE!</v>
      </c>
      <c r="O59" s="2493"/>
    </row>
    <row r="60" spans="1:35" ht="12" customHeight="1">
      <c r="A60" s="2494"/>
      <c r="B60" s="2416"/>
      <c r="C60" s="2416"/>
      <c r="D60" s="2416"/>
      <c r="E60" s="2163"/>
      <c r="F60" s="2487"/>
      <c r="G60" s="2487"/>
      <c r="H60" s="2495"/>
      <c r="I60" s="138"/>
      <c r="J60" s="3174"/>
      <c r="K60" s="3171"/>
      <c r="L60" s="2488" t="s">
        <v>2233</v>
      </c>
      <c r="M60" s="1756"/>
      <c r="N60" s="2490" t="e">
        <f ca="1">NUMBERSTRING(INT(N59*10000),2)&amp;"元整"</f>
        <v>#VALUE!</v>
      </c>
      <c r="O60" s="2491"/>
    </row>
    <row r="61" spans="1:35" ht="13.8" thickBot="1">
      <c r="A61" s="3234" t="s">
        <v>2237</v>
      </c>
      <c r="B61" s="3234"/>
      <c r="C61" s="3234"/>
      <c r="D61" s="3234"/>
      <c r="E61" s="3234"/>
      <c r="F61" s="2487"/>
      <c r="G61" s="2487"/>
      <c r="H61" s="2495"/>
      <c r="I61" s="138"/>
      <c r="J61" s="1807">
        <f>J59+1</f>
        <v>6</v>
      </c>
      <c r="K61" s="3171" t="s">
        <v>2238</v>
      </c>
      <c r="L61" s="3171"/>
      <c r="M61" s="1759"/>
      <c r="N61" s="1760" t="e">
        <f ca="1">ROUND(N59*10000/'数据-汇总表'!E3,0)</f>
        <v>#VALUE!</v>
      </c>
      <c r="O61" s="2496"/>
    </row>
    <row r="62" spans="1:35" ht="13.2">
      <c r="A62" s="3191" t="s">
        <v>2239</v>
      </c>
      <c r="B62" s="3192"/>
      <c r="C62" s="1799"/>
      <c r="D62" s="1799" t="s">
        <v>2240</v>
      </c>
      <c r="E62" s="192" t="s">
        <v>2241</v>
      </c>
      <c r="F62" s="2487"/>
      <c r="G62" s="2487"/>
      <c r="H62" s="2495"/>
      <c r="I62" s="138"/>
    </row>
    <row r="63" spans="1:35" ht="13.2">
      <c r="A63" s="203" t="s">
        <v>775</v>
      </c>
      <c r="B63" s="193" t="s">
        <v>2242</v>
      </c>
      <c r="C63" s="194">
        <f ca="1">ROUND((C64+C65)/(1+'数据-取费表'!C42),0)</f>
        <v>13326</v>
      </c>
      <c r="D63" s="195"/>
      <c r="E63" s="196"/>
      <c r="F63" s="2487"/>
      <c r="G63" s="2487"/>
      <c r="H63" s="2495"/>
      <c r="I63" s="138"/>
      <c r="J63" s="3156" t="s">
        <v>2243</v>
      </c>
      <c r="K63" s="2497" t="s">
        <v>2244</v>
      </c>
      <c r="L63" s="1747" t="e">
        <f>IF(M49&gt;10000,M49*0.5%,IF(AND(M49&gt;1000,M49&lt;=10000),M49*1%,IF(AND(M49&gt;100,M49&lt;=1000),M49*3%,IF(AND(M49&gt;10,M49&lt;=100),M49*5%,M49*8%))))</f>
        <v>#VALUE!</v>
      </c>
      <c r="M63" s="24" t="e">
        <f>ROUND(L63,1)</f>
        <v>#VALUE!</v>
      </c>
      <c r="Z63" s="2421"/>
      <c r="AI63" s="2422"/>
    </row>
    <row r="64" spans="1:35" ht="14.25" customHeight="1">
      <c r="A64" s="197" t="s">
        <v>770</v>
      </c>
      <c r="B64" s="198" t="s">
        <v>2245</v>
      </c>
      <c r="C64" s="199">
        <f ca="1">D45</f>
        <v>13992</v>
      </c>
      <c r="D64" s="200" t="s">
        <v>32</v>
      </c>
      <c r="E64" s="201"/>
      <c r="F64" s="2487"/>
      <c r="G64" s="2487"/>
      <c r="H64" s="2495"/>
      <c r="I64" s="138"/>
      <c r="J64" s="3156"/>
      <c r="K64" s="2497" t="s">
        <v>2246</v>
      </c>
      <c r="L64" s="1747"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2247</v>
      </c>
      <c r="Z64" s="2421"/>
      <c r="AI64" s="2422"/>
    </row>
    <row r="65" spans="1:35" ht="14.25" customHeight="1">
      <c r="A65" s="197" t="s">
        <v>771</v>
      </c>
      <c r="B65" s="198" t="s">
        <v>2248</v>
      </c>
      <c r="C65" s="202"/>
      <c r="D65" s="200"/>
      <c r="E65" s="201"/>
      <c r="F65" s="2487"/>
      <c r="G65" s="2487"/>
      <c r="H65" s="2495"/>
      <c r="I65" s="138"/>
      <c r="J65" s="3156"/>
      <c r="K65" s="2497" t="s">
        <v>2249</v>
      </c>
      <c r="L65" s="1747" t="e">
        <f>IF(M49&gt;1000,M49*0.1%,IF(AND(M49&gt;500,M49&lt;=1000),M49*0.5%,IF(AND(M49&gt;50,M49&lt;=500),M49*1%,IF(AND(M49&gt;1,M49&lt;=50),M49*1.5%))))</f>
        <v>#VALUE!</v>
      </c>
      <c r="M65" s="24" t="e">
        <f t="shared" si="1"/>
        <v>#VALUE!</v>
      </c>
      <c r="N65" s="138" t="s">
        <v>2247</v>
      </c>
      <c r="Z65" s="2421"/>
      <c r="AI65" s="2422"/>
    </row>
    <row r="66" spans="1:35" ht="14.25" customHeight="1">
      <c r="A66" s="203" t="s">
        <v>772</v>
      </c>
      <c r="B66" s="204" t="s">
        <v>2250</v>
      </c>
      <c r="C66" s="205"/>
      <c r="D66" s="206" t="s">
        <v>32</v>
      </c>
      <c r="E66" s="1771" t="s">
        <v>1367</v>
      </c>
      <c r="F66" s="2487"/>
      <c r="G66" s="2487"/>
      <c r="H66" s="2495"/>
      <c r="I66" s="138"/>
      <c r="J66" s="3156"/>
      <c r="K66" s="2497" t="s">
        <v>2251</v>
      </c>
      <c r="L66" s="1747" t="e">
        <f>M49*0.5%</f>
        <v>#VALUE!</v>
      </c>
      <c r="M66" s="24" t="e">
        <f>IF(L66&gt;0.5,0.5,ROUND(L66,0))</f>
        <v>#VALUE!</v>
      </c>
      <c r="N66" s="138" t="s">
        <v>2252</v>
      </c>
      <c r="Z66" s="2421"/>
      <c r="AI66" s="2422"/>
    </row>
    <row r="67" spans="1:35" ht="14.25" customHeight="1">
      <c r="A67" s="203" t="s">
        <v>773</v>
      </c>
      <c r="B67" s="204" t="s">
        <v>2253</v>
      </c>
      <c r="C67" s="207">
        <f ca="1">C63-C66</f>
        <v>13326</v>
      </c>
      <c r="D67" s="200" t="s">
        <v>32</v>
      </c>
      <c r="E67" s="201"/>
      <c r="F67" s="2487"/>
      <c r="G67" s="2487"/>
      <c r="H67" s="2495"/>
      <c r="I67" s="138"/>
      <c r="J67" s="3156"/>
      <c r="K67" s="2497" t="s">
        <v>2254</v>
      </c>
      <c r="L67" s="1747"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8" t="s">
        <v>774</v>
      </c>
      <c r="B68" s="209" t="s">
        <v>2255</v>
      </c>
      <c r="C68" s="210">
        <f ca="1">IF(C67&lt;=0,0,ROUND(C67*D68,0))</f>
        <v>746</v>
      </c>
      <c r="D68" s="211">
        <f>'数据-取费表'!B41</f>
        <v>5.6000000000000001E-2</v>
      </c>
      <c r="E68" s="212"/>
      <c r="F68" s="2487"/>
      <c r="G68" s="2487"/>
      <c r="H68" s="2495"/>
      <c r="I68" s="138"/>
      <c r="J68" s="3156"/>
      <c r="K68" s="2497" t="s">
        <v>2256</v>
      </c>
      <c r="L68" s="1747"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3"/>
      <c r="G69" s="2163"/>
      <c r="H69" s="2162"/>
      <c r="I69" s="2416"/>
      <c r="J69" s="3156"/>
      <c r="K69" s="2497" t="s">
        <v>2257</v>
      </c>
      <c r="L69" s="2503"/>
      <c r="M69" s="24" t="e">
        <f>ROUND(SUM(M63:M68),0)</f>
        <v>#VALUE!</v>
      </c>
      <c r="N69" s="1748" t="e">
        <f>M69/M49</f>
        <v>#VALUE!</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4.4" thickBot="1">
      <c r="A70" s="3200" t="s">
        <v>2258</v>
      </c>
      <c r="B70" s="3201"/>
      <c r="C70" s="3201"/>
      <c r="D70" s="3201"/>
      <c r="E70" s="3201"/>
      <c r="F70" s="3201"/>
      <c r="G70" s="3201"/>
      <c r="H70" s="3201"/>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3.8">
      <c r="A71" s="3191" t="s">
        <v>2239</v>
      </c>
      <c r="B71" s="3192"/>
      <c r="C71" s="1799"/>
      <c r="D71" s="1799" t="s">
        <v>2240</v>
      </c>
      <c r="E71" s="213" t="s">
        <v>2241</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3.8">
      <c r="A72" s="203" t="s">
        <v>775</v>
      </c>
      <c r="B72" s="204" t="s">
        <v>2259</v>
      </c>
      <c r="C72" s="207">
        <f ca="1">ROUND(D45/(1+'数据-取费表'!C42),0)</f>
        <v>13326</v>
      </c>
      <c r="D72" s="200" t="s">
        <v>32</v>
      </c>
      <c r="E72" s="1798"/>
      <c r="F72" s="1792"/>
      <c r="G72" s="1792"/>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3.8">
      <c r="A73" s="203" t="s">
        <v>772</v>
      </c>
      <c r="B73" s="173" t="s">
        <v>2260</v>
      </c>
      <c r="C73" s="207">
        <f ca="1">C74+C78</f>
        <v>80</v>
      </c>
      <c r="D73" s="200" t="s">
        <v>32</v>
      </c>
      <c r="E73" s="1798"/>
      <c r="F73" s="1792"/>
      <c r="G73" s="1792"/>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2261</v>
      </c>
      <c r="C74" s="200">
        <f>ROUND(IF(G77="2016年5月1日后购买",C75/(1+'数据-取费表'!C42)+C76+C77,C75+C76+C77),0)</f>
        <v>0</v>
      </c>
      <c r="D74" s="200" t="s">
        <v>32</v>
      </c>
      <c r="E74" s="1798"/>
      <c r="F74" s="1792"/>
      <c r="G74" s="1792"/>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28.8">
      <c r="A75" s="217" t="s">
        <v>776</v>
      </c>
      <c r="B75" s="198" t="s">
        <v>2262</v>
      </c>
      <c r="C75" s="218"/>
      <c r="D75" s="200" t="s">
        <v>32</v>
      </c>
      <c r="E75" s="219" t="s">
        <v>2263</v>
      </c>
      <c r="F75" s="2509" t="s">
        <v>2264</v>
      </c>
      <c r="G75" s="219" t="s">
        <v>2265</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2266</v>
      </c>
      <c r="C76" s="200">
        <f>IF(F75="购房发票",ROUND(C75*H75*D76,0),0)</f>
        <v>0</v>
      </c>
      <c r="D76" s="222">
        <v>0.05</v>
      </c>
      <c r="E76" s="3197" t="s">
        <v>2267</v>
      </c>
      <c r="F76" s="3196"/>
      <c r="G76" s="3196"/>
      <c r="H76" s="3199"/>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1" t="s">
        <v>2270</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2271</v>
      </c>
      <c r="C78" s="225">
        <f ca="1">ROUND(D45*D78/(1+'数据-取费表'!C42),0)</f>
        <v>80</v>
      </c>
      <c r="D78" s="226">
        <f>'数据-取费表'!B43</f>
        <v>6.000000000000001E-3</v>
      </c>
      <c r="E78" s="3188" t="s">
        <v>2272</v>
      </c>
      <c r="F78" s="3189"/>
      <c r="G78" s="3189"/>
      <c r="H78" s="3190"/>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3.8">
      <c r="A79" s="2513" t="s">
        <v>779</v>
      </c>
      <c r="B79" s="204" t="s">
        <v>2273</v>
      </c>
      <c r="C79" s="207">
        <f ca="1">C72-C73</f>
        <v>13246</v>
      </c>
      <c r="D79" s="200" t="s">
        <v>32</v>
      </c>
      <c r="E79" s="1798"/>
      <c r="F79" s="1792"/>
      <c r="G79" s="1792"/>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2274</v>
      </c>
      <c r="C80" s="227">
        <f ca="1">IF(C79&lt;=0,0,C79/C73)</f>
        <v>165.57499999999999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6" thickBot="1">
      <c r="A81" s="2514" t="s">
        <v>781</v>
      </c>
      <c r="B81" s="209" t="s">
        <v>2275</v>
      </c>
      <c r="C81" s="228">
        <f ca="1">ROUND(IF(C79&lt;=0,0,IF(C80&gt;=200%,C79*60%-C73*35%,IF(C80&gt;=100%,C79*50%-C73*15%,IF(C80&gt;=50%,C79*40%-C73*5%,IF(C80&lt;50%,C79*30%,0))))),0)</f>
        <v>7920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4.4" thickBot="1">
      <c r="A83" s="3200" t="s">
        <v>2276</v>
      </c>
      <c r="B83" s="3201"/>
      <c r="C83" s="3201"/>
      <c r="D83" s="3201"/>
      <c r="E83" s="3201"/>
      <c r="F83" s="3201"/>
      <c r="G83" s="3201"/>
      <c r="H83" s="3201"/>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3.8">
      <c r="A84" s="3191" t="s">
        <v>2239</v>
      </c>
      <c r="B84" s="3192"/>
      <c r="C84" s="1799"/>
      <c r="D84" s="1799" t="s">
        <v>2240</v>
      </c>
      <c r="E84" s="213" t="s">
        <v>2241</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3.8">
      <c r="A85" s="203" t="s">
        <v>775</v>
      </c>
      <c r="B85" s="204" t="s">
        <v>2259</v>
      </c>
      <c r="C85" s="207">
        <f ca="1">ROUND(D45/(1+'数据-取费表'!C42),0)</f>
        <v>13326</v>
      </c>
      <c r="D85" s="200" t="s">
        <v>32</v>
      </c>
      <c r="E85" s="1798"/>
      <c r="F85" s="1792"/>
      <c r="G85" s="1792"/>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3.8">
      <c r="A86" s="203" t="s">
        <v>772</v>
      </c>
      <c r="B86" s="173" t="s">
        <v>2260</v>
      </c>
      <c r="C86" s="207">
        <f ca="1">IF(H88="仅含出让金",C87+C90+C91+C92+C93+C94,C87+C91+C92+C93+C94)</f>
        <v>80</v>
      </c>
      <c r="D86" s="235"/>
      <c r="E86" s="1798"/>
      <c r="F86" s="1792"/>
      <c r="G86" s="1792"/>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3.8">
      <c r="A87" s="217" t="s">
        <v>770</v>
      </c>
      <c r="B87" s="198" t="s">
        <v>2277</v>
      </c>
      <c r="C87" s="225">
        <f>C88+C89</f>
        <v>0</v>
      </c>
      <c r="D87" s="226"/>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3.8">
      <c r="A88" s="217" t="s">
        <v>776</v>
      </c>
      <c r="B88" s="198" t="s">
        <v>2278</v>
      </c>
      <c r="C88" s="236"/>
      <c r="D88" s="226"/>
      <c r="E88" s="237" t="s">
        <v>2279</v>
      </c>
      <c r="F88" s="1795"/>
      <c r="G88" s="238" t="s">
        <v>2280</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3.8">
      <c r="A89" s="217" t="s">
        <v>777</v>
      </c>
      <c r="B89" s="198" t="s">
        <v>2268</v>
      </c>
      <c r="C89" s="225">
        <f>ROUND(C88*D89,0)</f>
        <v>0</v>
      </c>
      <c r="D89" s="226">
        <f>'数据-取费表'!B48+'数据-取费表'!B49</f>
        <v>3.0499999999999999E-2</v>
      </c>
      <c r="E89" s="237" t="s">
        <v>2281</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3.8">
      <c r="A90" s="217" t="s">
        <v>771</v>
      </c>
      <c r="B90" s="198" t="s">
        <v>2282</v>
      </c>
      <c r="C90" s="236"/>
      <c r="D90" s="226"/>
      <c r="E90" s="237"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2283</v>
      </c>
      <c r="B91" s="198" t="s">
        <v>2284</v>
      </c>
      <c r="C91" s="225">
        <f>IF(H91="——",成本法!C33,I91)</f>
        <v>0</v>
      </c>
      <c r="D91" s="226"/>
      <c r="E91" s="3188" t="s">
        <v>2285</v>
      </c>
      <c r="F91" s="3189"/>
      <c r="G91" s="3189"/>
      <c r="H91" s="2516" t="s">
        <v>2286</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2287</v>
      </c>
      <c r="B92" s="198" t="s">
        <v>2288</v>
      </c>
      <c r="C92" s="225">
        <f>ROUND((C87+C90+C91)*D92,0)</f>
        <v>0</v>
      </c>
      <c r="D92" s="226">
        <v>0.1</v>
      </c>
      <c r="E92" s="3188" t="s">
        <v>2289</v>
      </c>
      <c r="F92" s="3189"/>
      <c r="G92" s="3189"/>
      <c r="H92" s="3190"/>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2290</v>
      </c>
      <c r="B93" s="198" t="s">
        <v>2271</v>
      </c>
      <c r="C93" s="225">
        <f ca="1">ROUND(D45*D93/(1+'数据-取费表'!C42),0)</f>
        <v>80</v>
      </c>
      <c r="D93" s="226">
        <f>'数据-取费表'!B43</f>
        <v>6.000000000000001E-3</v>
      </c>
      <c r="E93" s="3188" t="s">
        <v>2272</v>
      </c>
      <c r="F93" s="3189"/>
      <c r="G93" s="3189"/>
      <c r="H93" s="3190"/>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2291</v>
      </c>
      <c r="B94" s="198" t="s">
        <v>2292</v>
      </c>
      <c r="C94" s="236">
        <f>ROUND((C87+C90+C91)*D94,0)</f>
        <v>0</v>
      </c>
      <c r="D94" s="226">
        <v>0.2</v>
      </c>
      <c r="E94" s="3236" t="s">
        <v>2293</v>
      </c>
      <c r="F94" s="3237"/>
      <c r="G94" s="3237"/>
      <c r="H94" s="3238"/>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3.8">
      <c r="A95" s="2513" t="s">
        <v>779</v>
      </c>
      <c r="B95" s="204" t="s">
        <v>2273</v>
      </c>
      <c r="C95" s="207">
        <f ca="1">ROUND(C85-C86,0)</f>
        <v>13246</v>
      </c>
      <c r="D95" s="200" t="s">
        <v>32</v>
      </c>
      <c r="E95" s="1798"/>
      <c r="F95" s="1792"/>
      <c r="G95" s="1792"/>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2274</v>
      </c>
      <c r="C96" s="227">
        <f ca="1">IF(C95&lt;=0,0,C95/C86)</f>
        <v>165.57499999999999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6" thickBot="1">
      <c r="A97" s="2514" t="s">
        <v>781</v>
      </c>
      <c r="B97" s="209" t="s">
        <v>2275</v>
      </c>
      <c r="C97" s="228">
        <f ca="1">ROUND(IF(C95&lt;=0,0,IF(C96&gt;=200%,C95*60%-C86*35%,IF(C96&gt;=100%,C95*50%-C86*15%,IF(C96&gt;=50%,C95*40%-C86*5%,IF(C96&lt;50%,C95*30%,0))))),0)</f>
        <v>7920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8"/>
    </row>
    <row r="99" spans="1:35" ht="21.75" customHeight="1" thickBot="1">
      <c r="A99" s="2472" t="s">
        <v>2294</v>
      </c>
      <c r="B99" s="2416"/>
      <c r="C99" s="2416"/>
      <c r="D99" s="2416"/>
      <c r="E99" s="2163"/>
      <c r="F99" s="2163"/>
      <c r="G99" s="2163"/>
      <c r="H99" s="2162"/>
      <c r="I99" s="138"/>
    </row>
    <row r="100" spans="1:35" ht="18.75" customHeight="1">
      <c r="A100" s="3140" t="s">
        <v>2295</v>
      </c>
      <c r="B100" s="3141"/>
      <c r="C100" s="3141"/>
      <c r="D100" s="3172"/>
      <c r="E100" s="3141" t="s">
        <v>2296</v>
      </c>
      <c r="F100" s="3141"/>
      <c r="G100" s="3141"/>
      <c r="H100" s="3172"/>
      <c r="I100" s="138"/>
    </row>
    <row r="101" spans="1:35" ht="18.75" customHeight="1">
      <c r="A101" s="3180" t="s">
        <v>2297</v>
      </c>
      <c r="B101" s="3181"/>
      <c r="C101" s="736" t="str">
        <f>C4</f>
        <v>成本法</v>
      </c>
      <c r="D101" s="737" t="str">
        <f>D4</f>
        <v>假设开发法</v>
      </c>
      <c r="E101" s="3152" t="s">
        <v>2298</v>
      </c>
      <c r="F101" s="3153"/>
      <c r="G101" s="2518" t="s">
        <v>2299</v>
      </c>
      <c r="H101" s="1045">
        <f ca="1">H118</f>
        <v>13992</v>
      </c>
      <c r="I101" s="138"/>
    </row>
    <row r="102" spans="1:35" ht="18.75" customHeight="1">
      <c r="A102" s="3182" t="s">
        <v>2300</v>
      </c>
      <c r="B102" s="2518" t="s">
        <v>2299</v>
      </c>
      <c r="C102" s="736">
        <f ca="1">C19</f>
        <v>14819</v>
      </c>
      <c r="D102" s="737">
        <f ca="1">D19</f>
        <v>13165</v>
      </c>
      <c r="E102" s="3152"/>
      <c r="F102" s="3153"/>
      <c r="G102" s="2518" t="s">
        <v>2301</v>
      </c>
      <c r="H102" s="371">
        <f ca="1">I118</f>
        <v>11298</v>
      </c>
      <c r="I102" s="138"/>
    </row>
    <row r="103" spans="1:35" ht="42.75" customHeight="1">
      <c r="A103" s="3182"/>
      <c r="B103" s="2518" t="s">
        <v>2301</v>
      </c>
      <c r="C103" s="738">
        <f ca="1">C20</f>
        <v>16503</v>
      </c>
      <c r="D103" s="739">
        <f ca="1">D20</f>
        <v>14661</v>
      </c>
      <c r="E103" s="3146" t="s">
        <v>2302</v>
      </c>
      <c r="F103" s="3147"/>
      <c r="G103" s="2519" t="s">
        <v>2303</v>
      </c>
      <c r="H103" s="1045">
        <f>IF(D36="正常操作",H104+H105+H106,H105+H106)</f>
        <v>0</v>
      </c>
      <c r="I103" s="138"/>
    </row>
    <row r="104" spans="1:35" ht="18.75" customHeight="1">
      <c r="A104" s="3182" t="s">
        <v>2304</v>
      </c>
      <c r="B104" s="2520" t="s">
        <v>2299</v>
      </c>
      <c r="C104" s="740">
        <f ca="1">H118</f>
        <v>13992</v>
      </c>
      <c r="D104" s="741"/>
      <c r="E104" s="2264" t="s">
        <v>2305</v>
      </c>
      <c r="F104" s="2255"/>
      <c r="G104" s="2519" t="s">
        <v>2303</v>
      </c>
      <c r="H104" s="1046">
        <f>IF(D36="同一抵押权人同一抵押物续贷",C36&amp;"（未扣减，详见特别提示）",C36)</f>
        <v>0</v>
      </c>
      <c r="I104" s="138"/>
    </row>
    <row r="105" spans="1:35" ht="18.75" customHeight="1" thickBot="1">
      <c r="A105" s="3194"/>
      <c r="B105" s="2521" t="s">
        <v>2301</v>
      </c>
      <c r="C105" s="742">
        <f ca="1">I118</f>
        <v>11298</v>
      </c>
      <c r="D105" s="743"/>
      <c r="E105" s="2264" t="s">
        <v>2306</v>
      </c>
      <c r="F105" s="2255"/>
      <c r="G105" s="2519" t="s">
        <v>2303</v>
      </c>
      <c r="H105" s="1046">
        <f>C37</f>
        <v>0</v>
      </c>
      <c r="I105" s="138"/>
    </row>
    <row r="106" spans="1:35" ht="18.75" customHeight="1">
      <c r="A106" s="2416" t="s">
        <v>2307</v>
      </c>
      <c r="B106" s="2416"/>
      <c r="C106" s="2416"/>
      <c r="D106" s="2416"/>
      <c r="E106" s="2522" t="s">
        <v>2308</v>
      </c>
      <c r="F106" s="2255"/>
      <c r="G106" s="2519" t="s">
        <v>2303</v>
      </c>
      <c r="H106" s="1046">
        <f>C38</f>
        <v>0</v>
      </c>
      <c r="I106" s="138"/>
    </row>
    <row r="107" spans="1:35" ht="18.75" customHeight="1">
      <c r="A107" s="138"/>
      <c r="B107" s="138"/>
      <c r="C107" s="138"/>
      <c r="D107" s="138"/>
      <c r="E107" s="3183" t="str">
        <f>IF(项目基本情况!E8="已注销","——","3.房地产抵押价值")</f>
        <v>3.房地产抵押价值</v>
      </c>
      <c r="F107" s="3153"/>
      <c r="G107" s="2518" t="s">
        <v>2299</v>
      </c>
      <c r="H107" s="1045">
        <f ca="1">IF(E107="——","——",H101-H103)</f>
        <v>13992</v>
      </c>
      <c r="I107" s="138"/>
    </row>
    <row r="108" spans="1:35" ht="18.75" customHeight="1">
      <c r="A108" s="138"/>
      <c r="B108" s="138"/>
      <c r="C108" s="138"/>
      <c r="D108" s="138"/>
      <c r="E108" s="3183"/>
      <c r="F108" s="3153"/>
      <c r="G108" s="2518" t="s">
        <v>2301</v>
      </c>
      <c r="H108" s="371">
        <f ca="1">ROUND(H107*10000/'数据-汇总表'!E3,0)</f>
        <v>11298</v>
      </c>
      <c r="I108" s="138"/>
    </row>
    <row r="109" spans="1:35" ht="18.75" customHeight="1">
      <c r="A109" s="138"/>
      <c r="B109" s="138"/>
      <c r="C109" s="138"/>
      <c r="D109" s="138"/>
      <c r="E109" s="3183" t="str">
        <f>IF(项目基本情况!E8="已注销及未注销","4.抵押担保权已注销时的房地产抵押价值",IF(项目基本情况!E8="已注销","3.抵押担保权已注销时的房地产抵押价值","——"))</f>
        <v>——</v>
      </c>
      <c r="F109" s="3153"/>
      <c r="G109" s="2518" t="s">
        <v>2299</v>
      </c>
      <c r="H109" s="348" t="str">
        <f>IF(E109="——","——",H101-H105-H106)</f>
        <v>——</v>
      </c>
      <c r="I109" s="138"/>
    </row>
    <row r="110" spans="1:35" ht="18.75" customHeight="1">
      <c r="A110" s="138"/>
      <c r="B110" s="138"/>
      <c r="C110" s="138"/>
      <c r="D110" s="138"/>
      <c r="E110" s="3183"/>
      <c r="F110" s="3153"/>
      <c r="G110" s="2518" t="s">
        <v>2301</v>
      </c>
      <c r="H110" s="371" t="str">
        <f>IF(H109="——","——",ROUND(H109*10000/'数据-汇总表'!E3,0))</f>
        <v>——</v>
      </c>
      <c r="I110" s="138"/>
    </row>
    <row r="111" spans="1:35" ht="18.75" customHeight="1">
      <c r="A111" s="138"/>
      <c r="B111" s="138"/>
      <c r="C111" s="138"/>
      <c r="D111" s="138"/>
      <c r="E111" s="3184" t="str">
        <f>IF(项目基本情况!E9="抵押净值",IF(OR(项目基本情况!E8="已注销",项目基本情况!E8="房地产抵押价值"),"4.抵押净值","5.抵押净值"),"——")</f>
        <v>——</v>
      </c>
      <c r="F111" s="3185"/>
      <c r="G111" s="2518" t="s">
        <v>2299</v>
      </c>
      <c r="H111" s="1045" t="str">
        <f>IF(E111="——","——",N59)</f>
        <v>——</v>
      </c>
      <c r="I111" s="138"/>
    </row>
    <row r="112" spans="1:35" ht="18.75" customHeight="1" thickBot="1">
      <c r="A112" s="138"/>
      <c r="B112" s="138"/>
      <c r="C112" s="138"/>
      <c r="D112" s="138"/>
      <c r="E112" s="3186"/>
      <c r="F112" s="3187"/>
      <c r="G112" s="2523" t="s">
        <v>2301</v>
      </c>
      <c r="H112" s="790" t="str">
        <f>IF(E111="——","——",N61)</f>
        <v>——</v>
      </c>
      <c r="I112" s="138"/>
    </row>
    <row r="113" spans="1:11" ht="18.75" customHeight="1">
      <c r="A113" s="138"/>
      <c r="B113" s="138"/>
      <c r="C113" s="138"/>
      <c r="D113" s="138"/>
      <c r="E113" s="3195" t="s">
        <v>2307</v>
      </c>
      <c r="F113" s="3195"/>
      <c r="G113" s="3195"/>
      <c r="H113" s="3195"/>
      <c r="I113" s="138"/>
    </row>
    <row r="114" spans="1:11" ht="3.75" customHeight="1">
      <c r="A114" s="2416"/>
      <c r="B114" s="2416"/>
      <c r="C114" s="2416"/>
      <c r="D114" s="2416"/>
      <c r="E114" s="2494"/>
      <c r="F114" s="2494"/>
      <c r="G114" s="2494"/>
      <c r="H114" s="2494"/>
      <c r="I114" s="2416"/>
    </row>
    <row r="115" spans="1:11" ht="18.75" customHeight="1">
      <c r="A115" s="3208" t="s">
        <v>2309</v>
      </c>
      <c r="B115" s="3209"/>
      <c r="C115" s="3209"/>
      <c r="D115" s="3209"/>
      <c r="E115" s="3209"/>
      <c r="F115" s="3209"/>
      <c r="G115" s="3209"/>
      <c r="H115" s="3209"/>
      <c r="I115" s="3210"/>
    </row>
    <row r="116" spans="1:11" ht="27" customHeight="1">
      <c r="A116" s="3119" t="s">
        <v>2310</v>
      </c>
      <c r="B116" s="3162" t="s">
        <v>2311</v>
      </c>
      <c r="C116" s="3162" t="s">
        <v>2312</v>
      </c>
      <c r="D116" s="3168" t="s">
        <v>2313</v>
      </c>
      <c r="E116" s="3169"/>
      <c r="F116" s="3204" t="s">
        <v>2314</v>
      </c>
      <c r="G116" s="3204"/>
      <c r="H116" s="3119" t="s">
        <v>2315</v>
      </c>
      <c r="I116" s="3119"/>
    </row>
    <row r="117" spans="1:11" ht="18.75" customHeight="1">
      <c r="A117" s="3119"/>
      <c r="B117" s="3163"/>
      <c r="C117" s="3163"/>
      <c r="D117" s="1793" t="s">
        <v>2316</v>
      </c>
      <c r="E117" s="1793" t="s">
        <v>2317</v>
      </c>
      <c r="F117" s="1793" t="s">
        <v>2316</v>
      </c>
      <c r="G117" s="1793" t="s">
        <v>2318</v>
      </c>
      <c r="H117" s="1793" t="s">
        <v>2316</v>
      </c>
      <c r="I117" s="1793" t="s">
        <v>2318</v>
      </c>
    </row>
    <row r="118" spans="1:11" ht="24.75" customHeight="1">
      <c r="A118" s="2524" t="str">
        <f>项目基本情况!S2</f>
        <v>天津市滨海新区塘沽规划杭州道以北洞庭路以西出让国有建设用地使用权及在建建筑物房地产</v>
      </c>
      <c r="B118" s="1793">
        <f>M18</f>
        <v>12384.289999999999</v>
      </c>
      <c r="C118" s="1793">
        <f>M19</f>
        <v>4694.4399999999996</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13992</v>
      </c>
      <c r="I118" s="1793">
        <f ca="1">ROUND(IF(D32="楼面单价",C32,H118*10000/B118),0)</f>
        <v>11298</v>
      </c>
    </row>
    <row r="119" spans="1:11" ht="18.75" customHeight="1">
      <c r="A119" s="3119" t="s">
        <v>2319</v>
      </c>
      <c r="B119" s="3119"/>
      <c r="C119" s="3119"/>
      <c r="D119" s="3164" t="e">
        <f ca="1">NUMBERSTRING(INT(D118*10000),2)&amp;"元整"</f>
        <v>#REF!</v>
      </c>
      <c r="E119" s="3165"/>
      <c r="F119" s="3164" t="e">
        <f ca="1">NUMBERSTRING(INT(F118*10000),2)&amp;"元整"</f>
        <v>#REF!</v>
      </c>
      <c r="G119" s="3165"/>
      <c r="H119" s="3164" t="str">
        <f ca="1">NUMBERSTRING(INT(H118*10000),2)&amp;"元整"</f>
        <v>壹亿叁仟玖佰玖拾贰万元整</v>
      </c>
      <c r="I119" s="3165"/>
    </row>
    <row r="120" spans="1:11" ht="18.75" customHeight="1">
      <c r="A120" s="3159" t="str">
        <f>IF(项目基本情况!B9="房地产市场价值","",MID(E103,3,LEN(E103)-2))</f>
        <v>估价师知悉的法定优先受偿款</v>
      </c>
      <c r="B120" s="3160"/>
      <c r="C120" s="3161"/>
      <c r="D120" s="3159">
        <f>H103</f>
        <v>0</v>
      </c>
      <c r="E120" s="3160"/>
      <c r="F120" s="3160"/>
      <c r="G120" s="3160"/>
      <c r="H120" s="3160"/>
      <c r="I120" s="3161"/>
      <c r="K120" s="2421" t="str">
        <f>IF(D120=0,"故，本次评估不存在"&amp;A120,"故，本次评估"&amp;A120&amp;"为人民币"&amp;D120&amp;"万元整。")</f>
        <v>故，本次评估不存在估价师知悉的法定优先受偿款</v>
      </c>
    </row>
    <row r="121" spans="1:11" ht="18.75" customHeight="1">
      <c r="A121" s="3205" t="s">
        <v>2319</v>
      </c>
      <c r="B121" s="3206"/>
      <c r="C121" s="3207"/>
      <c r="D121" s="3164" t="str">
        <f>IF(D120=0,"零元整",NUMBERSTRING(INT(D120*10000),2)&amp;"元整")</f>
        <v>零元整</v>
      </c>
      <c r="E121" s="3166"/>
      <c r="F121" s="3166"/>
      <c r="G121" s="3166"/>
      <c r="H121" s="3166"/>
      <c r="I121" s="3165"/>
    </row>
    <row r="122" spans="1:11" ht="18.75" customHeight="1">
      <c r="A122" s="3170" t="str">
        <f>IF(项目基本情况!B9="房地产市场价值","",MID(E107,3,LEN(E107)-2))</f>
        <v>房地产抵押价值</v>
      </c>
      <c r="B122" s="3170"/>
      <c r="C122" s="3170"/>
      <c r="D122" s="3159">
        <f ca="1">H107</f>
        <v>13992</v>
      </c>
      <c r="E122" s="3160"/>
      <c r="F122" s="3160"/>
      <c r="G122" s="3160"/>
      <c r="H122" s="3160"/>
      <c r="I122" s="3161"/>
    </row>
    <row r="123" spans="1:11" ht="18.75" customHeight="1">
      <c r="A123" s="3119" t="s">
        <v>2319</v>
      </c>
      <c r="B123" s="3119"/>
      <c r="C123" s="3119"/>
      <c r="D123" s="3164" t="str">
        <f ca="1">NUMBERSTRING(INT(D122*10000),2)&amp;"元整"</f>
        <v>壹亿叁仟玖佰玖拾贰万元整</v>
      </c>
      <c r="E123" s="3166"/>
      <c r="F123" s="3166"/>
      <c r="G123" s="3166"/>
      <c r="H123" s="3166"/>
      <c r="I123" s="3165"/>
    </row>
    <row r="124" spans="1:11" ht="18.75" customHeight="1">
      <c r="A124" s="3170" t="str">
        <f>IF(项目基本情况!B9="房地产市场价值","",MID(E109,3,LEN(E109)-2))</f>
        <v/>
      </c>
      <c r="B124" s="3170"/>
      <c r="C124" s="3170"/>
      <c r="D124" s="3159" t="str">
        <f>H109</f>
        <v>——</v>
      </c>
      <c r="E124" s="3160"/>
      <c r="F124" s="3160"/>
      <c r="G124" s="3160"/>
      <c r="H124" s="3160"/>
      <c r="I124" s="3161"/>
    </row>
    <row r="125" spans="1:11" ht="18.75" customHeight="1">
      <c r="A125" s="3119" t="s">
        <v>2319</v>
      </c>
      <c r="B125" s="3119"/>
      <c r="C125" s="3119"/>
      <c r="D125" s="3164" t="e">
        <f>NUMBERSTRING(INT(D124*10000),2)&amp;"元整"</f>
        <v>#VALUE!</v>
      </c>
      <c r="E125" s="3166"/>
      <c r="F125" s="3166"/>
      <c r="G125" s="3166"/>
      <c r="H125" s="3166"/>
      <c r="I125" s="3165"/>
    </row>
    <row r="126" spans="1:11" ht="18.75" customHeight="1">
      <c r="A126" s="3170" t="str">
        <f>IF(项目基本情况!B9="房地产市场价值","",MID(E111,3,LEN(E111)-2))</f>
        <v/>
      </c>
      <c r="B126" s="3170"/>
      <c r="C126" s="3170"/>
      <c r="D126" s="3159" t="str">
        <f>H111</f>
        <v>——</v>
      </c>
      <c r="E126" s="3160"/>
      <c r="F126" s="3160"/>
      <c r="G126" s="3160"/>
      <c r="H126" s="3160"/>
      <c r="I126" s="3161"/>
    </row>
    <row r="127" spans="1:11" ht="18.75" customHeight="1">
      <c r="A127" s="3119" t="s">
        <v>2319</v>
      </c>
      <c r="B127" s="3119"/>
      <c r="C127" s="3119"/>
      <c r="D127" s="3164" t="e">
        <f>NUMBERSTRING(INT(D126*10000),2)&amp;"元整"</f>
        <v>#VALUE!</v>
      </c>
      <c r="E127" s="3166"/>
      <c r="F127" s="3166"/>
      <c r="G127" s="3166"/>
      <c r="H127" s="3166"/>
      <c r="I127" s="3165"/>
    </row>
    <row r="128" spans="1:11" ht="21.75" customHeight="1">
      <c r="A128" s="3167" t="s">
        <v>2320</v>
      </c>
      <c r="B128" s="3167"/>
      <c r="C128" s="3167"/>
      <c r="D128" s="3167"/>
      <c r="E128" s="3167"/>
      <c r="F128" s="3167"/>
      <c r="G128" s="3167"/>
      <c r="H128" s="3167"/>
      <c r="I128" s="3167"/>
    </row>
    <row r="129" spans="1:35" ht="21.75" customHeight="1">
      <c r="A129" s="2525" t="s">
        <v>2321</v>
      </c>
      <c r="B129" s="2526"/>
      <c r="C129" s="2527" t="s">
        <v>2322</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2323</v>
      </c>
      <c r="G135" s="2542"/>
      <c r="H135" s="2542"/>
      <c r="I135" s="2543" t="s">
        <v>2324</v>
      </c>
    </row>
    <row r="136" spans="1:35" ht="21.75" customHeight="1">
      <c r="A136" s="795"/>
      <c r="B136" s="2544"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2326</v>
      </c>
    </row>
    <row r="139" spans="1:35" ht="21.75" customHeight="1">
      <c r="A139" s="795"/>
      <c r="B139" s="2544" t="s">
        <v>2327</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2326</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0" sqref="H30"/>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2328</v>
      </c>
      <c r="B1" s="1934" t="s">
        <v>1373</v>
      </c>
      <c r="C1" s="242"/>
      <c r="D1" s="242"/>
      <c r="E1" s="242"/>
      <c r="F1" s="242"/>
      <c r="G1" s="1377">
        <f>MATCH(B1,'数据-取费表'!A6:A16,0)+5</f>
        <v>6</v>
      </c>
    </row>
    <row r="2" spans="1:9" s="244" customFormat="1" ht="18" customHeight="1">
      <c r="A2" s="245" t="s">
        <v>2329</v>
      </c>
      <c r="B2" s="246">
        <f ca="1">IF(D2="——",C52,C52-E2)</f>
        <v>14819</v>
      </c>
      <c r="C2" s="243" t="s">
        <v>2330</v>
      </c>
      <c r="D2" s="2547" t="s">
        <v>70</v>
      </c>
      <c r="E2" s="1438">
        <f ca="1">SUMIF(INDIRECT("'"&amp;G2&amp;"'"&amp;"!A:A"),"承租人权益价值",INDIRECT("'"&amp;G2&amp;"'"&amp;"!c:c"))</f>
        <v>0</v>
      </c>
      <c r="F2" s="2548" t="s">
        <v>2330</v>
      </c>
      <c r="G2" s="2549" t="s">
        <v>3555</v>
      </c>
    </row>
    <row r="3" spans="1:9" s="244" customFormat="1" ht="18" customHeight="1" thickBot="1">
      <c r="A3" s="247" t="s">
        <v>2331</v>
      </c>
      <c r="B3" s="248">
        <f ca="1">ROUND(B2*10000/(IF(B1="",'数据-汇总表'!E3,INDIRECT("'数据-取费表'!k"&amp;$G$1))),0)</f>
        <v>16503</v>
      </c>
      <c r="C3" s="243" t="s">
        <v>2332</v>
      </c>
      <c r="D3" s="243"/>
      <c r="E3" s="243"/>
      <c r="F3" s="243"/>
      <c r="G3" s="243"/>
    </row>
    <row r="4" spans="1:9" s="252" customFormat="1" ht="16.2">
      <c r="A4" s="249" t="s">
        <v>2333</v>
      </c>
      <c r="B4" s="250"/>
      <c r="C4" s="250"/>
      <c r="D4" s="250"/>
      <c r="E4" s="250"/>
      <c r="F4" s="250"/>
      <c r="G4" s="251"/>
    </row>
    <row r="5" spans="1:9" s="258" customFormat="1" ht="13.5" customHeight="1">
      <c r="A5" s="299" t="s">
        <v>2334</v>
      </c>
      <c r="B5" s="254" t="s">
        <v>2335</v>
      </c>
      <c r="C5" s="255">
        <f ca="1">C6+C7+C8</f>
        <v>8604.2012399999985</v>
      </c>
      <c r="D5" s="255" t="s">
        <v>2336</v>
      </c>
      <c r="E5" s="256" t="s">
        <v>2337</v>
      </c>
      <c r="F5" s="256" t="s">
        <v>2338</v>
      </c>
      <c r="G5" s="257"/>
    </row>
    <row r="6" spans="1:9" s="258" customFormat="1" ht="13.5" customHeight="1">
      <c r="A6" s="949" t="s">
        <v>2339</v>
      </c>
      <c r="B6" s="259" t="s">
        <v>2340</v>
      </c>
      <c r="C6" s="3009">
        <f>'[1]土地比较法-住宅、综合'!$C$48*'数据-汇总表'!E8/10000</f>
        <v>7920.2012399999994</v>
      </c>
      <c r="D6" s="261"/>
      <c r="E6" s="262"/>
      <c r="F6" s="262"/>
      <c r="G6" s="263"/>
    </row>
    <row r="7" spans="1:9" s="258" customFormat="1" ht="13.5" customHeight="1">
      <c r="A7" s="949" t="s">
        <v>2341</v>
      </c>
      <c r="B7" s="259" t="s">
        <v>2342</v>
      </c>
      <c r="C7" s="264">
        <f>ROUND(C6*F7,0)</f>
        <v>242</v>
      </c>
      <c r="D7" s="264"/>
      <c r="E7" s="262"/>
      <c r="F7" s="265">
        <f>IF(项目基本情况!B8="出让",0,'数据-取费表'!B48+'数据-取费表'!B49)</f>
        <v>3.0499999999999999E-2</v>
      </c>
      <c r="G7" s="263"/>
    </row>
    <row r="8" spans="1:9" s="267" customFormat="1">
      <c r="A8" s="949" t="s">
        <v>2343</v>
      </c>
      <c r="B8" s="259" t="s">
        <v>2344</v>
      </c>
      <c r="C8" s="3010">
        <f ca="1">IF(G8="已包含在土地购买价格中","0",IF(B1="",'数据-取费表'!B29,IF(G9="全部缴纳",C9+C10,H9)))</f>
        <v>442</v>
      </c>
      <c r="D8" s="266"/>
      <c r="E8" s="264"/>
      <c r="F8" s="265"/>
      <c r="G8" s="2550" t="s">
        <v>3556</v>
      </c>
    </row>
    <row r="9" spans="1:9" s="258" customFormat="1" ht="13.5" customHeight="1">
      <c r="A9" s="950" t="s">
        <v>800</v>
      </c>
      <c r="B9" s="268" t="s">
        <v>2345</v>
      </c>
      <c r="C9" s="269">
        <f ca="1">ROUND(D9*E9/10000,0)</f>
        <v>0</v>
      </c>
      <c r="D9" s="1032">
        <f ca="1">IF(B1="",'数据-汇总表'!E5,IF(INDIRECT("'数据-取费表'!c"&amp;$G$1)="住宅",INDIRECT("'数据-取费表'!k"&amp;$G$1),0))</f>
        <v>0</v>
      </c>
      <c r="E9" s="269">
        <f>'数据-取费表'!B27</f>
        <v>412</v>
      </c>
      <c r="F9" s="265"/>
      <c r="G9" s="2551" t="s">
        <v>3557</v>
      </c>
      <c r="H9" s="1388"/>
      <c r="I9" s="2552" t="s">
        <v>2346</v>
      </c>
    </row>
    <row r="10" spans="1:9" s="258" customFormat="1" ht="13.5" customHeight="1">
      <c r="A10" s="950" t="s">
        <v>801</v>
      </c>
      <c r="B10" s="268" t="s">
        <v>2347</v>
      </c>
      <c r="C10" s="269">
        <f ca="1">ROUND(D10*E10/10000,0)</f>
        <v>442</v>
      </c>
      <c r="D10" s="1032">
        <f ca="1">IF(B1="",'数据-汇总表'!E6,IF(INDIRECT("'数据-取费表'!c"&amp;$G$1)="住宅",INDIRECT("'数据-取费表'!s"&amp;$G$1),INDIRECT("'数据-取费表'!k"&amp;$G$1)+INDIRECT("'数据-取费表'!s"&amp;$G$1)))</f>
        <v>9217.7099999999991</v>
      </c>
      <c r="E10" s="269">
        <f>'数据-取费表'!B28</f>
        <v>480</v>
      </c>
      <c r="F10" s="265"/>
      <c r="G10" s="270"/>
    </row>
    <row r="11" spans="1:9" s="258" customFormat="1" ht="13.5" hidden="1" customHeight="1">
      <c r="A11" s="271" t="s">
        <v>7</v>
      </c>
      <c r="B11" s="259" t="s">
        <v>2348</v>
      </c>
      <c r="C11" s="255"/>
      <c r="D11" s="1034"/>
      <c r="E11" s="262"/>
      <c r="F11" s="262"/>
      <c r="G11" s="263"/>
    </row>
    <row r="12" spans="1:9" s="258" customFormat="1" ht="13.5" hidden="1" customHeight="1">
      <c r="A12" s="271" t="s">
        <v>8</v>
      </c>
      <c r="B12" s="259" t="s">
        <v>2349</v>
      </c>
      <c r="C12" s="255">
        <v>0</v>
      </c>
      <c r="D12" s="1034"/>
      <c r="E12" s="272"/>
      <c r="F12" s="265">
        <v>3.0499999999999999E-2</v>
      </c>
      <c r="G12" s="263"/>
    </row>
    <row r="13" spans="1:9" s="258" customFormat="1" ht="13.5" hidden="1" customHeight="1">
      <c r="A13" s="271" t="s">
        <v>9</v>
      </c>
      <c r="B13" s="259" t="s">
        <v>2350</v>
      </c>
      <c r="C13" s="255"/>
      <c r="D13" s="1034"/>
      <c r="E13" s="262"/>
      <c r="F13" s="262"/>
      <c r="G13" s="263"/>
    </row>
    <row r="14" spans="1:9" s="258" customFormat="1" ht="13.5" hidden="1" customHeight="1">
      <c r="A14" s="271" t="s">
        <v>10</v>
      </c>
      <c r="B14" s="259" t="s">
        <v>2351</v>
      </c>
      <c r="C14" s="255"/>
      <c r="D14" s="1034"/>
      <c r="E14" s="262"/>
      <c r="F14" s="262"/>
      <c r="G14" s="263" t="s">
        <v>2352</v>
      </c>
    </row>
    <row r="15" spans="1:9" s="258" customFormat="1" ht="13.5" hidden="1" customHeight="1">
      <c r="A15" s="271" t="s">
        <v>11</v>
      </c>
      <c r="B15" s="259" t="s">
        <v>2353</v>
      </c>
      <c r="C15" s="264"/>
      <c r="D15" s="1034"/>
      <c r="E15" s="262"/>
      <c r="F15" s="262"/>
      <c r="G15" s="263" t="s">
        <v>2354</v>
      </c>
    </row>
    <row r="16" spans="1:9" s="258" customFormat="1" ht="13.5" hidden="1" customHeight="1">
      <c r="A16" s="271" t="s">
        <v>12</v>
      </c>
      <c r="B16" s="259" t="s">
        <v>2351</v>
      </c>
      <c r="C16" s="264"/>
      <c r="D16" s="1034"/>
      <c r="E16" s="262"/>
      <c r="F16" s="262"/>
      <c r="G16" s="263"/>
    </row>
    <row r="17" spans="1:7" s="258" customFormat="1" ht="13.5" hidden="1" customHeight="1">
      <c r="A17" s="271" t="s">
        <v>13</v>
      </c>
      <c r="B17" s="259" t="s">
        <v>2355</v>
      </c>
      <c r="C17" s="273"/>
      <c r="D17" s="1035"/>
      <c r="E17" s="273"/>
      <c r="F17" s="273"/>
      <c r="G17" s="263" t="s">
        <v>2354</v>
      </c>
    </row>
    <row r="18" spans="1:7" s="258" customFormat="1" ht="13.5" hidden="1" customHeight="1">
      <c r="A18" s="271" t="s">
        <v>14</v>
      </c>
      <c r="B18" s="259" t="s">
        <v>2356</v>
      </c>
      <c r="C18" s="264">
        <v>0</v>
      </c>
      <c r="D18" s="1034"/>
      <c r="E18" s="262"/>
      <c r="F18" s="265">
        <v>3.0499999999999999E-2</v>
      </c>
      <c r="G18" s="263" t="s">
        <v>2357</v>
      </c>
    </row>
    <row r="19" spans="1:7" s="267" customFormat="1" ht="13.5" customHeight="1">
      <c r="A19" s="299" t="s">
        <v>2358</v>
      </c>
      <c r="B19" s="254" t="s">
        <v>2359</v>
      </c>
      <c r="C19" s="255">
        <f ca="1">IF(G19="已包含在土地取得成本中","0",ROUND(D19*E19/10000,0))</f>
        <v>184</v>
      </c>
      <c r="D19" s="1036">
        <f ca="1">D9+D10</f>
        <v>9217.7099999999991</v>
      </c>
      <c r="E19" s="255">
        <f>'数据-取费表'!B31</f>
        <v>200</v>
      </c>
      <c r="F19" s="275"/>
      <c r="G19" s="2550" t="s">
        <v>1071</v>
      </c>
    </row>
    <row r="20" spans="1:7" s="258" customFormat="1" ht="13.5" customHeight="1">
      <c r="A20" s="299" t="s">
        <v>2360</v>
      </c>
      <c r="B20" s="254" t="s">
        <v>2361</v>
      </c>
      <c r="C20" s="276">
        <f ca="1">ROUND((C5+C19)*F20,0)</f>
        <v>176</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2">
        <f ca="1">ROUND(SUM(C23:C25),0)</f>
        <v>1092</v>
      </c>
      <c r="D22" s="279">
        <f ca="1">C26</f>
        <v>1.1999999999999999E-3</v>
      </c>
      <c r="E22" s="280" t="s">
        <v>2365</v>
      </c>
      <c r="F22" s="281">
        <f ca="1">'数据-取费表'!B40</f>
        <v>4.7500000000000001E-2</v>
      </c>
      <c r="G22" s="278" t="str">
        <f>IF('数据-取费表'!B22&lt;=1,"单利计息","复利计息")</f>
        <v>复利计息</v>
      </c>
    </row>
    <row r="23" spans="1:7" s="258" customFormat="1" ht="13.5" customHeight="1">
      <c r="A23" s="951" t="s">
        <v>2369</v>
      </c>
      <c r="B23" s="259" t="s">
        <v>2370</v>
      </c>
      <c r="C23" s="1353">
        <f ca="1">ROUND(IF('数据-取费表'!B22&lt;=1,C5*F22*'数据-取费表'!B23,C5*(POWER((1+F22),'数据-取费表'!B23)-1)),0)</f>
        <v>1058</v>
      </c>
      <c r="D23" s="282"/>
      <c r="E23" s="282"/>
      <c r="F23" s="283"/>
      <c r="G23" s="284" t="s">
        <v>2371</v>
      </c>
    </row>
    <row r="24" spans="1:7" s="258" customFormat="1" ht="13.5" customHeight="1">
      <c r="A24" s="951" t="s">
        <v>2372</v>
      </c>
      <c r="B24" s="259" t="s">
        <v>2373</v>
      </c>
      <c r="C24" s="1353">
        <f ca="1">ROUND(IF('数据-取费表'!B22&lt;=1,C19*F22*('数据-取费表'!B19/2+'数据-取费表'!B21),C19*(POWER((1+F22),('数据-取费表'!B19/2+'数据-取费表'!B21))-1)),0)</f>
        <v>23</v>
      </c>
      <c r="D24" s="282"/>
      <c r="E24" s="282"/>
      <c r="F24" s="283"/>
      <c r="G24" s="284" t="s">
        <v>2374</v>
      </c>
    </row>
    <row r="25" spans="1:7" s="258" customFormat="1" ht="24">
      <c r="A25" s="951" t="s">
        <v>2375</v>
      </c>
      <c r="B25" s="259" t="s">
        <v>2376</v>
      </c>
      <c r="C25" s="1353">
        <f ca="1">ROUND(IF('数据-取费表'!B22&lt;=1,C20*F22*'数据-取费表'!B23/2,C20*(POWER((1+F22),'数据-取费表'!B23/2)-1)),0)</f>
        <v>11</v>
      </c>
      <c r="D25" s="282"/>
      <c r="E25" s="285"/>
      <c r="F25" s="283"/>
      <c r="G25" s="286" t="s">
        <v>2377</v>
      </c>
    </row>
    <row r="26" spans="1:7" s="258" customFormat="1">
      <c r="A26" s="951" t="s">
        <v>795</v>
      </c>
      <c r="B26" s="259" t="s">
        <v>2378</v>
      </c>
      <c r="C26" s="282">
        <f ca="1">ROUND(IF('数据-取费表'!B22&lt;=1,F21*F22*'数据-取费表'!B23/2,F21*(POWER((1+F22),'数据-取费表'!B23/2)-1)),4)</f>
        <v>1.1999999999999999E-3</v>
      </c>
      <c r="D26" s="282"/>
      <c r="E26" s="285"/>
      <c r="F26" s="283"/>
      <c r="G26" s="287"/>
    </row>
    <row r="27" spans="1:7" s="258" customFormat="1" ht="26.4">
      <c r="A27" s="299" t="s">
        <v>2379</v>
      </c>
      <c r="B27" s="288" t="s">
        <v>2380</v>
      </c>
      <c r="C27" s="289">
        <f ca="1">C28</f>
        <v>1494</v>
      </c>
      <c r="D27" s="279">
        <f ca="1">C29</f>
        <v>3.3E-3</v>
      </c>
      <c r="E27" s="280" t="s">
        <v>2381</v>
      </c>
      <c r="F27" s="290">
        <f ca="1">IF(B1="",'数据-取费表'!Q16,INDIRECT("'数据-取费表'!q"&amp;$G$1))</f>
        <v>0.2</v>
      </c>
      <c r="G27" s="291" t="s">
        <v>2382</v>
      </c>
    </row>
    <row r="28" spans="1:7" s="258" customFormat="1" ht="13.5" customHeight="1">
      <c r="A28" s="951" t="s">
        <v>791</v>
      </c>
      <c r="B28" s="292" t="s">
        <v>2383</v>
      </c>
      <c r="C28" s="293">
        <f ca="1">ROUND((C5+C19+C20)*F27*'数据-取费表'!B21/'数据-取费表'!B20,0)</f>
        <v>1494</v>
      </c>
      <c r="D28" s="279"/>
      <c r="E28" s="280"/>
      <c r="F28" s="290"/>
      <c r="G28" s="291"/>
    </row>
    <row r="29" spans="1:7" s="258" customFormat="1" ht="13.5" customHeight="1">
      <c r="A29" s="951" t="s">
        <v>792</v>
      </c>
      <c r="B29" s="292" t="s">
        <v>2384</v>
      </c>
      <c r="C29" s="282">
        <f ca="1">ROUND(C21*F27*'数据-取费表'!B21/'数据-取费表'!B20,4)</f>
        <v>3.3E-3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12525</v>
      </c>
      <c r="D31" s="274"/>
      <c r="E31" s="255"/>
      <c r="F31" s="294"/>
      <c r="G31" s="278" t="s">
        <v>2389</v>
      </c>
    </row>
    <row r="32" spans="1:7" s="252" customFormat="1" ht="16.2">
      <c r="A32" s="296" t="s">
        <v>2390</v>
      </c>
      <c r="B32" s="297"/>
      <c r="C32" s="297"/>
      <c r="D32" s="297"/>
      <c r="E32" s="297"/>
      <c r="F32" s="297"/>
      <c r="G32" s="298"/>
    </row>
    <row r="33" spans="1:7" s="258" customFormat="1" ht="13.5" customHeight="1">
      <c r="A33" s="299" t="s">
        <v>782</v>
      </c>
      <c r="B33" s="254" t="s">
        <v>2391</v>
      </c>
      <c r="C33" s="300">
        <f ca="1">SUM(C34:C38)</f>
        <v>1645</v>
      </c>
      <c r="D33" s="276"/>
      <c r="E33" s="256"/>
      <c r="F33" s="285"/>
      <c r="G33" s="278"/>
    </row>
    <row r="34" spans="1:7" s="302" customFormat="1" ht="13.5" customHeight="1">
      <c r="A34" s="951" t="s">
        <v>791</v>
      </c>
      <c r="B34" s="259" t="s">
        <v>2392</v>
      </c>
      <c r="C34" s="264">
        <f ca="1">IF(B1="",IF(F34=100%,'数据-取费表'!M16,'数据-取费表'!O16),IF(F34=100%,INDIRECT("'数据-取费表'!m"&amp;$G$1)+INDIRECT("'数据-取费表'!t"&amp;$G$1),INDIRECT("'数据-取费表'!o"&amp;$G$1)+INDIRECT("'数据-取费表'!aq"&amp;$G$1)))</f>
        <v>1459</v>
      </c>
      <c r="D34" s="261"/>
      <c r="E34" s="264"/>
      <c r="F34" s="301">
        <f ca="1">IF('数据-取费表'!B24=0,1,IF(B1="",'数据-取费表'!N16,INDIRECT("'数据-取费表'!n"&amp;$G$1)))</f>
        <v>0.65</v>
      </c>
      <c r="G34" s="263" t="s">
        <v>2393</v>
      </c>
    </row>
    <row r="35" spans="1:7" ht="13.5" customHeight="1">
      <c r="A35" s="951" t="s">
        <v>796</v>
      </c>
      <c r="B35" s="259" t="s">
        <v>2394</v>
      </c>
      <c r="C35" s="264">
        <f ca="1">ROUND(C34*F35,0)</f>
        <v>44</v>
      </c>
      <c r="D35" s="264"/>
      <c r="E35" s="264"/>
      <c r="F35" s="303">
        <f>'数据-取费表'!B33</f>
        <v>0.03</v>
      </c>
      <c r="G35" s="263" t="s">
        <v>2395</v>
      </c>
    </row>
    <row r="36" spans="1:7" ht="24">
      <c r="A36" s="951" t="s">
        <v>797</v>
      </c>
      <c r="B36" s="259" t="s">
        <v>2396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2397</v>
      </c>
    </row>
    <row r="37" spans="1:7" s="302" customFormat="1" ht="13.5" customHeight="1">
      <c r="A37" s="951" t="s">
        <v>798</v>
      </c>
      <c r="B37" s="259" t="s">
        <v>2398</v>
      </c>
      <c r="C37" s="293">
        <f ca="1">ROUND(E37*D37*F34/10000,0)</f>
        <v>120</v>
      </c>
      <c r="D37" s="261">
        <f ca="1">D19</f>
        <v>9217.7099999999991</v>
      </c>
      <c r="E37" s="293">
        <f>'数据-取费表'!B35</f>
        <v>200</v>
      </c>
      <c r="F37" s="303"/>
      <c r="G37" s="305" t="s">
        <v>2399</v>
      </c>
    </row>
    <row r="38" spans="1:7" ht="13.5" customHeight="1">
      <c r="A38" s="951" t="s">
        <v>799</v>
      </c>
      <c r="B38" s="259" t="s">
        <v>2400</v>
      </c>
      <c r="C38" s="264">
        <f ca="1">ROUND(C34*F38,0)</f>
        <v>22</v>
      </c>
      <c r="D38" s="264"/>
      <c r="E38" s="264"/>
      <c r="F38" s="303">
        <f>'数据-取费表'!B36</f>
        <v>1.4999999999999999E-2</v>
      </c>
      <c r="G38" s="263" t="s">
        <v>2395</v>
      </c>
    </row>
    <row r="39" spans="1:7" s="258" customFormat="1" ht="13.5" customHeight="1">
      <c r="A39" s="299" t="s">
        <v>2401</v>
      </c>
      <c r="B39" s="254" t="s">
        <v>2402</v>
      </c>
      <c r="C39" s="276">
        <f ca="1">ROUND(C33*F20,0)</f>
        <v>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100</v>
      </c>
      <c r="D41" s="279">
        <f ca="1">C44</f>
        <v>1.1999999999999999E-3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ROUND(IF('数据-取费表'!B22&lt;=1,C33*F22*'数据-取费表'!B21/2,C33*(POWER((1+F22),'数据-取费表'!B21/2)-1)),0)</f>
        <v>98</v>
      </c>
      <c r="D42" s="282"/>
      <c r="E42" s="282"/>
      <c r="F42" s="283"/>
      <c r="G42" s="3239" t="s">
        <v>2411</v>
      </c>
    </row>
    <row r="43" spans="1:7" ht="13.5" customHeight="1">
      <c r="A43" s="951" t="s">
        <v>792</v>
      </c>
      <c r="B43" s="259" t="s">
        <v>2412</v>
      </c>
      <c r="C43" s="282">
        <f ca="1">ROUND(IF('数据-取费表'!B22&lt;=1,C39*F22*'数据-取费表'!B21/2,C39*(POWER((1+F22),'数据-取费表'!B21/2)-1)),0)</f>
        <v>2</v>
      </c>
      <c r="D43" s="282"/>
      <c r="E43" s="282"/>
      <c r="F43" s="283"/>
      <c r="G43" s="3240"/>
    </row>
    <row r="44" spans="1:7" ht="13.5" customHeight="1">
      <c r="A44" s="951" t="s">
        <v>793</v>
      </c>
      <c r="B44" s="259" t="s">
        <v>2413</v>
      </c>
      <c r="C44" s="282">
        <f ca="1">ROUND(IF('数据-取费表'!B22&lt;=1,C40*F22*'数据-取费表'!B21/2,C40*(POWER((1+F22),'数据-取费表'!B21/2)-1)),4)</f>
        <v>1.1999999999999999E-3</v>
      </c>
      <c r="D44" s="282"/>
      <c r="E44" s="282"/>
      <c r="F44" s="283"/>
      <c r="G44" s="3241"/>
    </row>
    <row r="45" spans="1:7" s="258" customFormat="1" ht="13.5" customHeight="1">
      <c r="A45" s="299" t="s">
        <v>2414</v>
      </c>
      <c r="B45" s="288" t="s">
        <v>2380</v>
      </c>
      <c r="C45" s="289">
        <f ca="1">C46</f>
        <v>336</v>
      </c>
      <c r="D45" s="279">
        <f ca="1">C47</f>
        <v>4.0000000000000001E-3</v>
      </c>
      <c r="E45" s="280" t="s">
        <v>2406</v>
      </c>
      <c r="F45" s="290"/>
      <c r="G45" s="291" t="s">
        <v>2415</v>
      </c>
    </row>
    <row r="46" spans="1:7" s="258" customFormat="1" ht="13.5" customHeight="1">
      <c r="A46" s="951" t="s">
        <v>791</v>
      </c>
      <c r="B46" s="292" t="s">
        <v>2416</v>
      </c>
      <c r="C46" s="293">
        <f ca="1">ROUND((C33+C39)*F27,0)</f>
        <v>336</v>
      </c>
      <c r="D46" s="307"/>
      <c r="E46" s="280"/>
      <c r="F46" s="290"/>
      <c r="G46" s="291"/>
    </row>
    <row r="47" spans="1:7" s="258" customFormat="1" ht="13.5" customHeight="1">
      <c r="A47" s="951" t="s">
        <v>792</v>
      </c>
      <c r="B47" s="292" t="s">
        <v>2417</v>
      </c>
      <c r="C47" s="282">
        <f ca="1">ROUND(C40*F27,4)</f>
        <v>4.0000000000000001E-3</v>
      </c>
      <c r="D47" s="307"/>
      <c r="E47" s="280"/>
      <c r="F47" s="290"/>
      <c r="G47" s="291"/>
    </row>
    <row r="48" spans="1:7" s="258" customFormat="1" ht="13.5" customHeight="1">
      <c r="A48" s="299" t="s">
        <v>2379</v>
      </c>
      <c r="B48" s="254" t="s">
        <v>2418</v>
      </c>
      <c r="C48" s="1726">
        <f>ROUND(F30/(1+'数据-取费表'!C42),4)</f>
        <v>5.33E-2</v>
      </c>
      <c r="D48" s="280" t="s">
        <v>2406</v>
      </c>
      <c r="E48" s="276"/>
      <c r="F48" s="281"/>
      <c r="G48" s="278" t="s">
        <v>2419</v>
      </c>
    </row>
    <row r="49" spans="1:7" ht="16.5" customHeight="1">
      <c r="A49" s="299" t="s">
        <v>2385</v>
      </c>
      <c r="B49" s="254" t="s">
        <v>2420</v>
      </c>
      <c r="C49" s="276">
        <f ca="1">ROUND((C33+C39+C41+C45)/(1-C40-D41-D45-C48),0)</f>
        <v>2294</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2294</v>
      </c>
      <c r="D51" s="276"/>
      <c r="E51" s="276"/>
      <c r="F51" s="308"/>
      <c r="G51" s="278" t="s">
        <v>2427</v>
      </c>
    </row>
    <row r="52" spans="1:7" s="252" customFormat="1" ht="16.8" thickBot="1">
      <c r="A52" s="309" t="s">
        <v>2428</v>
      </c>
      <c r="B52" s="310"/>
      <c r="C52" s="311">
        <f ca="1">C31+C51</f>
        <v>14819</v>
      </c>
      <c r="D52" s="310"/>
      <c r="E52" s="310"/>
      <c r="F52" s="310"/>
      <c r="G52" s="312"/>
    </row>
    <row r="55" spans="1:7" ht="15">
      <c r="B55" s="314" t="s">
        <v>2429</v>
      </c>
      <c r="C55" s="315"/>
    </row>
    <row r="56" spans="1:7">
      <c r="B56" s="317" t="s">
        <v>1508</v>
      </c>
      <c r="C56" s="319">
        <f ca="1">1-C57</f>
        <v>0.84499999999999997</v>
      </c>
    </row>
    <row r="57" spans="1:7">
      <c r="B57" s="317" t="s">
        <v>1509</v>
      </c>
      <c r="C57" s="318">
        <f ca="1">ROUND(C51/C52,3)</f>
        <v>0.155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2328</v>
      </c>
      <c r="B1" s="1934"/>
      <c r="C1" s="2553" t="s">
        <v>2430</v>
      </c>
      <c r="D1" s="242"/>
      <c r="E1" s="242"/>
      <c r="F1" s="242"/>
      <c r="G1" s="1377">
        <f>MATCH(B1,'数据-取费表'!A6:A16,0)+5</f>
        <v>7</v>
      </c>
      <c r="H1" s="1280" t="str">
        <f>IF(ISERROR(FIND("住宅",B1)),"非住宅","住宅")</f>
        <v>非住宅</v>
      </c>
    </row>
    <row r="2" spans="1:8" s="244" customFormat="1" ht="18" customHeight="1">
      <c r="A2" s="245" t="s">
        <v>2329</v>
      </c>
      <c r="B2" s="246">
        <f ca="1">ROUND(IF(D2="——",C52/10000,C52/10000-E2),0)</f>
        <v>4910</v>
      </c>
      <c r="C2" s="243" t="s">
        <v>2330</v>
      </c>
      <c r="D2" s="2547" t="s">
        <v>70</v>
      </c>
      <c r="E2" s="1438" t="e">
        <f ca="1">SUMIF(INDIRECT("'"&amp;G2&amp;"'"&amp;"!A:A"),"承租人权益价值",INDIRECT("'"&amp;G2&amp;"'"&amp;"!c:c"))</f>
        <v>#REF!</v>
      </c>
      <c r="F2" s="2548" t="s">
        <v>2330</v>
      </c>
      <c r="G2" s="2549"/>
    </row>
    <row r="3" spans="1:8" s="244" customFormat="1" ht="18" customHeight="1" thickBot="1">
      <c r="A3" s="247" t="s">
        <v>2331</v>
      </c>
      <c r="B3" s="248">
        <f ca="1">ROUND(B2*10000/(IF(B1="",'数据-汇总表'!E3,INDIRECT("'数据-取费表'!k"&amp;$G$1))),0)</f>
        <v>3965</v>
      </c>
      <c r="C3" s="243" t="s">
        <v>2332</v>
      </c>
      <c r="D3" s="243"/>
      <c r="E3" s="243"/>
      <c r="F3" s="243"/>
      <c r="G3" s="243"/>
    </row>
    <row r="4" spans="1:8" s="252" customFormat="1" ht="16.2">
      <c r="A4" s="249" t="s">
        <v>2333</v>
      </c>
      <c r="B4" s="250"/>
      <c r="C4" s="250"/>
      <c r="D4" s="250"/>
      <c r="E4" s="250"/>
      <c r="F4" s="250"/>
      <c r="G4" s="251"/>
    </row>
    <row r="5" spans="1:8" s="258" customFormat="1" ht="13.5" customHeight="1">
      <c r="A5" s="299" t="s">
        <v>2334</v>
      </c>
      <c r="B5" s="254" t="s">
        <v>2335</v>
      </c>
      <c r="C5" s="255">
        <f ca="1">C6+C7+C8</f>
        <v>5944459</v>
      </c>
      <c r="D5" s="255" t="s">
        <v>2336</v>
      </c>
      <c r="E5" s="256" t="s">
        <v>2337</v>
      </c>
      <c r="F5" s="256" t="s">
        <v>2338</v>
      </c>
      <c r="G5" s="257"/>
    </row>
    <row r="6" spans="1:8" s="258" customFormat="1" ht="13.5" customHeight="1">
      <c r="A6" s="949" t="s">
        <v>2339</v>
      </c>
      <c r="B6" s="259" t="s">
        <v>2340</v>
      </c>
      <c r="C6" s="260"/>
      <c r="D6" s="261"/>
      <c r="E6" s="262"/>
      <c r="F6" s="262"/>
      <c r="G6" s="263"/>
    </row>
    <row r="7" spans="1:8" s="258" customFormat="1" ht="13.5" customHeight="1">
      <c r="A7" s="949" t="s">
        <v>2341</v>
      </c>
      <c r="B7" s="259" t="s">
        <v>2342</v>
      </c>
      <c r="C7" s="264">
        <f>ROUND(C6*F7,0)</f>
        <v>0</v>
      </c>
      <c r="D7" s="264"/>
      <c r="E7" s="262"/>
      <c r="F7" s="265">
        <f>IF(项目基本情况!B8="出让",0,'数据-取费表'!B48+'数据-取费表'!B49)</f>
        <v>3.0499999999999999E-2</v>
      </c>
      <c r="G7" s="263"/>
    </row>
    <row r="8" spans="1:8" s="267" customFormat="1">
      <c r="A8" s="949" t="s">
        <v>2343</v>
      </c>
      <c r="B8" s="259" t="s">
        <v>2344</v>
      </c>
      <c r="C8" s="264">
        <f ca="1">IF(G8="已包含在土地购买价格中",0,C9+C10)</f>
        <v>5944459</v>
      </c>
      <c r="D8" s="266"/>
      <c r="E8" s="264"/>
      <c r="F8" s="265"/>
      <c r="G8" s="2550"/>
    </row>
    <row r="9" spans="1:8" s="258" customFormat="1" ht="13.5" customHeight="1">
      <c r="A9" s="950" t="s">
        <v>800</v>
      </c>
      <c r="B9" s="268" t="s">
        <v>2345</v>
      </c>
      <c r="C9" s="269">
        <f ca="1">ROUND(D9*E9,0)</f>
        <v>0</v>
      </c>
      <c r="D9" s="1032">
        <f ca="1">IF(B1="",'数据-汇总表'!E5,IF(INDIRECT("'数据-取费表'!c"&amp;$G$1)="住宅",INDIRECT("'数据-取费表'!k"&amp;$G$1),0))</f>
        <v>0</v>
      </c>
      <c r="E9" s="269">
        <f>'数据-取费表'!B27</f>
        <v>412</v>
      </c>
      <c r="F9" s="265"/>
      <c r="G9" s="270"/>
    </row>
    <row r="10" spans="1:8" s="258" customFormat="1" ht="13.5" customHeight="1">
      <c r="A10" s="950" t="s">
        <v>801</v>
      </c>
      <c r="B10" s="268" t="s">
        <v>2347</v>
      </c>
      <c r="C10" s="269">
        <f ca="1">ROUND(D10*E10,0)</f>
        <v>5944459</v>
      </c>
      <c r="D10" s="1032">
        <f ca="1">IF(B1="",'数据-汇总表'!E6,IF(INDIRECT("'数据-取费表'!c"&amp;$G$1)="住宅",INDIRECT("'数据-取费表'!s"&amp;$G$1),INDIRECT("'数据-取费表'!k"&amp;$G$1)+INDIRECT("'数据-取费表'!s"&amp;$G$1)))</f>
        <v>12384.289999999999</v>
      </c>
      <c r="E10" s="269">
        <f>'数据-取费表'!B28</f>
        <v>480</v>
      </c>
      <c r="F10" s="265"/>
      <c r="G10" s="270"/>
    </row>
    <row r="11" spans="1:8" s="258" customFormat="1" ht="13.5" hidden="1" customHeight="1">
      <c r="A11" s="271" t="s">
        <v>7</v>
      </c>
      <c r="B11" s="259" t="s">
        <v>2348</v>
      </c>
      <c r="C11" s="255"/>
      <c r="D11" s="1034"/>
      <c r="E11" s="262"/>
      <c r="F11" s="262"/>
      <c r="G11" s="263"/>
    </row>
    <row r="12" spans="1:8" s="258" customFormat="1" ht="13.5" hidden="1" customHeight="1">
      <c r="A12" s="271" t="s">
        <v>8</v>
      </c>
      <c r="B12" s="259" t="s">
        <v>2431</v>
      </c>
      <c r="C12" s="255">
        <v>0</v>
      </c>
      <c r="D12" s="1034"/>
      <c r="E12" s="272"/>
      <c r="F12" s="265">
        <v>3.0499999999999999E-2</v>
      </c>
      <c r="G12" s="263"/>
    </row>
    <row r="13" spans="1:8" s="258" customFormat="1" ht="13.5" hidden="1" customHeight="1">
      <c r="A13" s="271" t="s">
        <v>9</v>
      </c>
      <c r="B13" s="259" t="s">
        <v>2432</v>
      </c>
      <c r="C13" s="255"/>
      <c r="D13" s="1034"/>
      <c r="E13" s="262"/>
      <c r="F13" s="262"/>
      <c r="G13" s="263"/>
    </row>
    <row r="14" spans="1:8" s="258" customFormat="1" ht="13.5" hidden="1" customHeight="1">
      <c r="A14" s="271" t="s">
        <v>10</v>
      </c>
      <c r="B14" s="259" t="s">
        <v>2344</v>
      </c>
      <c r="C14" s="255"/>
      <c r="D14" s="1034"/>
      <c r="E14" s="262"/>
      <c r="F14" s="262"/>
      <c r="G14" s="263" t="s">
        <v>2433</v>
      </c>
    </row>
    <row r="15" spans="1:8" s="258" customFormat="1" ht="13.5" hidden="1" customHeight="1">
      <c r="A15" s="271" t="s">
        <v>11</v>
      </c>
      <c r="B15" s="259" t="s">
        <v>2434</v>
      </c>
      <c r="C15" s="264"/>
      <c r="D15" s="1034"/>
      <c r="E15" s="262"/>
      <c r="F15" s="262"/>
      <c r="G15" s="263" t="s">
        <v>2435</v>
      </c>
    </row>
    <row r="16" spans="1:8" s="258" customFormat="1" ht="13.5" hidden="1" customHeight="1">
      <c r="A16" s="271" t="s">
        <v>12</v>
      </c>
      <c r="B16" s="259" t="s">
        <v>2344</v>
      </c>
      <c r="C16" s="264"/>
      <c r="D16" s="1034"/>
      <c r="E16" s="262"/>
      <c r="F16" s="262"/>
      <c r="G16" s="263"/>
    </row>
    <row r="17" spans="1:7" s="258" customFormat="1" ht="13.5" hidden="1" customHeight="1">
      <c r="A17" s="271" t="s">
        <v>13</v>
      </c>
      <c r="B17" s="259" t="s">
        <v>2436</v>
      </c>
      <c r="C17" s="273"/>
      <c r="D17" s="1035"/>
      <c r="E17" s="273"/>
      <c r="F17" s="273"/>
      <c r="G17" s="263" t="s">
        <v>2435</v>
      </c>
    </row>
    <row r="18" spans="1:7" s="258" customFormat="1" ht="13.5" hidden="1" customHeight="1">
      <c r="A18" s="271" t="s">
        <v>14</v>
      </c>
      <c r="B18" s="259" t="s">
        <v>2437</v>
      </c>
      <c r="C18" s="264">
        <v>0</v>
      </c>
      <c r="D18" s="1034"/>
      <c r="E18" s="262"/>
      <c r="F18" s="265">
        <v>3.0499999999999999E-2</v>
      </c>
      <c r="G18" s="263" t="s">
        <v>2438</v>
      </c>
    </row>
    <row r="19" spans="1:7" s="267" customFormat="1" ht="13.5" customHeight="1">
      <c r="A19" s="299" t="s">
        <v>2439</v>
      </c>
      <c r="B19" s="254" t="s">
        <v>2440</v>
      </c>
      <c r="C19" s="255">
        <f ca="1">IF(G19="已包含在土地取得成本中","0",ROUND(D19*E19,0))</f>
        <v>2476858</v>
      </c>
      <c r="D19" s="1036">
        <f ca="1">D9+D10</f>
        <v>12384.289999999999</v>
      </c>
      <c r="E19" s="255">
        <f>'数据-取费表'!B31</f>
        <v>200</v>
      </c>
      <c r="F19" s="275"/>
      <c r="G19" s="2550"/>
    </row>
    <row r="20" spans="1:7" s="258" customFormat="1" ht="13.5" customHeight="1">
      <c r="A20" s="299" t="s">
        <v>2441</v>
      </c>
      <c r="B20" s="254" t="s">
        <v>2442</v>
      </c>
      <c r="C20" s="276">
        <f ca="1">ROUND((C5+C19)*F20,0)</f>
        <v>168426</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78">
        <f ca="1">ROUND(SUM(C23:C25),0)</f>
        <v>1270084</v>
      </c>
      <c r="D22" s="279">
        <f ca="1">C26</f>
        <v>1.4E-3</v>
      </c>
      <c r="E22" s="280" t="s">
        <v>2446</v>
      </c>
      <c r="F22" s="281">
        <f ca="1">'数据-取费表'!B40</f>
        <v>4.7500000000000001E-2</v>
      </c>
      <c r="G22" s="278" t="str">
        <f>IF('数据-取费表'!B22&lt;=1,"单利计息","复利计息")</f>
        <v>复利计息</v>
      </c>
    </row>
    <row r="23" spans="1:7" s="258" customFormat="1" ht="13.5" customHeight="1">
      <c r="A23" s="951" t="s">
        <v>2339</v>
      </c>
      <c r="B23" s="259" t="s">
        <v>2450</v>
      </c>
      <c r="C23" s="1379">
        <f ca="1">ROUND(IF('数据-取费表'!B22&lt;=1,C5*F22*'数据-取费表'!B22,C5*(POWER((1+F22),'数据-取费表'!B22)-1)),0)</f>
        <v>887959</v>
      </c>
      <c r="D23" s="282"/>
      <c r="E23" s="282"/>
      <c r="F23" s="283"/>
      <c r="G23" s="284" t="s">
        <v>2451</v>
      </c>
    </row>
    <row r="24" spans="1:7" s="258" customFormat="1" ht="13.5" customHeight="1">
      <c r="A24" s="951" t="s">
        <v>2341</v>
      </c>
      <c r="B24" s="259" t="s">
        <v>2452</v>
      </c>
      <c r="C24" s="1379">
        <f ca="1">ROUND(IF('数据-取费表'!B22&lt;=1,C19*F22*('数据-取费表'!B19/2+'数据-取费表'!B20),C19*(POWER((1+F22),('数据-取费表'!B19/2+'数据-取费表'!B20))-1)),0)</f>
        <v>369983</v>
      </c>
      <c r="D24" s="282"/>
      <c r="E24" s="282"/>
      <c r="F24" s="283"/>
      <c r="G24" s="284" t="s">
        <v>2453</v>
      </c>
    </row>
    <row r="25" spans="1:7" s="258" customFormat="1" ht="24">
      <c r="A25" s="951" t="s">
        <v>2343</v>
      </c>
      <c r="B25" s="259" t="s">
        <v>2454</v>
      </c>
      <c r="C25" s="1379">
        <f ca="1">ROUND(IF('数据-取费表'!B22&lt;=1,C20*F22*'数据-取费表'!B22/2,C20*(POWER((1+F22),'数据-取费表'!B22/2)-1)),0)</f>
        <v>12142</v>
      </c>
      <c r="D25" s="282"/>
      <c r="E25" s="285"/>
      <c r="F25" s="283"/>
      <c r="G25" s="286" t="s">
        <v>2455</v>
      </c>
    </row>
    <row r="26" spans="1:7" s="258" customFormat="1">
      <c r="A26" s="951" t="s">
        <v>795</v>
      </c>
      <c r="B26" s="259" t="s">
        <v>2378</v>
      </c>
      <c r="C26" s="282">
        <f ca="1">ROUND(IF('数据-取费表'!B22&lt;=1,F21*F22*'数据-取费表'!B22/2,F21*(POWER((1+F22),'数据-取费表'!B22/2)-1)),4)</f>
        <v>1.4E-3</v>
      </c>
      <c r="D26" s="282"/>
      <c r="E26" s="285"/>
      <c r="F26" s="283"/>
      <c r="G26" s="287"/>
    </row>
    <row r="27" spans="1:7" s="258" customFormat="1" ht="26.4">
      <c r="A27" s="299" t="s">
        <v>2379</v>
      </c>
      <c r="B27" s="288" t="s">
        <v>2380</v>
      </c>
      <c r="C27" s="289">
        <f ca="1">C28</f>
        <v>1717949</v>
      </c>
      <c r="D27" s="279">
        <f ca="1">C29</f>
        <v>4.0000000000000001E-3</v>
      </c>
      <c r="E27" s="280" t="s">
        <v>2381</v>
      </c>
      <c r="F27" s="290">
        <f ca="1">IF(B1="",'数据-取费表'!Q16,INDIRECT("'数据-取费表'!q"&amp;$G$1))</f>
        <v>0.2</v>
      </c>
      <c r="G27" s="291" t="s">
        <v>2382</v>
      </c>
    </row>
    <row r="28" spans="1:7" s="258" customFormat="1" ht="13.5" customHeight="1">
      <c r="A28" s="951" t="s">
        <v>791</v>
      </c>
      <c r="B28" s="292" t="s">
        <v>2383</v>
      </c>
      <c r="C28" s="293">
        <f ca="1">ROUND((C5+C19+C20)*F27,0)</f>
        <v>1717949</v>
      </c>
      <c r="D28" s="279"/>
      <c r="E28" s="280"/>
      <c r="F28" s="290"/>
      <c r="G28" s="291"/>
    </row>
    <row r="29" spans="1:7" s="258" customFormat="1" ht="13.5" customHeight="1">
      <c r="A29" s="951" t="s">
        <v>792</v>
      </c>
      <c r="B29" s="292" t="s">
        <v>2384</v>
      </c>
      <c r="C29" s="282">
        <f ca="1">ROUND(C21*F27,4)</f>
        <v>4.0000000000000001E-3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12566782</v>
      </c>
      <c r="D31" s="274"/>
      <c r="E31" s="255"/>
      <c r="F31" s="294"/>
      <c r="G31" s="278" t="s">
        <v>2389</v>
      </c>
    </row>
    <row r="32" spans="1:7" s="252" customFormat="1" ht="16.2">
      <c r="A32" s="296" t="s">
        <v>2456</v>
      </c>
      <c r="B32" s="297"/>
      <c r="C32" s="297"/>
      <c r="D32" s="297"/>
      <c r="E32" s="297"/>
      <c r="F32" s="297"/>
      <c r="G32" s="298"/>
    </row>
    <row r="33" spans="1:7" s="258" customFormat="1" ht="13.5" customHeight="1">
      <c r="A33" s="299" t="s">
        <v>782</v>
      </c>
      <c r="B33" s="254" t="s">
        <v>2457</v>
      </c>
      <c r="C33" s="300">
        <f ca="1">SUM(C34:C38)</f>
        <v>25936638</v>
      </c>
      <c r="D33" s="276"/>
      <c r="E33" s="256"/>
      <c r="F33" s="285"/>
      <c r="G33" s="278"/>
    </row>
    <row r="34" spans="1:7" s="302" customFormat="1" ht="13.5" customHeight="1">
      <c r="A34" s="951" t="s">
        <v>791</v>
      </c>
      <c r="B34" s="259" t="s">
        <v>2392</v>
      </c>
      <c r="C34" s="264">
        <f ca="1">ROUND(IF(B1="",SUMPRODUCT('数据-取费表'!K6:K14,'数据-取费表'!L6:L14),INDIRECT("'数据-取费表'!l"&amp;$G$1)*INDIRECT("'数据-取费表'!k"&amp;$G$1)+'数据-取费表'!L14*INDIRECT("'数据-取费表'!S"&amp;$G$1)),0)</f>
        <v>22449550</v>
      </c>
      <c r="D34" s="261"/>
      <c r="E34" s="264"/>
      <c r="F34" s="301"/>
      <c r="G34" s="263"/>
    </row>
    <row r="35" spans="1:7" ht="13.5" customHeight="1">
      <c r="A35" s="951" t="s">
        <v>796</v>
      </c>
      <c r="B35" s="259" t="s">
        <v>2394</v>
      </c>
      <c r="C35" s="264">
        <f ca="1">ROUND(C34*F35,0)</f>
        <v>673487</v>
      </c>
      <c r="D35" s="264"/>
      <c r="E35" s="264"/>
      <c r="F35" s="303">
        <f>'数据-取费表'!B33</f>
        <v>0.03</v>
      </c>
      <c r="G35" s="263" t="s">
        <v>2395</v>
      </c>
    </row>
    <row r="36" spans="1:7" ht="24">
      <c r="A36" s="951" t="s">
        <v>797</v>
      </c>
      <c r="B36" s="259" t="s">
        <v>2396</v>
      </c>
      <c r="C36" s="264">
        <f ca="1">ROUND(IF(B1="",SUM('数据-取费表'!AP6:AP13)*F36,IF(INDIRECT("'数据-取费表'!c"&amp;$G$1)="住宅",INDIRECT("'数据-取费表'!k"&amp;$G$1)*INDIRECT("'数据-取费表'!l"&amp;$G$1)*F36,0)),0)</f>
        <v>0</v>
      </c>
      <c r="D36" s="264"/>
      <c r="E36" s="264"/>
      <c r="F36" s="303">
        <f>'数据-取费表'!B34</f>
        <v>0.05</v>
      </c>
      <c r="G36" s="304" t="s">
        <v>2397</v>
      </c>
    </row>
    <row r="37" spans="1:7" s="302" customFormat="1" ht="13.5" customHeight="1">
      <c r="A37" s="951" t="s">
        <v>798</v>
      </c>
      <c r="B37" s="259" t="s">
        <v>2398</v>
      </c>
      <c r="C37" s="293">
        <f ca="1">ROUND(E37*D37,0)</f>
        <v>2476858</v>
      </c>
      <c r="D37" s="261">
        <f ca="1">D19</f>
        <v>12384.289999999999</v>
      </c>
      <c r="E37" s="293">
        <f>'数据-取费表'!B35</f>
        <v>200</v>
      </c>
      <c r="F37" s="303"/>
      <c r="G37" s="305"/>
    </row>
    <row r="38" spans="1:7" ht="13.5" customHeight="1">
      <c r="A38" s="951" t="s">
        <v>799</v>
      </c>
      <c r="B38" s="259" t="s">
        <v>2400</v>
      </c>
      <c r="C38" s="264">
        <f ca="1">ROUND(C34*F38,0)</f>
        <v>336743</v>
      </c>
      <c r="D38" s="264"/>
      <c r="E38" s="264"/>
      <c r="F38" s="303">
        <f>'数据-取费表'!B36</f>
        <v>1.4999999999999999E-2</v>
      </c>
      <c r="G38" s="263" t="s">
        <v>2395</v>
      </c>
    </row>
    <row r="39" spans="1:7" s="258" customFormat="1" ht="13.5" customHeight="1">
      <c r="A39" s="299" t="s">
        <v>2401</v>
      </c>
      <c r="B39" s="254" t="s">
        <v>2402</v>
      </c>
      <c r="C39" s="276">
        <f ca="1">ROUND(C33*F20,0)</f>
        <v>518733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1907155</v>
      </c>
      <c r="D41" s="279">
        <f ca="1">C44</f>
        <v>1.4E-3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ROUND(IF('数据-取费表'!B22&lt;=1,C33*F22*'数据-取费表'!B20/2,C33*(POWER((1+F22),'数据-取费表'!B20/2)-1)),0)</f>
        <v>1869760</v>
      </c>
      <c r="D42" s="282"/>
      <c r="E42" s="282"/>
      <c r="F42" s="283"/>
      <c r="G42" s="3239" t="s">
        <v>2458</v>
      </c>
    </row>
    <row r="43" spans="1:7" ht="13.5" customHeight="1">
      <c r="A43" s="951" t="s">
        <v>792</v>
      </c>
      <c r="B43" s="259" t="s">
        <v>2412</v>
      </c>
      <c r="C43" s="282">
        <f ca="1">ROUND(IF('数据-取费表'!B22&lt;=1,C39*F22*'数据-取费表'!B20/2,C39*(POWER((1+F22),'数据-取费表'!B20/2)-1)),0)</f>
        <v>37395</v>
      </c>
      <c r="D43" s="282"/>
      <c r="E43" s="282"/>
      <c r="F43" s="283"/>
      <c r="G43" s="3240"/>
    </row>
    <row r="44" spans="1:7" ht="13.5" customHeight="1">
      <c r="A44" s="951" t="s">
        <v>793</v>
      </c>
      <c r="B44" s="259" t="s">
        <v>2413</v>
      </c>
      <c r="C44" s="282">
        <f ca="1">ROUND(IF('数据-取费表'!B22&lt;=1,C40*F22*'数据-取费表'!B20/2,C40*(POWER((1+F22),'数据-取费表'!B20/2)-1)),4)</f>
        <v>1.4E-3</v>
      </c>
      <c r="D44" s="282"/>
      <c r="E44" s="282"/>
      <c r="F44" s="283"/>
      <c r="G44" s="3241"/>
    </row>
    <row r="45" spans="1:7" s="258" customFormat="1" ht="13.5" customHeight="1">
      <c r="A45" s="299" t="s">
        <v>2414</v>
      </c>
      <c r="B45" s="288" t="s">
        <v>2380</v>
      </c>
      <c r="C45" s="289">
        <f ca="1">C46</f>
        <v>5291074</v>
      </c>
      <c r="D45" s="279">
        <f ca="1">C47</f>
        <v>4.0000000000000001E-3</v>
      </c>
      <c r="E45" s="280" t="s">
        <v>2406</v>
      </c>
      <c r="F45" s="290"/>
      <c r="G45" s="291" t="s">
        <v>2415</v>
      </c>
    </row>
    <row r="46" spans="1:7" s="258" customFormat="1" ht="13.5" customHeight="1">
      <c r="A46" s="951" t="s">
        <v>791</v>
      </c>
      <c r="B46" s="292" t="s">
        <v>2416</v>
      </c>
      <c r="C46" s="293">
        <f ca="1">ROUND((C33+C39)*F27,0)</f>
        <v>5291074</v>
      </c>
      <c r="D46" s="307"/>
      <c r="E46" s="280"/>
      <c r="F46" s="290"/>
      <c r="G46" s="291"/>
    </row>
    <row r="47" spans="1:7" s="258" customFormat="1" ht="13.5" customHeight="1">
      <c r="A47" s="951" t="s">
        <v>792</v>
      </c>
      <c r="B47" s="292" t="s">
        <v>2417</v>
      </c>
      <c r="C47" s="282">
        <f ca="1">ROUND(C40*F27,4)</f>
        <v>4.0000000000000001E-3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36528384</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36528384</v>
      </c>
      <c r="D51" s="276"/>
      <c r="E51" s="276"/>
      <c r="F51" s="308"/>
      <c r="G51" s="278" t="s">
        <v>2427</v>
      </c>
    </row>
    <row r="52" spans="1:7" s="252" customFormat="1" ht="16.8" thickBot="1">
      <c r="A52" s="309" t="s">
        <v>2428</v>
      </c>
      <c r="B52" s="310"/>
      <c r="C52" s="311">
        <f ca="1">C31+C51</f>
        <v>49095166</v>
      </c>
      <c r="D52" s="310"/>
      <c r="E52" s="310"/>
      <c r="F52" s="310"/>
      <c r="G52" s="312"/>
    </row>
    <row r="55" spans="1:7" ht="15">
      <c r="B55" s="314" t="s">
        <v>2429</v>
      </c>
      <c r="C55" s="315"/>
    </row>
    <row r="56" spans="1:7">
      <c r="B56" s="317" t="s">
        <v>1508</v>
      </c>
      <c r="C56" s="319">
        <f ca="1">1-C57</f>
        <v>0.25600000000000001</v>
      </c>
    </row>
    <row r="57" spans="1:7">
      <c r="B57" s="317" t="s">
        <v>1509</v>
      </c>
      <c r="C57" s="318">
        <f ca="1">ROUND(C51/C52,3)</f>
        <v>0.74399999999999999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O20" sqref="O20"/>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2461</v>
      </c>
      <c r="B1" s="1579"/>
      <c r="C1" s="1580" t="s">
        <v>1373</v>
      </c>
      <c r="D1" s="1578"/>
      <c r="E1" s="320"/>
      <c r="F1" s="320"/>
      <c r="G1" s="1579"/>
      <c r="H1" s="320"/>
      <c r="I1" s="320"/>
      <c r="J1" s="320"/>
      <c r="K1" s="320">
        <f>MATCH(C1,'数据-取费表'!A6:A16,0)+5</f>
        <v>6</v>
      </c>
    </row>
    <row r="2" spans="1:33" ht="18" customHeight="1">
      <c r="A2" s="245" t="s">
        <v>2329</v>
      </c>
      <c r="B2" s="248">
        <f ca="1">C32</f>
        <v>13165</v>
      </c>
      <c r="C2" s="320" t="s">
        <v>2462</v>
      </c>
      <c r="D2" s="320"/>
      <c r="E2" s="320"/>
      <c r="F2" s="320"/>
      <c r="G2" s="320"/>
      <c r="H2" s="320"/>
      <c r="I2" s="320"/>
      <c r="J2" s="320"/>
      <c r="K2" s="320"/>
    </row>
    <row r="3" spans="1:33" ht="18" customHeight="1" thickBot="1">
      <c r="A3" s="247" t="s">
        <v>2331</v>
      </c>
      <c r="B3" s="248">
        <f ca="1">ROUND(B2*10000/IF(C1="",'数据-汇总表'!E3,INDIRECT("'数据-取费表'!K"&amp;$K$1)),0)</f>
        <v>14661</v>
      </c>
      <c r="C3" s="320" t="s">
        <v>2463</v>
      </c>
      <c r="D3" s="320"/>
      <c r="E3" s="320"/>
      <c r="F3" s="320"/>
      <c r="G3" s="320"/>
      <c r="H3" s="320"/>
      <c r="I3" s="320"/>
      <c r="J3" s="320"/>
      <c r="K3" s="320"/>
    </row>
    <row r="4" spans="1:33" s="956" customFormat="1" ht="16.5" customHeight="1">
      <c r="A4" s="953" t="s">
        <v>2464</v>
      </c>
      <c r="B4" s="954"/>
      <c r="C4" s="996">
        <f>SUM(C8:K8)</f>
        <v>17011</v>
      </c>
      <c r="D4" s="954"/>
      <c r="E4" s="954"/>
      <c r="F4" s="954"/>
      <c r="G4" s="954"/>
      <c r="H4" s="954"/>
      <c r="I4" s="954"/>
      <c r="J4" s="954"/>
      <c r="K4" s="955"/>
    </row>
    <row r="5" spans="1:33" s="960" customFormat="1" ht="14.4">
      <c r="A5" s="957" t="s">
        <v>2465</v>
      </c>
      <c r="B5" s="958" t="s">
        <v>2466</v>
      </c>
      <c r="C5" s="2554" t="s">
        <v>1373</v>
      </c>
      <c r="D5" s="2554"/>
      <c r="E5" s="2554"/>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2467</v>
      </c>
      <c r="C6" s="3011">
        <f>典型户型修正!B21</f>
        <v>18944</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2468</v>
      </c>
      <c r="B7" s="140" t="s">
        <v>2469</v>
      </c>
      <c r="C7" s="321">
        <f>SUMIF('数据-汇总表'!$C19:$C33,假设开发法!C5,'数据-汇总表'!$E19:$E33)</f>
        <v>8979.82</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2470</v>
      </c>
      <c r="B8" s="177" t="s">
        <v>2471</v>
      </c>
      <c r="C8" s="3012">
        <f>典型户型修正!B20</f>
        <v>17011</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2472</v>
      </c>
      <c r="B9" s="954"/>
      <c r="C9" s="954"/>
      <c r="D9" s="954"/>
      <c r="E9" s="954"/>
      <c r="F9" s="954"/>
      <c r="G9" s="954"/>
      <c r="H9" s="954"/>
      <c r="I9" s="954"/>
      <c r="J9" s="954"/>
      <c r="K9" s="955"/>
    </row>
    <row r="10" spans="1:33" s="970" customFormat="1" ht="13.5" customHeight="1">
      <c r="A10" s="957" t="s">
        <v>2473</v>
      </c>
      <c r="B10" s="8" t="s">
        <v>2474</v>
      </c>
      <c r="C10" s="966" t="s">
        <v>2475</v>
      </c>
      <c r="D10" s="967" t="s">
        <v>2476</v>
      </c>
      <c r="E10" s="967" t="s">
        <v>2477</v>
      </c>
      <c r="F10" s="967" t="s">
        <v>2478</v>
      </c>
      <c r="G10" s="8"/>
      <c r="H10" s="968"/>
      <c r="I10" s="968"/>
      <c r="J10" s="968"/>
      <c r="K10" s="969"/>
    </row>
    <row r="11" spans="1:33" s="975" customFormat="1" ht="13.5" customHeight="1">
      <c r="A11" s="971" t="s">
        <v>1330</v>
      </c>
      <c r="B11" s="972" t="s">
        <v>2479</v>
      </c>
      <c r="C11" s="323">
        <f ca="1">IF(C1="",'数据-取费表'!P16,INDIRECT("'数据-取费表'!p"&amp;$K$1)+INDIRECT("'数据-取费表'!ar"&amp;$K$1))</f>
        <v>786</v>
      </c>
      <c r="D11" s="973"/>
      <c r="E11" s="375"/>
      <c r="F11" s="974">
        <f ca="1">1-IF('数据-取费表'!B24=0,1,IF(C1="",'数据-取费表'!N16,INDIRECT("'数据-取费表'!n"&amp;$K$1)))</f>
        <v>0.35</v>
      </c>
      <c r="G11" s="8"/>
      <c r="H11" s="968"/>
      <c r="I11" s="968"/>
      <c r="J11" s="968"/>
      <c r="K11" s="969"/>
    </row>
    <row r="12" spans="1:33" s="975" customFormat="1" ht="13.5" customHeight="1">
      <c r="A12" s="971" t="s">
        <v>1331</v>
      </c>
      <c r="B12" s="972" t="s">
        <v>2480</v>
      </c>
      <c r="C12" s="24">
        <f ca="1">ROUND(C11*F12,0)</f>
        <v>24</v>
      </c>
      <c r="D12" s="973"/>
      <c r="E12" s="375"/>
      <c r="F12" s="976">
        <f>'数据-取费表'!B33</f>
        <v>0.03</v>
      </c>
      <c r="G12" s="8" t="s">
        <v>2481</v>
      </c>
      <c r="H12" s="968"/>
      <c r="I12" s="968"/>
      <c r="J12" s="968"/>
      <c r="K12" s="969"/>
    </row>
    <row r="13" spans="1:33" s="975" customFormat="1" ht="13.5" customHeight="1">
      <c r="A13" s="971" t="s">
        <v>1332</v>
      </c>
      <c r="B13" s="972" t="s">
        <v>2482</v>
      </c>
      <c r="C13" s="24">
        <f ca="1">ROUND(IF(C1="",SUMIF('数据-取费表'!C:C,"住宅",'数据-取费表'!P:P)*F13,IF(INDIRECT("'数据-取费表'!c"&amp;$K$1)="住宅",INDIRECT("'数据-取费表'!P"&amp;$K$1)*F13,0)),0)</f>
        <v>0</v>
      </c>
      <c r="D13" s="1033"/>
      <c r="E13" s="375"/>
      <c r="F13" s="976">
        <f>'数据-取费表'!B34</f>
        <v>0.05</v>
      </c>
      <c r="G13" s="8" t="s">
        <v>2483</v>
      </c>
      <c r="H13" s="968"/>
      <c r="I13" s="968"/>
      <c r="J13" s="968"/>
      <c r="K13" s="969"/>
    </row>
    <row r="14" spans="1:33" s="977" customFormat="1" ht="13.5" customHeight="1">
      <c r="A14" s="971" t="s">
        <v>1333</v>
      </c>
      <c r="B14" s="972" t="s">
        <v>2484</v>
      </c>
      <c r="C14" s="24">
        <f ca="1">ROUND(D14*E14*F11/10000,0)</f>
        <v>65</v>
      </c>
      <c r="D14" s="1033">
        <f ca="1">IF(C1="",'数据-汇总表'!E3,INDIRECT("'数据-取费表'!K"&amp;$K$1)+INDIRECT("'数据-取费表'!S"&amp;$K$1))</f>
        <v>9217.7099999999991</v>
      </c>
      <c r="E14" s="24">
        <f>'数据-取费表'!B35</f>
        <v>200</v>
      </c>
      <c r="F14" s="976"/>
      <c r="G14" s="8" t="s">
        <v>2485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2486</v>
      </c>
      <c r="C15" s="983">
        <f ca="1">ROUND(C11*F15,0)</f>
        <v>12</v>
      </c>
      <c r="D15" s="978"/>
      <c r="E15" s="983"/>
      <c r="F15" s="984">
        <f>'数据-取费表'!B36</f>
        <v>1.4999999999999999E-2</v>
      </c>
      <c r="G15" s="140" t="s">
        <v>2487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2488</v>
      </c>
      <c r="C16" s="983">
        <f ca="1">SUM(C11:C15)</f>
        <v>887</v>
      </c>
      <c r="D16" s="978"/>
      <c r="E16" s="983"/>
      <c r="F16" s="984"/>
      <c r="G16" s="140"/>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2489</v>
      </c>
      <c r="C17" s="24">
        <f ca="1">ROUND(D17*E17/10000,0)</f>
        <v>0</v>
      </c>
      <c r="D17" s="1033">
        <f ca="1">D14</f>
        <v>9217.7099999999991</v>
      </c>
      <c r="E17" s="24">
        <f>'数据-取费表'!B32</f>
        <v>0</v>
      </c>
      <c r="F17" s="978"/>
      <c r="G17" s="140" t="s">
        <v>2490</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2491</v>
      </c>
      <c r="C18" s="3013">
        <f ca="1">C19+C20-IF(C1="",'数据-取费表'!B29,IF(G18="已全部缴纳",C19+C20,H18))</f>
        <v>442</v>
      </c>
      <c r="D18" s="1033"/>
      <c r="E18" s="24"/>
      <c r="F18" s="976"/>
      <c r="G18" s="2556"/>
      <c r="H18" s="1575"/>
      <c r="I18" s="2557" t="s">
        <v>2492</v>
      </c>
      <c r="J18" s="979"/>
      <c r="K18" s="980"/>
    </row>
    <row r="19" spans="1:33" s="975" customFormat="1" ht="13.5" customHeight="1">
      <c r="A19" s="971" t="s">
        <v>805</v>
      </c>
      <c r="B19" s="972" t="s">
        <v>2493</v>
      </c>
      <c r="C19" s="24">
        <f ca="1">ROUND(D19*E19/10000,0)</f>
        <v>0</v>
      </c>
      <c r="D19" s="1033">
        <f ca="1">IF(C1="",'数据-汇总表'!E5,IF(INDIRECT("'数据-取费表'!c"&amp;$K$1)="住宅",INDIRECT("'数据-取费表'!k"&amp;$K$1),0))</f>
        <v>0</v>
      </c>
      <c r="E19" s="24">
        <f>'数据-取费表'!B27</f>
        <v>412</v>
      </c>
      <c r="F19" s="976"/>
      <c r="G19" s="15"/>
      <c r="H19" s="1577"/>
      <c r="I19" s="981"/>
      <c r="J19" s="981"/>
      <c r="K19" s="982"/>
    </row>
    <row r="20" spans="1:33" s="975" customFormat="1" ht="13.5" customHeight="1">
      <c r="A20" s="971" t="s">
        <v>806</v>
      </c>
      <c r="B20" s="972" t="s">
        <v>2494</v>
      </c>
      <c r="C20" s="24">
        <f ca="1">ROUND(D20*E20/10000,0)</f>
        <v>442</v>
      </c>
      <c r="D20" s="1033">
        <f ca="1">IF(C1="",'数据-汇总表'!E6,IF(INDIRECT("'数据-取费表'!c"&amp;$K$1)="住宅",INDIRECT("'数据-取费表'!s"&amp;$K$1),INDIRECT("'数据-取费表'!k"&amp;$K$1)+INDIRECT("'数据-取费表'!s"&amp;$K$1)))</f>
        <v>9217.7099999999991</v>
      </c>
      <c r="E20" s="24">
        <f>'数据-取费表'!B28</f>
        <v>480</v>
      </c>
      <c r="F20" s="976"/>
      <c r="G20" s="15"/>
      <c r="H20" s="981"/>
      <c r="I20" s="981"/>
      <c r="J20" s="981"/>
      <c r="K20" s="982"/>
    </row>
    <row r="21" spans="1:33" s="975" customFormat="1" ht="13.5" customHeight="1">
      <c r="A21" s="961" t="s">
        <v>802</v>
      </c>
      <c r="B21" s="985" t="s">
        <v>2495</v>
      </c>
      <c r="C21" s="986">
        <f ca="1">C16+C17+C18</f>
        <v>1329</v>
      </c>
      <c r="D21" s="987"/>
      <c r="E21" s="325"/>
      <c r="F21" s="325"/>
      <c r="G21" s="140" t="s">
        <v>2496</v>
      </c>
      <c r="H21" s="979"/>
      <c r="I21" s="979"/>
      <c r="J21" s="979"/>
      <c r="K21" s="980"/>
    </row>
    <row r="22" spans="1:33" s="975" customFormat="1" ht="13.5" customHeight="1">
      <c r="A22" s="961" t="s">
        <v>2468</v>
      </c>
      <c r="B22" s="985" t="s">
        <v>2497</v>
      </c>
      <c r="C22" s="986">
        <f ca="1">ROUND(C21*F22,0)</f>
        <v>27</v>
      </c>
      <c r="D22" s="325"/>
      <c r="E22" s="325"/>
      <c r="F22" s="988">
        <f>'数据-取费表'!B37</f>
        <v>0.02</v>
      </c>
      <c r="G22" s="8" t="s">
        <v>2498</v>
      </c>
      <c r="H22" s="968"/>
      <c r="I22" s="968"/>
      <c r="J22" s="968"/>
      <c r="K22" s="969"/>
    </row>
    <row r="23" spans="1:33" s="975" customFormat="1" ht="13.5" customHeight="1">
      <c r="A23" s="961" t="s">
        <v>2470</v>
      </c>
      <c r="B23" s="985" t="s">
        <v>2499</v>
      </c>
      <c r="C23" s="986">
        <f ca="1">ROUND(C4*F23*F11,0)</f>
        <v>119</v>
      </c>
      <c r="D23" s="325"/>
      <c r="E23" s="325"/>
      <c r="F23" s="988">
        <f>'数据-取费表'!B38</f>
        <v>0.02</v>
      </c>
      <c r="G23" s="8" t="s">
        <v>2500</v>
      </c>
      <c r="H23" s="968"/>
      <c r="I23" s="968"/>
      <c r="J23" s="968"/>
      <c r="K23" s="969"/>
    </row>
    <row r="24" spans="1:33" s="975" customFormat="1" ht="13.5" customHeight="1">
      <c r="A24" s="961" t="s">
        <v>2501</v>
      </c>
      <c r="B24" s="985" t="s">
        <v>2502</v>
      </c>
      <c r="C24" s="324">
        <f>ROUND(F24/(1+'数据-取费表'!C42),4)</f>
        <v>2.9000000000000001E-2</v>
      </c>
      <c r="D24" s="325" t="s">
        <v>15</v>
      </c>
      <c r="E24" s="325"/>
      <c r="F24" s="988">
        <f>IF(项目基本情况!B8="出让",0,'数据-取费表'!B48+'数据-取费表'!B49)</f>
        <v>3.0499999999999999E-2</v>
      </c>
      <c r="G24" s="8" t="s">
        <v>2503</v>
      </c>
      <c r="H24" s="990"/>
      <c r="I24" s="990"/>
      <c r="J24" s="990"/>
      <c r="K24" s="991"/>
    </row>
    <row r="25" spans="1:33" s="975" customFormat="1" ht="13.5" customHeight="1">
      <c r="A25" s="961" t="s">
        <v>2504</v>
      </c>
      <c r="B25" s="987" t="s">
        <v>2505</v>
      </c>
      <c r="C25" s="1354">
        <f ca="1">C27</f>
        <v>17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2506</v>
      </c>
      <c r="C26" s="1355">
        <f ca="1">ROUND(IF('数据-取费表'!B22&lt;=1,(1+C24)*F25*'数据-取费表'!B24,(1+C24)*(POWER((1+F25),'数据-取费表'!B24)-1)),4)</f>
        <v>2.4199999999999999E-2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2507</v>
      </c>
      <c r="C27" s="1356">
        <f ca="1">ROUND(IF('数据-取费表'!B22&lt;=1,(C21+C22+C23)*F25*'数据-取费表'!B24/2,(C21+C22+C23)*(POWER((1+F25),'数据-取费表'!B24/2)-1)),0)</f>
        <v>17</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2508</v>
      </c>
      <c r="B28" s="2559" t="s">
        <v>2509</v>
      </c>
      <c r="C28" s="331">
        <f ca="1">C30</f>
        <v>295</v>
      </c>
      <c r="D28" s="324">
        <f ca="1">C29</f>
        <v>3.4299999999999997E-2</v>
      </c>
      <c r="E28" s="326" t="s">
        <v>15</v>
      </c>
      <c r="F28" s="332">
        <f ca="1">IF(C1="",'数据-取费表'!Q16,INDIRECT("'数据-取费表'!q"&amp;$K$1))</f>
        <v>0.2</v>
      </c>
      <c r="G28" s="989"/>
      <c r="H28" s="990"/>
      <c r="I28" s="990"/>
      <c r="J28" s="990"/>
      <c r="K28" s="991"/>
    </row>
    <row r="29" spans="1:33" s="335" customFormat="1" ht="13.5" customHeight="1">
      <c r="A29" s="971" t="s">
        <v>803</v>
      </c>
      <c r="B29" s="994" t="s">
        <v>2510</v>
      </c>
      <c r="C29" s="328">
        <f ca="1">ROUND((1+C24)*F28*'数据-取费表'!B24/'数据-取费表'!B20,4)</f>
        <v>3.4299999999999997E-2</v>
      </c>
      <c r="D29" s="328"/>
      <c r="E29" s="329"/>
      <c r="F29" s="334"/>
      <c r="G29" s="140" t="s">
        <v>2511</v>
      </c>
      <c r="H29" s="979"/>
      <c r="I29" s="979"/>
      <c r="J29" s="979"/>
      <c r="K29" s="980"/>
    </row>
    <row r="30" spans="1:33" s="335" customFormat="1" ht="13.5" customHeight="1">
      <c r="A30" s="971" t="s">
        <v>804</v>
      </c>
      <c r="B30" s="994" t="s">
        <v>2512</v>
      </c>
      <c r="C30" s="336">
        <f ca="1">ROUND((C21+C22+C23)*F28,0)</f>
        <v>295</v>
      </c>
      <c r="D30" s="328"/>
      <c r="E30" s="329"/>
      <c r="F30" s="334"/>
      <c r="G30" s="140"/>
      <c r="H30" s="979"/>
      <c r="I30" s="979"/>
      <c r="J30" s="979"/>
      <c r="K30" s="980"/>
    </row>
    <row r="31" spans="1:33" s="975" customFormat="1" ht="13.5" customHeight="1" thickBot="1">
      <c r="A31" s="2560" t="s">
        <v>2513</v>
      </c>
      <c r="B31" s="1005" t="s">
        <v>2514</v>
      </c>
      <c r="C31" s="1006">
        <f>ROUND(C4*F31/(1+'数据-取费表'!C42),0)</f>
        <v>907</v>
      </c>
      <c r="D31" s="1007"/>
      <c r="E31" s="1008"/>
      <c r="F31" s="1009">
        <f>'数据-取费表'!B41</f>
        <v>5.6000000000000001E-2</v>
      </c>
      <c r="G31" s="1010" t="s">
        <v>2515</v>
      </c>
      <c r="H31" s="1011"/>
      <c r="I31" s="1011"/>
      <c r="J31" s="1011"/>
      <c r="K31" s="1012"/>
    </row>
    <row r="32" spans="1:33" s="970" customFormat="1" ht="13.5" customHeight="1" thickBot="1">
      <c r="A32" s="1000" t="s">
        <v>2516</v>
      </c>
      <c r="B32" s="1001"/>
      <c r="C32" s="1002">
        <f ca="1">ROUND((C4-C21-C22-C23-C25-C28-C31)/(1+C24+D25+D28),0)</f>
        <v>13165</v>
      </c>
      <c r="D32" s="1001"/>
      <c r="E32" s="1001"/>
      <c r="F32" s="1001"/>
      <c r="G32" s="1003" t="s">
        <v>2517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115" zoomScaleNormal="115" zoomScaleSheetLayoutView="90" workbookViewId="0">
      <selection activeCell="E15" sqref="E15"/>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1373</v>
      </c>
      <c r="D1" s="1818" t="s">
        <v>3590</v>
      </c>
      <c r="E1" s="1819" t="s">
        <v>1382</v>
      </c>
      <c r="F1" s="1281">
        <f ca="1">J53</f>
        <v>28.55</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-684</v>
      </c>
      <c r="C2" s="1843" t="s">
        <v>1511</v>
      </c>
      <c r="D2" s="1843"/>
      <c r="E2" s="1844"/>
      <c r="F2" s="1845"/>
      <c r="G2" s="1846"/>
      <c r="H2" s="1838"/>
      <c r="I2" s="1838"/>
      <c r="J2" s="1838"/>
      <c r="K2" s="1839"/>
      <c r="L2" s="1838"/>
      <c r="M2" s="1838"/>
    </row>
    <row r="3" spans="1:37" ht="18" customHeight="1" thickBot="1">
      <c r="A3" s="1847" t="s">
        <v>1512</v>
      </c>
      <c r="B3" s="1848">
        <f ca="1">IF(ISERROR(B2*10000/F43),0,ROUND(B2*10000/F43,0))</f>
        <v>-762</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44" t="s">
        <v>1398</v>
      </c>
      <c r="C6" s="1294">
        <f ca="1">ROUND(F6*F8*F7*(1-F9)/10000,0)</f>
        <v>0</v>
      </c>
      <c r="D6" s="164" t="s">
        <v>3027</v>
      </c>
      <c r="E6" s="347" t="s">
        <v>1400</v>
      </c>
      <c r="F6" s="348">
        <f ca="1">INDIRECT("'数据-取费表'!u"&amp;$G$1)</f>
        <v>0</v>
      </c>
      <c r="G6" s="1849"/>
      <c r="H6" s="1289" t="s">
        <v>1032</v>
      </c>
      <c r="I6" s="3244" t="s">
        <v>1398</v>
      </c>
      <c r="J6" s="346">
        <f ca="1">ROUND(M6*M8*M7*(1-M9)/10000,0)</f>
        <v>0</v>
      </c>
      <c r="K6" s="164" t="s">
        <v>3026</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8979.82</v>
      </c>
      <c r="G7" s="1849"/>
      <c r="H7" s="349"/>
      <c r="I7" s="3245"/>
      <c r="J7" s="351"/>
      <c r="K7" s="352"/>
      <c r="L7" s="347" t="s">
        <v>1401</v>
      </c>
      <c r="M7" s="348">
        <f ca="1">F7</f>
        <v>8979.82</v>
      </c>
    </row>
    <row r="8" spans="1:37" ht="18" customHeight="1">
      <c r="A8" s="349"/>
      <c r="B8" s="3245"/>
      <c r="C8" s="351"/>
      <c r="D8" s="352"/>
      <c r="E8" s="347" t="s">
        <v>1402</v>
      </c>
      <c r="F8" s="348">
        <f ca="1">INDIRECT("'数据-取费表'!ai"&amp;$G$1)</f>
        <v>365</v>
      </c>
      <c r="G8" s="1849"/>
      <c r="H8" s="349"/>
      <c r="I8" s="3245"/>
      <c r="J8" s="351"/>
      <c r="K8" s="352"/>
      <c r="L8" s="347" t="s">
        <v>1402</v>
      </c>
      <c r="M8" s="348">
        <f ca="1">INDIRECT("'数据-取费表'!ai"&amp;$G$1)</f>
        <v>365</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3036</v>
      </c>
      <c r="E10" s="358" t="s">
        <v>1405</v>
      </c>
      <c r="F10" s="1364" t="s">
        <v>3593</v>
      </c>
      <c r="G10" s="1849"/>
      <c r="H10" s="1289" t="s">
        <v>1036</v>
      </c>
      <c r="I10" s="1821" t="s">
        <v>1404</v>
      </c>
      <c r="J10" s="346">
        <f ca="1">ROUND(IF(M10="押一",J6/12*M11,IF(M10="押二",J6/12*2*M11,IF(M10="押三",J6/12*3*M11,J11*M11))),0)</f>
        <v>0</v>
      </c>
      <c r="K10" s="1822" t="s">
        <v>3035</v>
      </c>
      <c r="L10" s="358" t="s">
        <v>1405</v>
      </c>
      <c r="M10" s="1364" t="s">
        <v>1406</v>
      </c>
    </row>
    <row r="11" spans="1:37" ht="18" customHeight="1">
      <c r="A11" s="353"/>
      <c r="B11" s="1823" t="s">
        <v>1383</v>
      </c>
      <c r="C11" s="1178"/>
      <c r="D11" s="1824"/>
      <c r="E11" s="358" t="s">
        <v>1407</v>
      </c>
      <c r="F11" s="359">
        <f ca="1">'数据-取费表'!B39</f>
        <v>1.4999999999999999E-2</v>
      </c>
      <c r="G11" s="1849"/>
      <c r="H11" s="1297"/>
      <c r="I11" s="1823" t="s">
        <v>1383</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3563</v>
      </c>
      <c r="D13" s="1329" t="s">
        <v>1410</v>
      </c>
      <c r="E13" s="1329" t="s">
        <v>1411</v>
      </c>
      <c r="F13" s="1330">
        <f ca="1">INDIRECT("'数据-取费表'!y"&amp;$G$1)</f>
        <v>1</v>
      </c>
      <c r="G13" s="1849"/>
      <c r="H13" s="1327">
        <v>2</v>
      </c>
      <c r="I13" s="1328" t="s">
        <v>1409</v>
      </c>
      <c r="J13" s="1288">
        <f ca="1">ROUND(J14*J15,0)</f>
        <v>3563</v>
      </c>
      <c r="K13" s="1335" t="s">
        <v>1410</v>
      </c>
      <c r="L13" s="1850"/>
      <c r="M13" s="1851"/>
    </row>
    <row r="14" spans="1:37" ht="18" customHeight="1">
      <c r="A14" s="1201" t="s">
        <v>1031</v>
      </c>
      <c r="B14" s="347" t="s">
        <v>1412</v>
      </c>
      <c r="C14" s="363">
        <f ca="1">INDIRECT("'数据-取费表'!m"&amp;$G$1)+INDIRECT("'数据-取费表'!t"&amp;$G$1)</f>
        <v>2245</v>
      </c>
      <c r="D14" s="1798" t="s">
        <v>1413</v>
      </c>
      <c r="E14" s="1792"/>
      <c r="F14" s="364"/>
      <c r="G14" s="1849"/>
      <c r="H14" s="1201" t="s">
        <v>1032</v>
      </c>
      <c r="I14" s="347" t="s">
        <v>1414</v>
      </c>
      <c r="J14" s="24">
        <f ca="1">C29</f>
        <v>3563</v>
      </c>
      <c r="K14" s="15"/>
      <c r="L14" s="979"/>
      <c r="M14" s="980"/>
    </row>
    <row r="15" spans="1:37" s="1856" customFormat="1" ht="18" customHeight="1" thickBot="1">
      <c r="A15" s="1201" t="s">
        <v>1033</v>
      </c>
      <c r="B15" s="347" t="s">
        <v>1415</v>
      </c>
      <c r="C15" s="24">
        <f ca="1">ROUND(C14*F15,0)</f>
        <v>67</v>
      </c>
      <c r="D15" s="365" t="s">
        <v>1416</v>
      </c>
      <c r="E15" s="365" t="s">
        <v>1417</v>
      </c>
      <c r="F15" s="366">
        <f>'数据-取费表'!B33</f>
        <v>0.03</v>
      </c>
      <c r="G15" s="1852"/>
      <c r="H15" s="1337" t="s">
        <v>1036</v>
      </c>
      <c r="I15" s="1338" t="s">
        <v>1411</v>
      </c>
      <c r="J15" s="1347">
        <f ca="1">INDIRECT("'数据-取费表'!ad"&amp;$G$1)</f>
        <v>1</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90</v>
      </c>
      <c r="K16" s="1335" t="s">
        <v>1420</v>
      </c>
      <c r="L16" s="1336"/>
      <c r="M16" s="1292"/>
    </row>
    <row r="17" spans="1:37" s="1856" customFormat="1" ht="18" customHeight="1">
      <c r="A17" s="1201" t="s">
        <v>1385</v>
      </c>
      <c r="B17" s="347" t="s">
        <v>1421</v>
      </c>
      <c r="C17" s="24">
        <f ca="1">ROUND(F17*(F43+INDIRECT("'数据-取费表'!S"&amp;$G$1))/10000,0)</f>
        <v>184</v>
      </c>
      <c r="D17" s="347" t="s">
        <v>1422</v>
      </c>
      <c r="E17" s="347" t="s">
        <v>1423</v>
      </c>
      <c r="F17" s="26">
        <f>'数据-取费表'!B35</f>
        <v>200</v>
      </c>
      <c r="G17" s="1852"/>
      <c r="H17" s="1201" t="s">
        <v>1032</v>
      </c>
      <c r="I17" s="347" t="s">
        <v>1424</v>
      </c>
      <c r="J17" s="24">
        <f ca="1">ROUND(IF(项目基本情况!B11="自然人",J6*M17/(1+'数据-取费表'!C42),J18+J19+J20),1)</f>
        <v>31.7</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34</v>
      </c>
      <c r="D18" s="347" t="s">
        <v>1416</v>
      </c>
      <c r="E18" s="347" t="s">
        <v>1417</v>
      </c>
      <c r="F18" s="367">
        <f>'数据-取费表'!B36</f>
        <v>1.4999999999999999E-2</v>
      </c>
      <c r="G18" s="1852"/>
      <c r="H18" s="1201"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2530</v>
      </c>
      <c r="D19" s="140" t="s">
        <v>1431</v>
      </c>
      <c r="E19" s="1816"/>
      <c r="F19" s="26"/>
      <c r="G19" s="1849"/>
      <c r="H19" s="1201" t="s">
        <v>1033</v>
      </c>
      <c r="I19" s="347" t="s">
        <v>1432</v>
      </c>
      <c r="J19" s="24">
        <f ca="1">IF(K19="按租金收入计税",ROUND(J6*M19/(1+'数据-取费表'!C42),2),ROUND(C29*M19*0.7,2))</f>
        <v>29.93</v>
      </c>
      <c r="K19" s="1826" t="s">
        <v>1433</v>
      </c>
      <c r="L19" s="347" t="s">
        <v>1417</v>
      </c>
      <c r="M19" s="367">
        <f>IF(K19="按租金收入计税",'数据-取费表'!B51,'数据-取费表'!B50)</f>
        <v>1.2E-2</v>
      </c>
    </row>
    <row r="20" spans="1:37" s="1856" customFormat="1" ht="18" customHeight="1">
      <c r="A20" s="1201" t="s">
        <v>1036</v>
      </c>
      <c r="B20" s="347" t="s">
        <v>1434</v>
      </c>
      <c r="C20" s="24">
        <f ca="1">ROUND(C19*F20,0)</f>
        <v>51</v>
      </c>
      <c r="D20" s="369" t="s">
        <v>1435</v>
      </c>
      <c r="E20" s="347" t="s">
        <v>1417</v>
      </c>
      <c r="F20" s="367">
        <f>'数据-取费表'!B37</f>
        <v>0.02</v>
      </c>
      <c r="G20" s="1852"/>
      <c r="H20" s="1201" t="s">
        <v>1384</v>
      </c>
      <c r="I20" s="164" t="s">
        <v>1436</v>
      </c>
      <c r="J20" s="25">
        <f ca="1">ROUND(M20*M21/10000,2)</f>
        <v>1.75</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3494.1099999999997</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ROUND(J14*M22,1)</f>
        <v>53.4</v>
      </c>
      <c r="K22" s="1796" t="s">
        <v>1445</v>
      </c>
      <c r="L22" s="347" t="s">
        <v>1417</v>
      </c>
      <c r="M22" s="374">
        <f ca="1">INDIRECT("'数据-取费表'!Ak"&amp;$G$1)</f>
        <v>1.4999999999999999E-2</v>
      </c>
    </row>
    <row r="23" spans="1:37" s="1856" customFormat="1" ht="18" customHeight="1">
      <c r="A23" s="1201"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ROUND(J13*M23,1)</f>
        <v>5.3</v>
      </c>
      <c r="K23" s="1796"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1.4999999999999999E-2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1455</v>
      </c>
      <c r="B25" s="347" t="s">
        <v>1456</v>
      </c>
      <c r="C25" s="24"/>
      <c r="D25" s="140" t="s">
        <v>1457</v>
      </c>
      <c r="E25" s="1816"/>
      <c r="F25" s="26"/>
      <c r="G25" s="1849"/>
      <c r="H25" s="1327" t="s">
        <v>1028</v>
      </c>
      <c r="I25" s="1342" t="s">
        <v>1458</v>
      </c>
      <c r="J25" s="355">
        <f ca="1">J5-J16</f>
        <v>-90</v>
      </c>
      <c r="K25" s="1343" t="s">
        <v>1459</v>
      </c>
      <c r="L25" s="1344"/>
      <c r="M25" s="1345"/>
    </row>
    <row r="26" spans="1:37">
      <c r="A26" s="1201" t="s">
        <v>1031</v>
      </c>
      <c r="B26" s="347" t="s">
        <v>1460</v>
      </c>
      <c r="C26" s="24">
        <f ca="1">ROUND((C19+C20)*F26,0)</f>
        <v>516</v>
      </c>
      <c r="D26" s="369" t="s">
        <v>1461</v>
      </c>
      <c r="E26" s="358" t="s">
        <v>1462</v>
      </c>
      <c r="F26" s="357">
        <f ca="1">INDIRECT("'数据-取费表'!q"&amp;$G$1)</f>
        <v>0.2</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4.0000000000000001E-3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3563</v>
      </c>
      <c r="D29" s="1340"/>
      <c r="E29" s="1338"/>
      <c r="F29" s="1341"/>
      <c r="G29" s="1852"/>
      <c r="H29" s="380" t="s">
        <v>1030</v>
      </c>
      <c r="I29" s="381" t="s">
        <v>1474</v>
      </c>
      <c r="J29" s="382">
        <f ca="1">ROUND(J26/(1+F40)^F41,0)</f>
        <v>0</v>
      </c>
      <c r="K29" s="383" t="s">
        <v>1475</v>
      </c>
      <c r="L29" s="384"/>
      <c r="M29" s="385">
        <f ca="1">INDIRECT("'数据-取费表'!k"&amp;$G$1)</f>
        <v>8979.82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61</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ROUND(IF(项目基本情况!B11="自然人",C6*F31/(1+'数据-取费表'!C42),C32+C33+C34),1)</f>
        <v>1.8</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IF(项目基本情况!B11="自然人","——",ROUND(C6*F32/(1+'数据-取费表'!C42),2))</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6" t="s">
        <v>3592</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IF(项目基本情况!B11="自然人","——",ROUND(F34*F35/10000,2))</f>
        <v>1.75</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3494.1099999999997</v>
      </c>
      <c r="G35" s="1849"/>
      <c r="H35" s="745"/>
      <c r="I35" s="1858"/>
      <c r="J35" s="1859"/>
      <c r="K35" s="1860"/>
      <c r="L35" s="1857"/>
      <c r="M35" s="1857"/>
    </row>
    <row r="36" spans="1:18" ht="18" customHeight="1">
      <c r="A36" s="1350" t="s">
        <v>1036</v>
      </c>
      <c r="B36" s="347" t="s">
        <v>1444</v>
      </c>
      <c r="C36" s="24">
        <f ca="1">ROUND(C29*F36,1)</f>
        <v>53.4</v>
      </c>
      <c r="D36" s="1796" t="s">
        <v>1477</v>
      </c>
      <c r="E36" s="347" t="s">
        <v>1417</v>
      </c>
      <c r="F36" s="374">
        <f ca="1">INDIRECT("'数据-取费表'!Ak"&amp;$G$1)</f>
        <v>1.4999999999999999E-2</v>
      </c>
      <c r="G36" s="1849"/>
      <c r="H36" s="1857"/>
      <c r="I36" s="1858"/>
      <c r="J36" s="1859"/>
      <c r="K36" s="751"/>
      <c r="L36" s="1857"/>
      <c r="M36" s="1857"/>
    </row>
    <row r="37" spans="1:18" ht="18" customHeight="1">
      <c r="A37" s="1201" t="s">
        <v>1072</v>
      </c>
      <c r="B37" s="347" t="s">
        <v>1448</v>
      </c>
      <c r="C37" s="24">
        <f ca="1">ROUND(C13*F37,1)</f>
        <v>5.3</v>
      </c>
      <c r="D37" s="1796" t="s">
        <v>1449</v>
      </c>
      <c r="E37" s="347" t="s">
        <v>1450</v>
      </c>
      <c r="F37" s="376">
        <f ca="1">INDIRECT("'数据-取费表'!Al"&amp;$G$1)</f>
        <v>1.5E-3</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1.4999999999999999E-2</v>
      </c>
      <c r="G38" s="1849"/>
      <c r="H38" s="1857"/>
      <c r="I38" s="1858"/>
      <c r="J38" s="1859"/>
      <c r="K38" s="1863"/>
      <c r="L38" s="1857"/>
      <c r="M38" s="1857"/>
    </row>
    <row r="39" spans="1:18" ht="24.6" customHeight="1" thickTop="1">
      <c r="A39" s="1327" t="s">
        <v>1028</v>
      </c>
      <c r="B39" s="1342" t="s">
        <v>1478</v>
      </c>
      <c r="C39" s="355">
        <f ca="1">C5-C30</f>
        <v>-61</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-869</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28.55</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f ca="1">ROUND(C40*10000/F43,0)</f>
        <v>-968</v>
      </c>
      <c r="D43" s="383" t="s">
        <v>1483</v>
      </c>
      <c r="E43" s="384" t="s">
        <v>1484</v>
      </c>
      <c r="F43" s="385">
        <f ca="1">INDIRECT("'数据-取费表'!k"&amp;$G$1)</f>
        <v>8979.82</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-4257</v>
      </c>
      <c r="D46" s="1870" t="str">
        <f>C2</f>
        <v>万元</v>
      </c>
      <c r="E46" s="1864"/>
      <c r="F46" s="1864"/>
      <c r="I46" s="1871" t="s">
        <v>1516</v>
      </c>
      <c r="J46" s="1872"/>
      <c r="K46" s="1873"/>
      <c r="L46" s="1874">
        <f ca="1">IF(M47="住宅",0,IF(L48&gt;J51,L60,J60))</f>
        <v>185</v>
      </c>
      <c r="O46" s="1875" t="s">
        <v>1517</v>
      </c>
      <c r="P46" s="1876" t="s">
        <v>1518</v>
      </c>
      <c r="Q46" s="1877" t="s">
        <v>1519</v>
      </c>
      <c r="R46" s="1877" t="s">
        <v>1520</v>
      </c>
    </row>
    <row r="47" spans="1:18" s="1840" customFormat="1" ht="13.8" thickBot="1">
      <c r="A47" s="1165" t="s">
        <v>1391</v>
      </c>
      <c r="B47" s="1197" t="s">
        <v>1392</v>
      </c>
      <c r="C47" s="1365" t="s">
        <v>1393</v>
      </c>
      <c r="D47" s="1197" t="s">
        <v>1394</v>
      </c>
      <c r="E47" s="1277" t="s">
        <v>1395</v>
      </c>
      <c r="F47" s="1278"/>
      <c r="G47" s="792"/>
      <c r="I47" s="1878" t="s">
        <v>1521</v>
      </c>
      <c r="J47" s="1879" t="s">
        <v>3305</v>
      </c>
      <c r="K47" s="1880" t="s">
        <v>1522</v>
      </c>
      <c r="L47" s="1881">
        <f ca="1">INDIRECT("'数据-取费表'!d"&amp;$G$1)</f>
        <v>40</v>
      </c>
      <c r="M47" s="1836" t="str">
        <f>IF(ISNUMBER(FIND("住宅",C1)),"住宅","非住宅")</f>
        <v>非住宅</v>
      </c>
      <c r="O47" s="1882" t="s">
        <v>1037</v>
      </c>
      <c r="P47" s="1883" t="s">
        <v>1523</v>
      </c>
      <c r="Q47" s="1884">
        <f ca="1">C40+J29</f>
        <v>-869</v>
      </c>
      <c r="R47" s="1884" t="s">
        <v>1524</v>
      </c>
    </row>
    <row r="48" spans="1:18" s="1840" customFormat="1" ht="40.200000000000003" thickBot="1">
      <c r="A48" s="1358" t="s">
        <v>1132</v>
      </c>
      <c r="B48" s="345" t="s">
        <v>1396</v>
      </c>
      <c r="C48" s="1815">
        <f ca="1">C49+C53+C55</f>
        <v>0</v>
      </c>
      <c r="D48" s="1360"/>
      <c r="E48" s="1361"/>
      <c r="F48" s="1181"/>
      <c r="G48" s="792"/>
      <c r="H48" s="793"/>
      <c r="I48" s="1885" t="s">
        <v>1525</v>
      </c>
      <c r="J48" s="1886" t="s">
        <v>3591</v>
      </c>
      <c r="K48" s="1887" t="s">
        <v>1526</v>
      </c>
      <c r="L48" s="1888">
        <f ca="1">INDIRECT("'数据-取费表'!f"&amp;$G$1)</f>
        <v>29.05</v>
      </c>
      <c r="O48" s="1882" t="s">
        <v>1038</v>
      </c>
      <c r="P48" s="1883" t="s">
        <v>1527</v>
      </c>
      <c r="Q48" s="1884">
        <f ca="1">J60</f>
        <v>185</v>
      </c>
      <c r="R48" s="1884" t="s">
        <v>1528</v>
      </c>
    </row>
    <row r="49" spans="1:18" s="1840" customFormat="1" ht="13.8" thickBot="1">
      <c r="A49" s="1194" t="s">
        <v>1133</v>
      </c>
      <c r="B49" s="1827" t="s">
        <v>1485</v>
      </c>
      <c r="C49" s="1362">
        <f ca="1">ROUND(F49*F51*F50*(1-F52)/10000,0)</f>
        <v>0</v>
      </c>
      <c r="D49" s="1274" t="s">
        <v>3028</v>
      </c>
      <c r="E49" s="1828" t="s">
        <v>1486</v>
      </c>
      <c r="F49" s="1279"/>
      <c r="G49" s="1889"/>
      <c r="H49" s="793"/>
      <c r="I49" s="1885" t="s">
        <v>1529</v>
      </c>
      <c r="J49" s="1890">
        <v>2020</v>
      </c>
      <c r="K49" s="1887" t="s">
        <v>1530</v>
      </c>
      <c r="L49" s="1891"/>
      <c r="O49" s="1892" t="s">
        <v>1039</v>
      </c>
      <c r="P49" s="1883" t="s">
        <v>1531</v>
      </c>
      <c r="Q49" s="1884">
        <f ca="1">C29</f>
        <v>3563</v>
      </c>
      <c r="R49" s="1884" t="s">
        <v>1524</v>
      </c>
    </row>
    <row r="50" spans="1:18" s="1840" customFormat="1" ht="13.8" thickBot="1">
      <c r="A50" s="1195"/>
      <c r="B50" s="1198"/>
      <c r="C50" s="1366"/>
      <c r="D50" s="1172"/>
      <c r="E50" s="1275" t="s">
        <v>1401</v>
      </c>
      <c r="F50" s="1276">
        <f ca="1">F7</f>
        <v>8979.82</v>
      </c>
      <c r="H50" s="793"/>
      <c r="I50" s="1885" t="s">
        <v>1532</v>
      </c>
      <c r="J50" s="1893">
        <f>SUMPRODUCT((I63:I65=J47)*(J62:L62=J48)*(J63:L65))</f>
        <v>60</v>
      </c>
      <c r="K50" s="1887" t="s">
        <v>1533</v>
      </c>
      <c r="L50" s="1891"/>
      <c r="M50" s="1894"/>
      <c r="O50" s="1892" t="s">
        <v>1040</v>
      </c>
      <c r="P50" s="1883" t="s">
        <v>1534</v>
      </c>
      <c r="Q50" s="1895">
        <f ca="1">J58</f>
        <v>0.53300000000000003</v>
      </c>
      <c r="R50" s="1884"/>
    </row>
    <row r="51" spans="1:18" s="1840" customFormat="1" ht="13.8" thickBot="1">
      <c r="A51" s="1196"/>
      <c r="B51" s="1198"/>
      <c r="C51" s="1199"/>
      <c r="D51" s="1172"/>
      <c r="E51" s="1200" t="s">
        <v>1402</v>
      </c>
      <c r="F51" s="348">
        <f ca="1">F8</f>
        <v>365</v>
      </c>
      <c r="I51" s="1896" t="s">
        <v>1535</v>
      </c>
      <c r="J51" s="1897">
        <f>IF(J49="",J50,J49+J50-YEAR('数据-取费表'!B2))</f>
        <v>61</v>
      </c>
      <c r="K51" s="1898" t="s">
        <v>1536</v>
      </c>
      <c r="L51" s="1899">
        <f ca="1">ROUND(-PV(INDIRECT("'数据-取费表'!h"&amp;$G$1),L48,(C39-C13*C76),0),0)</f>
        <v>-5513</v>
      </c>
      <c r="M51" s="1900"/>
      <c r="O51" s="1892" t="s">
        <v>1041</v>
      </c>
      <c r="P51" s="1883" t="s">
        <v>1537</v>
      </c>
      <c r="Q51" s="1895">
        <f>J52</f>
        <v>8.5000000000000006E-2</v>
      </c>
      <c r="R51" s="1884"/>
    </row>
    <row r="52" spans="1:18" s="1840" customFormat="1" ht="13.8" thickBot="1">
      <c r="A52" s="1196"/>
      <c r="B52" s="1198"/>
      <c r="C52" s="1199"/>
      <c r="D52" s="1172"/>
      <c r="E52" s="1200" t="s">
        <v>1403</v>
      </c>
      <c r="F52" s="1273"/>
      <c r="I52" s="1901" t="s">
        <v>1538</v>
      </c>
      <c r="J52" s="1902">
        <v>8.5000000000000006E-2</v>
      </c>
      <c r="K52" s="1901" t="s">
        <v>1539</v>
      </c>
      <c r="L52" s="1902"/>
      <c r="O52" s="1892" t="s">
        <v>1042</v>
      </c>
      <c r="P52" s="1883" t="s">
        <v>1540</v>
      </c>
      <c r="Q52" s="1884">
        <f ca="1">J53</f>
        <v>28.55</v>
      </c>
      <c r="R52" s="1884" t="s">
        <v>1541</v>
      </c>
    </row>
    <row r="53" spans="1:18" s="1840" customFormat="1" ht="36.6" thickBot="1">
      <c r="A53" s="1403" t="s">
        <v>1134</v>
      </c>
      <c r="B53" s="1829" t="s">
        <v>1404</v>
      </c>
      <c r="C53" s="361">
        <f ca="1">ROUND(IF(F53="押一",C49/12*F11,IF(F53="押二",C49/12*2*F11,IF(F53="押三",C49/12*3*F11,C54*F11))),0)</f>
        <v>0</v>
      </c>
      <c r="D53" s="1822" t="s">
        <v>3035</v>
      </c>
      <c r="E53" s="358" t="s">
        <v>1405</v>
      </c>
      <c r="F53" s="1364"/>
      <c r="I53" s="1903" t="s">
        <v>1542</v>
      </c>
      <c r="J53" s="2950">
        <f ca="1">IF(M47="住宅",IF(D1="——",MAX(J51,L48),MAX(J51,L48-'数据-取费表'!B24)),IF(D1="——",MIN(J51,L48),MIN(J51,L48-'数据-取费表'!B24)))</f>
        <v>28.55</v>
      </c>
      <c r="K53" s="3242" t="s">
        <v>1543</v>
      </c>
      <c r="L53" s="3243"/>
      <c r="O53" s="1882" t="s">
        <v>1043</v>
      </c>
      <c r="P53" s="1883" t="s">
        <v>1544</v>
      </c>
      <c r="Q53" s="1884">
        <f ca="1">Q47+Q48</f>
        <v>-684</v>
      </c>
      <c r="R53" s="1884" t="s">
        <v>1044</v>
      </c>
    </row>
    <row r="54" spans="1:18" s="1840" customFormat="1" ht="24.6" thickBot="1">
      <c r="A54" s="1404"/>
      <c r="B54" s="1823" t="s">
        <v>1383</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f ca="1">ROUND(IF(J47="钢混",J57/J50,1-(1-2%)*(J50-J57)/J50),3)</f>
        <v>0.53300000000000003</v>
      </c>
      <c r="K55" s="1909" t="s">
        <v>1547</v>
      </c>
      <c r="L55" s="1910" t="s">
        <v>1548</v>
      </c>
      <c r="O55" s="1875" t="s">
        <v>1517</v>
      </c>
      <c r="P55" s="1876" t="s">
        <v>1518</v>
      </c>
      <c r="Q55" s="1877" t="s">
        <v>1519</v>
      </c>
      <c r="R55" s="1877" t="s">
        <v>1520</v>
      </c>
    </row>
    <row r="56" spans="1:18" s="1840" customFormat="1" ht="37.200000000000003" thickTop="1" thickBot="1">
      <c r="A56" s="1176">
        <v>2</v>
      </c>
      <c r="B56" s="1177" t="s">
        <v>1409</v>
      </c>
      <c r="C56" s="276">
        <f ca="1">C13</f>
        <v>3563</v>
      </c>
      <c r="D56" s="1911"/>
      <c r="E56" s="1912"/>
      <c r="F56" s="1904"/>
      <c r="I56" s="1913" t="s">
        <v>1549</v>
      </c>
      <c r="J56" s="1914" t="s">
        <v>3239</v>
      </c>
      <c r="K56" s="1885" t="s">
        <v>1550</v>
      </c>
      <c r="L56" s="1888" t="str">
        <f ca="1">IF(L48&lt;J51,"——",L48-J53)</f>
        <v>——</v>
      </c>
      <c r="O56" s="1882" t="s">
        <v>1037</v>
      </c>
      <c r="P56" s="1883" t="s">
        <v>1523</v>
      </c>
      <c r="Q56" s="1884">
        <f ca="1">C40+J29</f>
        <v>-869</v>
      </c>
      <c r="R56" s="1884" t="s">
        <v>1524</v>
      </c>
    </row>
    <row r="57" spans="1:18" s="1840" customFormat="1" ht="24.6" thickBot="1">
      <c r="A57" s="1915"/>
      <c r="B57" s="1169" t="s">
        <v>1473</v>
      </c>
      <c r="C57" s="282">
        <f ca="1">C29</f>
        <v>3563</v>
      </c>
      <c r="D57" s="1916"/>
      <c r="E57" s="1917"/>
      <c r="F57" s="1918"/>
      <c r="I57" s="1919" t="s">
        <v>1551</v>
      </c>
      <c r="J57" s="1920">
        <f ca="1">IF(OR(M47="住宅",J51&lt;L48,J56="是"),"——",J51-L48)</f>
        <v>31.95</v>
      </c>
      <c r="K57" s="1885" t="s">
        <v>1552</v>
      </c>
      <c r="L57" s="1888" t="str">
        <f ca="1">IF(L48&lt;J51,"——",IF(L55="比较法",L49,IF(L55="基准地价",L50,L51)))</f>
        <v>——</v>
      </c>
      <c r="O57" s="1882" t="s">
        <v>1038</v>
      </c>
      <c r="P57" s="1883" t="s">
        <v>1553</v>
      </c>
      <c r="Q57" s="1884">
        <f ca="1">L60</f>
        <v>0</v>
      </c>
      <c r="R57" s="1884" t="s">
        <v>1554</v>
      </c>
    </row>
    <row r="58" spans="1:18" s="1840" customFormat="1" ht="24.6" thickBot="1">
      <c r="A58" s="360" t="s">
        <v>1027</v>
      </c>
      <c r="B58" s="1177" t="s">
        <v>1419</v>
      </c>
      <c r="C58" s="361">
        <f ca="1">ROUND(C59+C64+C65+C66,0)</f>
        <v>360</v>
      </c>
      <c r="D58" s="1179" t="s">
        <v>1420</v>
      </c>
      <c r="E58" s="1180"/>
      <c r="F58" s="1181"/>
      <c r="I58" s="1919" t="s">
        <v>1555</v>
      </c>
      <c r="J58" s="1921">
        <f ca="1">IF(J55&lt;0.4,0.4,J55)</f>
        <v>0.53300000000000003</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1" t="s">
        <v>1032</v>
      </c>
      <c r="B59" s="1169" t="s">
        <v>1424</v>
      </c>
      <c r="C59" s="24">
        <f ca="1">ROUND(IF(项目基本情况!B11="自然人",C48*F59,C60+C61+C62),1)</f>
        <v>301</v>
      </c>
      <c r="D59" s="1182" t="s">
        <v>1425</v>
      </c>
      <c r="E59" s="1183" t="s">
        <v>1426</v>
      </c>
      <c r="F59" s="368" t="str">
        <f ca="1">IF(项目基本情况!B11="企业","",IF(INDIRECT("'数据-取费表'!c"&amp;$G$1)="住宅",5%,IF(F49*F50*F51/12/(1+'数据-取费表'!C42)&gt;20000,12%,7%)))</f>
        <v/>
      </c>
      <c r="I59" s="1919" t="s">
        <v>1558</v>
      </c>
      <c r="J59" s="1920">
        <f ca="1">IF(OR(M47="住宅",J51&lt;L48,J56="是"),"——",ROUND(C29*J58,0))</f>
        <v>1899</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1" t="s">
        <v>1031</v>
      </c>
      <c r="B60" s="1169" t="s">
        <v>1428</v>
      </c>
      <c r="C60" s="24">
        <f ca="1">IF(项目基本情况!B11="自然人","——",ROUND(C48*F60/(1+'数据-取费表'!C42),2))</f>
        <v>0</v>
      </c>
      <c r="D60" s="1183" t="s">
        <v>1429</v>
      </c>
      <c r="E60" s="1169" t="s">
        <v>1417</v>
      </c>
      <c r="F60" s="377">
        <f t="shared" ref="F60:F66" si="0">F32</f>
        <v>5.6000000000000001E-2</v>
      </c>
      <c r="I60" s="1922" t="s">
        <v>1560</v>
      </c>
      <c r="J60" s="1923">
        <f ca="1">IF(OR(M47="住宅",J51&lt;L48,J56="是"),"0",ROUND(J59/(1+J52)^J53,0))</f>
        <v>185</v>
      </c>
      <c r="K60" s="1924" t="s">
        <v>1561</v>
      </c>
      <c r="L60" s="1923">
        <f ca="1">IF(OR(M47="住宅",L48&lt;J51),0,ROUND(L57*(L58/L59-1),0))</f>
        <v>0</v>
      </c>
      <c r="O60" s="1892" t="s">
        <v>1041</v>
      </c>
      <c r="P60" s="1883" t="s">
        <v>1562</v>
      </c>
      <c r="Q60" s="1884" t="e">
        <f ca="1">L58</f>
        <v>#DIV/0!</v>
      </c>
      <c r="R60" s="1884" t="s">
        <v>1563</v>
      </c>
    </row>
    <row r="61" spans="1:18" s="1840" customFormat="1" ht="13.8" thickBot="1">
      <c r="A61" s="1201" t="s">
        <v>1487</v>
      </c>
      <c r="B61" s="1169" t="s">
        <v>1488</v>
      </c>
      <c r="C61" s="24">
        <f ca="1">IF(项目基本情况!B11="自然人","——",IF(D61="按租金收入计税",ROUND(C48*F61,2),IF(D61="按房产原值计税",ROUND(C57*F61*0.7,2),INDIRECT("'数据-取费表'!Aj"&amp;$G$1))))</f>
        <v>299.29000000000002</v>
      </c>
      <c r="D61" s="1826" t="s">
        <v>1433</v>
      </c>
      <c r="E61" s="1169" t="s">
        <v>1489</v>
      </c>
      <c r="F61" s="367">
        <f t="shared" si="0"/>
        <v>0.12</v>
      </c>
      <c r="I61" s="1925"/>
      <c r="J61" s="1925"/>
      <c r="K61" s="1925"/>
      <c r="L61" s="1925"/>
      <c r="O61" s="1892" t="s">
        <v>1042</v>
      </c>
      <c r="P61" s="1883" t="str">
        <f>K59</f>
        <v>续建工期及建筑物耐用年限下的土地年期修正系数Kn</v>
      </c>
      <c r="Q61" s="1884" t="e">
        <f ca="1">L59</f>
        <v>#DIV/0!</v>
      </c>
      <c r="R61" s="1884" t="s">
        <v>1564</v>
      </c>
    </row>
    <row r="62" spans="1:18" s="1840" customFormat="1" ht="13.8" thickBot="1">
      <c r="A62" s="1201" t="s">
        <v>1490</v>
      </c>
      <c r="B62" s="1168" t="s">
        <v>1491</v>
      </c>
      <c r="C62" s="25">
        <f ca="1">IF(项目基本情况!B11="自然人","——",ROUND(F62*F63/10000,2))</f>
        <v>1.75</v>
      </c>
      <c r="D62" s="1184" t="s">
        <v>1492</v>
      </c>
      <c r="E62" s="1169" t="s">
        <v>1493</v>
      </c>
      <c r="F62" s="371">
        <f t="shared" si="0"/>
        <v>5</v>
      </c>
      <c r="I62" s="1926" t="s">
        <v>1565</v>
      </c>
      <c r="J62" s="1927" t="s">
        <v>1566</v>
      </c>
      <c r="K62" s="1927" t="s">
        <v>1567</v>
      </c>
      <c r="L62" s="1927" t="s">
        <v>1568</v>
      </c>
      <c r="M62" s="1928" t="s">
        <v>1569</v>
      </c>
      <c r="O62" s="1882" t="s">
        <v>1043</v>
      </c>
      <c r="P62" s="1883" t="s">
        <v>1570</v>
      </c>
      <c r="Q62" s="1884">
        <f ca="1">Q56+Q57</f>
        <v>-869</v>
      </c>
      <c r="R62" s="1884" t="s">
        <v>1044</v>
      </c>
    </row>
    <row r="63" spans="1:18" s="1840" customFormat="1" ht="13.8" thickBot="1">
      <c r="A63" s="372"/>
      <c r="B63" s="1175"/>
      <c r="C63" s="29"/>
      <c r="D63" s="1185"/>
      <c r="E63" s="1169" t="s">
        <v>1494</v>
      </c>
      <c r="F63" s="348">
        <f t="shared" ca="1" si="0"/>
        <v>3494.1099999999997</v>
      </c>
      <c r="I63" s="1926" t="s">
        <v>1571</v>
      </c>
      <c r="J63" s="1927">
        <v>70</v>
      </c>
      <c r="K63" s="1927">
        <v>50</v>
      </c>
      <c r="L63" s="1927">
        <v>80</v>
      </c>
      <c r="M63" s="1929">
        <v>0.02</v>
      </c>
      <c r="O63" s="1867" t="s">
        <v>1572</v>
      </c>
      <c r="P63" s="1837"/>
      <c r="Q63" s="1837"/>
      <c r="R63" s="1837"/>
    </row>
    <row r="64" spans="1:18" s="1840" customFormat="1" ht="13.8" thickBot="1">
      <c r="A64" s="1201" t="s">
        <v>1495</v>
      </c>
      <c r="B64" s="1169" t="s">
        <v>1496</v>
      </c>
      <c r="C64" s="24">
        <f ca="1">ROUND(C57*F64,1)</f>
        <v>53.4</v>
      </c>
      <c r="D64" s="1183" t="s">
        <v>1497</v>
      </c>
      <c r="E64" s="1169"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8" thickBot="1">
      <c r="A65" s="1201" t="s">
        <v>1498</v>
      </c>
      <c r="B65" s="1169" t="s">
        <v>1448</v>
      </c>
      <c r="C65" s="24">
        <f ca="1">ROUND(C56*F65,1)</f>
        <v>5.3</v>
      </c>
      <c r="D65" s="1183" t="s">
        <v>1449</v>
      </c>
      <c r="E65" s="1169" t="s">
        <v>1450</v>
      </c>
      <c r="F65" s="376">
        <f t="shared" ca="1" si="0"/>
        <v>1.5E-3</v>
      </c>
      <c r="I65" s="1926" t="s">
        <v>1574</v>
      </c>
      <c r="J65" s="1927">
        <v>40</v>
      </c>
      <c r="K65" s="1927">
        <v>30</v>
      </c>
      <c r="L65" s="1927">
        <v>50</v>
      </c>
      <c r="M65" s="1929">
        <v>0.02</v>
      </c>
      <c r="O65" s="1882" t="s">
        <v>1037</v>
      </c>
      <c r="P65" s="1883" t="s">
        <v>1575</v>
      </c>
      <c r="Q65" s="1884">
        <f ca="1">C40+J29</f>
        <v>-869</v>
      </c>
      <c r="R65" s="1884" t="s">
        <v>1524</v>
      </c>
    </row>
    <row r="66" spans="1:18" s="1840" customFormat="1" ht="16.2" thickBot="1">
      <c r="A66" s="1201" t="s">
        <v>1499</v>
      </c>
      <c r="B66" s="1169" t="s">
        <v>1434</v>
      </c>
      <c r="C66" s="24">
        <f ca="1">ROUND(C48*F66,1)</f>
        <v>0</v>
      </c>
      <c r="D66" s="1183" t="s">
        <v>1500</v>
      </c>
      <c r="E66" s="1169" t="s">
        <v>1417</v>
      </c>
      <c r="F66" s="357">
        <f t="shared" ca="1" si="0"/>
        <v>1.4999999999999999E-2</v>
      </c>
      <c r="O66" s="1882" t="s">
        <v>1038</v>
      </c>
      <c r="P66" s="1883" t="s">
        <v>1553</v>
      </c>
      <c r="Q66" s="1884">
        <f ca="1">L60</f>
        <v>0</v>
      </c>
      <c r="R66" s="1884" t="s">
        <v>1576</v>
      </c>
    </row>
    <row r="67" spans="1:18" s="1840" customFormat="1" ht="24.6" thickBot="1">
      <c r="A67" s="1176" t="s">
        <v>1028</v>
      </c>
      <c r="B67" s="1186" t="s">
        <v>1458</v>
      </c>
      <c r="C67" s="361">
        <f ca="1">C48-C58</f>
        <v>-360</v>
      </c>
      <c r="D67" s="1182" t="s">
        <v>1459</v>
      </c>
      <c r="E67" s="1187"/>
      <c r="F67" s="1188"/>
      <c r="O67" s="1892" t="s">
        <v>1039</v>
      </c>
      <c r="P67" s="1883" t="s">
        <v>1557</v>
      </c>
      <c r="Q67" s="1930">
        <f ca="1">L51</f>
        <v>-5513</v>
      </c>
      <c r="R67" s="1884" t="s">
        <v>1577</v>
      </c>
    </row>
    <row r="68" spans="1:18" s="1840" customFormat="1" ht="16.2" thickBot="1">
      <c r="A68" s="1166" t="s">
        <v>1029</v>
      </c>
      <c r="B68" s="1167" t="s">
        <v>1480</v>
      </c>
      <c r="C68" s="346">
        <f ca="1">ROUND(C67*(1-((1+F70)/(1+F68))^F69)/(F68-F70),0)</f>
        <v>-5126</v>
      </c>
      <c r="D68" s="1184" t="s">
        <v>1464</v>
      </c>
      <c r="E68" s="1169" t="s">
        <v>1465</v>
      </c>
      <c r="F68" s="357">
        <f ca="1">F40</f>
        <v>5.5E-2</v>
      </c>
      <c r="O68" s="1892" t="s">
        <v>1040</v>
      </c>
      <c r="P68" s="1931" t="s">
        <v>1578</v>
      </c>
      <c r="Q68" s="1884">
        <f ca="1">ROUND(Q69-Q70*Q71,0)</f>
        <v>-364</v>
      </c>
      <c r="R68" s="1884" t="s">
        <v>1048</v>
      </c>
    </row>
    <row r="69" spans="1:18" s="1840" customFormat="1" ht="13.8" thickBot="1">
      <c r="A69" s="1170"/>
      <c r="B69" s="1171"/>
      <c r="C69" s="351"/>
      <c r="D69" s="1189" t="s">
        <v>1468</v>
      </c>
      <c r="E69" s="1169" t="s">
        <v>1469</v>
      </c>
      <c r="F69" s="379">
        <f ca="1">F41</f>
        <v>28.55</v>
      </c>
      <c r="O69" s="1892" t="s">
        <v>1045</v>
      </c>
      <c r="P69" s="1931" t="s">
        <v>1579</v>
      </c>
      <c r="Q69" s="1884">
        <f ca="1">C39</f>
        <v>-61</v>
      </c>
      <c r="R69" s="1884" t="s">
        <v>1524</v>
      </c>
    </row>
    <row r="70" spans="1:18" s="1840" customFormat="1" ht="13.8" thickBot="1">
      <c r="A70" s="1173"/>
      <c r="B70" s="1174"/>
      <c r="C70" s="355"/>
      <c r="D70" s="1185"/>
      <c r="E70" s="1169" t="s">
        <v>1472</v>
      </c>
      <c r="F70" s="1273"/>
      <c r="O70" s="1892" t="s">
        <v>1046</v>
      </c>
      <c r="P70" s="1931" t="s">
        <v>1580</v>
      </c>
      <c r="Q70" s="1884">
        <f ca="1">C13</f>
        <v>3563</v>
      </c>
      <c r="R70" s="1884" t="s">
        <v>1524</v>
      </c>
    </row>
    <row r="71" spans="1:18" s="1840" customFormat="1" ht="13.8" thickBot="1">
      <c r="A71" s="1190" t="s">
        <v>1030</v>
      </c>
      <c r="B71" s="1191" t="s">
        <v>1482</v>
      </c>
      <c r="C71" s="382">
        <f ca="1">ROUND(C68*10000/F71,0)</f>
        <v>-5708</v>
      </c>
      <c r="D71" s="1192" t="s">
        <v>1483</v>
      </c>
      <c r="E71" s="1193" t="s">
        <v>1484</v>
      </c>
      <c r="F71" s="385">
        <f ca="1">F43</f>
        <v>8979.82</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续建工期及建筑物耐用年限下的土地年期修正系数Kn</v>
      </c>
      <c r="Q74" s="1884" t="e">
        <f ca="1">L59</f>
        <v>#DIV/0!</v>
      </c>
      <c r="R74" s="1884" t="s">
        <v>1564</v>
      </c>
    </row>
    <row r="75" spans="1:18" ht="13.8" thickBot="1">
      <c r="A75" s="1840"/>
      <c r="B75" s="386" t="s">
        <v>1501</v>
      </c>
      <c r="C75" s="387">
        <f ca="1">ROUND(C13*C76,0)</f>
        <v>303</v>
      </c>
      <c r="D75" s="1840"/>
      <c r="E75" s="1840"/>
      <c r="F75" s="1840"/>
      <c r="K75" s="1866"/>
      <c r="L75" s="1840"/>
      <c r="O75" s="1882" t="s">
        <v>1043</v>
      </c>
      <c r="P75" s="1883" t="s">
        <v>1544</v>
      </c>
      <c r="Q75" s="1884">
        <f ca="1">Q65+Q66</f>
        <v>-869</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5.9669999999999996</v>
      </c>
    </row>
    <row r="80" spans="1:18">
      <c r="B80" s="386" t="s">
        <v>1506</v>
      </c>
      <c r="C80" s="318">
        <f ca="1">ROUND(C75/C39,3)</f>
        <v>-4.9669999999999996</v>
      </c>
    </row>
    <row r="81" spans="2:3">
      <c r="B81" s="314" t="s">
        <v>1507</v>
      </c>
      <c r="C81" s="282"/>
    </row>
    <row r="82" spans="2:3">
      <c r="B82" s="317" t="s">
        <v>1508</v>
      </c>
      <c r="C82" s="319">
        <f ca="1">1-C83</f>
        <v>5.0999999999999996</v>
      </c>
    </row>
    <row r="83" spans="2:3">
      <c r="B83" s="317" t="s">
        <v>1509</v>
      </c>
      <c r="C83" s="318">
        <f ca="1">ROUND(C13/C40,3)</f>
        <v>-4.0999999999999996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c r="D1" s="1818"/>
      <c r="E1" s="1819" t="s">
        <v>1382</v>
      </c>
      <c r="F1" s="1281">
        <f ca="1">J53</f>
        <v>-0.5</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4"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0</v>
      </c>
      <c r="D5" s="1820" t="s">
        <v>1596</v>
      </c>
      <c r="E5" s="1291"/>
      <c r="F5" s="1292"/>
      <c r="G5" s="1849"/>
      <c r="H5" s="344">
        <v>1</v>
      </c>
      <c r="I5" s="345" t="s">
        <v>1595</v>
      </c>
      <c r="J5" s="1290">
        <f ca="1">J6+J10+J12</f>
        <v>0</v>
      </c>
      <c r="K5" s="1820" t="s">
        <v>1596</v>
      </c>
      <c r="L5" s="1291"/>
      <c r="M5" s="1292"/>
    </row>
    <row r="6" spans="1:37" ht="18" customHeight="1">
      <c r="A6" s="1289" t="s">
        <v>1032</v>
      </c>
      <c r="B6" s="3244" t="s">
        <v>1398</v>
      </c>
      <c r="C6" s="1294">
        <f ca="1">ROUND(F6*F8*F7*(1-F9),0)</f>
        <v>0</v>
      </c>
      <c r="D6" s="164" t="s">
        <v>3024</v>
      </c>
      <c r="E6" s="347" t="s">
        <v>1400</v>
      </c>
      <c r="F6" s="348">
        <f ca="1">INDIRECT("'数据-取费表'!u"&amp;$G$1)</f>
        <v>0</v>
      </c>
      <c r="G6" s="1849"/>
      <c r="H6" s="1289" t="s">
        <v>1032</v>
      </c>
      <c r="I6" s="3244" t="s">
        <v>1398</v>
      </c>
      <c r="J6" s="346">
        <f ca="1">ROUND(M6*M8*M7*(1-M9),0)</f>
        <v>0</v>
      </c>
      <c r="K6" s="1832" t="s">
        <v>3025</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0</v>
      </c>
      <c r="G7" s="1849"/>
      <c r="H7" s="349"/>
      <c r="I7" s="3245"/>
      <c r="J7" s="351"/>
      <c r="K7" s="352"/>
      <c r="L7" s="347" t="s">
        <v>1401</v>
      </c>
      <c r="M7" s="348">
        <f ca="1">F7</f>
        <v>0</v>
      </c>
    </row>
    <row r="8" spans="1:37" ht="18" customHeight="1">
      <c r="A8" s="349"/>
      <c r="B8" s="3245"/>
      <c r="C8" s="351"/>
      <c r="D8" s="352"/>
      <c r="E8" s="347" t="s">
        <v>1402</v>
      </c>
      <c r="F8" s="348">
        <f ca="1">INDIRECT("'数据-取费表'!ai"&amp;$G$1)</f>
        <v>0</v>
      </c>
      <c r="G8" s="1849"/>
      <c r="H8" s="349"/>
      <c r="I8" s="3245"/>
      <c r="J8" s="351"/>
      <c r="K8" s="352"/>
      <c r="L8" s="347" t="s">
        <v>1402</v>
      </c>
      <c r="M8" s="348">
        <f ca="1">INDIRECT("'数据-取费表'!ai"&amp;$G$1)</f>
        <v>0</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3035</v>
      </c>
      <c r="E10" s="358" t="s">
        <v>1405</v>
      </c>
      <c r="F10" s="1364"/>
      <c r="G10" s="1849"/>
      <c r="H10" s="1289" t="s">
        <v>1036</v>
      </c>
      <c r="I10" s="1821" t="s">
        <v>1404</v>
      </c>
      <c r="J10" s="346">
        <f ca="1">ROUND(IF(M10="押一",J6/12*M11,IF(M10="押二",J6/12*2*M11,IF(M10="押三",J6/12*3*M11,J11*M11))),0)</f>
        <v>0</v>
      </c>
      <c r="K10" s="1833" t="s">
        <v>3037</v>
      </c>
      <c r="L10" s="358" t="s">
        <v>1405</v>
      </c>
      <c r="M10" s="1364"/>
    </row>
    <row r="11" spans="1:37" ht="18" customHeight="1">
      <c r="A11" s="353"/>
      <c r="B11" s="1823" t="s">
        <v>1597</v>
      </c>
      <c r="C11" s="1178"/>
      <c r="D11" s="352"/>
      <c r="E11" s="358" t="s">
        <v>1407</v>
      </c>
      <c r="F11" s="359">
        <f ca="1">'数据-取费表'!B39</f>
        <v>1.4999999999999999E-2</v>
      </c>
      <c r="G11" s="1849"/>
      <c r="H11" s="1297"/>
      <c r="I11" s="1823" t="s">
        <v>1598</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201" t="s">
        <v>1031</v>
      </c>
      <c r="B14" s="347" t="s">
        <v>1412</v>
      </c>
      <c r="C14" s="363">
        <f ca="1">ROUND(INDIRECT("'数据-取费表'!l"&amp;$G$1)*F43+'数据-取费表'!L14*INDIRECT("'数据-取费表'!S"&amp;$G$1),0)</f>
        <v>0</v>
      </c>
      <c r="D14" s="1798" t="s">
        <v>1413</v>
      </c>
      <c r="E14" s="1792"/>
      <c r="F14" s="364"/>
      <c r="G14" s="1849"/>
      <c r="H14" s="1201" t="s">
        <v>1032</v>
      </c>
      <c r="I14" s="347" t="s">
        <v>1414</v>
      </c>
      <c r="J14" s="24">
        <f ca="1">C29</f>
        <v>0</v>
      </c>
      <c r="K14" s="15"/>
      <c r="L14" s="979"/>
      <c r="M14" s="980"/>
    </row>
    <row r="15" spans="1:37" s="1856" customFormat="1" ht="18" customHeight="1" thickBot="1">
      <c r="A15" s="1201" t="s">
        <v>1033</v>
      </c>
      <c r="B15" s="347" t="s">
        <v>1415</v>
      </c>
      <c r="C15" s="24">
        <f ca="1">ROUND(C14*F15,0)</f>
        <v>0</v>
      </c>
      <c r="D15" s="365" t="s">
        <v>1416</v>
      </c>
      <c r="E15" s="365" t="s">
        <v>1417</v>
      </c>
      <c r="F15" s="366">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201" t="s">
        <v>1385</v>
      </c>
      <c r="B17" s="347" t="s">
        <v>1421</v>
      </c>
      <c r="C17" s="24">
        <f ca="1">ROUND(F17*(F43+INDIRECT("'数据-取费表'!S"&amp;$G$1)),0)</f>
        <v>0</v>
      </c>
      <c r="D17" s="347" t="s">
        <v>1422</v>
      </c>
      <c r="E17" s="347" t="s">
        <v>1423</v>
      </c>
      <c r="F17" s="26">
        <f>'数据-取费表'!B35</f>
        <v>200</v>
      </c>
      <c r="G17" s="1852"/>
      <c r="H17" s="1201" t="s">
        <v>1032</v>
      </c>
      <c r="I17" s="347" t="s">
        <v>1424</v>
      </c>
      <c r="J17" s="24">
        <f ca="1">ROUND(IF(项目基本情况!B11="自然人",J6*M17/(1+'数据-取费表'!C42),J18+J19+J20),0)</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0</v>
      </c>
      <c r="D18" s="347" t="s">
        <v>1416</v>
      </c>
      <c r="E18" s="347" t="s">
        <v>1417</v>
      </c>
      <c r="F18" s="367">
        <f>'数据-取费表'!B36</f>
        <v>1.4999999999999999E-2</v>
      </c>
      <c r="G18" s="1852"/>
      <c r="H18" s="1201"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0</v>
      </c>
      <c r="D19" s="140" t="s">
        <v>1431</v>
      </c>
      <c r="E19" s="1816"/>
      <c r="F19" s="26"/>
      <c r="G19" s="1849"/>
      <c r="H19" s="1201" t="s">
        <v>1033</v>
      </c>
      <c r="I19" s="347" t="s">
        <v>1432</v>
      </c>
      <c r="J19" s="24">
        <f ca="1">IF(K19="按租金收入计税",ROUND(J6*M19/(1+'数据-取费表'!C42),0),ROUND(C29*M19*0.7,0))</f>
        <v>0</v>
      </c>
      <c r="K19" s="1826" t="s">
        <v>1433</v>
      </c>
      <c r="L19" s="347" t="s">
        <v>1417</v>
      </c>
      <c r="M19" s="367">
        <f>IF(K19="按租金收入计税",'数据-取费表'!B51,'数据-取费表'!B50)</f>
        <v>1.2E-2</v>
      </c>
    </row>
    <row r="20" spans="1:37" s="1856" customFormat="1" ht="18" customHeight="1">
      <c r="A20" s="1201" t="s">
        <v>1036</v>
      </c>
      <c r="B20" s="347" t="s">
        <v>1434</v>
      </c>
      <c r="C20" s="24">
        <f ca="1">ROUND(C19*F20,0)</f>
        <v>0</v>
      </c>
      <c r="D20" s="369" t="s">
        <v>1435</v>
      </c>
      <c r="E20" s="347" t="s">
        <v>1417</v>
      </c>
      <c r="F20" s="367">
        <f>'数据-取费表'!B37</f>
        <v>0.02</v>
      </c>
      <c r="G20" s="1852"/>
      <c r="H20" s="1201" t="s">
        <v>1384</v>
      </c>
      <c r="I20" s="164" t="s">
        <v>1436</v>
      </c>
      <c r="J20" s="25">
        <f ca="1">ROUND(M20*M21,0)</f>
        <v>0</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ROUND(J14*M22,0)</f>
        <v>0</v>
      </c>
      <c r="K22" s="1796" t="s">
        <v>1445</v>
      </c>
      <c r="L22" s="347" t="s">
        <v>1417</v>
      </c>
      <c r="M22" s="374">
        <f ca="1">INDIRECT("'数据-取费表'!Ak"&amp;$G$1)</f>
        <v>0</v>
      </c>
    </row>
    <row r="23" spans="1:37" s="1856"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ROUND(J13*M23,0)</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1455</v>
      </c>
      <c r="B25" s="347" t="s">
        <v>1456</v>
      </c>
      <c r="C25" s="24"/>
      <c r="D25" s="140" t="s">
        <v>1457</v>
      </c>
      <c r="E25" s="1816"/>
      <c r="F25" s="26"/>
      <c r="G25" s="1849"/>
      <c r="H25" s="1327" t="s">
        <v>1028</v>
      </c>
      <c r="I25" s="1342" t="s">
        <v>1458</v>
      </c>
      <c r="J25" s="355">
        <f ca="1">J5-J16</f>
        <v>0</v>
      </c>
      <c r="K25" s="1343" t="s">
        <v>1459</v>
      </c>
      <c r="L25" s="1344"/>
      <c r="M25" s="1345"/>
    </row>
    <row r="26" spans="1:37" ht="18" customHeight="1">
      <c r="A26" s="1201"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ROUND(IF(项目基本情况!B11="自然人",C6*F31/(1+'数据-取费表'!C42),C32+C33+C34),0)</f>
        <v>0</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IF(项目基本情况!B11="自然人","——",ROUND(C6*F32/(1+'数据-取费表'!C42),0))</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f>
        <v>0</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0</v>
      </c>
      <c r="G35" s="1849"/>
      <c r="H35" s="745"/>
      <c r="I35" s="1858"/>
      <c r="J35" s="1859"/>
      <c r="K35" s="1860"/>
      <c r="L35" s="1857"/>
      <c r="M35" s="1857"/>
    </row>
    <row r="36" spans="1:18" ht="18" customHeight="1">
      <c r="A36" s="1350" t="s">
        <v>1036</v>
      </c>
      <c r="B36" s="347" t="s">
        <v>1444</v>
      </c>
      <c r="C36" s="24">
        <f ca="1">ROUND(C29*F36,0)</f>
        <v>0</v>
      </c>
      <c r="D36" s="1796" t="s">
        <v>1477</v>
      </c>
      <c r="E36" s="347" t="s">
        <v>1417</v>
      </c>
      <c r="F36" s="374">
        <f ca="1">INDIRECT("'数据-取费表'!Ak"&amp;$G$1)</f>
        <v>0</v>
      </c>
      <c r="G36" s="1849"/>
      <c r="H36" s="1857"/>
      <c r="I36" s="1858"/>
      <c r="J36" s="1859"/>
      <c r="K36" s="751"/>
      <c r="L36" s="1857"/>
      <c r="M36" s="1857"/>
    </row>
    <row r="37" spans="1:18" ht="18" customHeight="1">
      <c r="A37" s="1201" t="s">
        <v>1072</v>
      </c>
      <c r="B37" s="347" t="s">
        <v>1448</v>
      </c>
      <c r="C37" s="24">
        <f ca="1">ROUND(C13*F37,0)</f>
        <v>0</v>
      </c>
      <c r="D37" s="1796" t="s">
        <v>1449</v>
      </c>
      <c r="E37" s="347" t="s">
        <v>1450</v>
      </c>
      <c r="F37" s="376">
        <f ca="1">INDIRECT("'数据-取费表'!Al"&amp;$G$1)</f>
        <v>0</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8"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5" t="s">
        <v>1391</v>
      </c>
      <c r="B47" s="1197" t="s">
        <v>1392</v>
      </c>
      <c r="C47" s="1197" t="s">
        <v>1393</v>
      </c>
      <c r="D47" s="1197" t="s">
        <v>1394</v>
      </c>
      <c r="E47" s="1277" t="s">
        <v>1395</v>
      </c>
      <c r="F47" s="1278"/>
      <c r="G47" s="792"/>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8" t="s">
        <v>1132</v>
      </c>
      <c r="B48" s="345" t="s">
        <v>1396</v>
      </c>
      <c r="C48" s="1815">
        <f ca="1">C49+C53+C55</f>
        <v>0</v>
      </c>
      <c r="D48" s="1360"/>
      <c r="E48" s="1361"/>
      <c r="F48" s="1181"/>
      <c r="G48" s="792"/>
      <c r="H48" s="793"/>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4" t="s">
        <v>1133</v>
      </c>
      <c r="B49" s="1827" t="s">
        <v>1485</v>
      </c>
      <c r="C49" s="1362">
        <f ca="1">ROUND(F49*F51*F50*(1-F52),0)</f>
        <v>0</v>
      </c>
      <c r="D49" s="1274" t="s">
        <v>1399</v>
      </c>
      <c r="E49" s="1828" t="s">
        <v>1486</v>
      </c>
      <c r="F49" s="1279"/>
      <c r="G49" s="1889"/>
      <c r="H49" s="793"/>
      <c r="I49" s="1885" t="s">
        <v>1529</v>
      </c>
      <c r="J49" s="1890"/>
      <c r="K49" s="1887" t="s">
        <v>1530</v>
      </c>
      <c r="L49" s="1891"/>
      <c r="O49" s="1892" t="s">
        <v>1039</v>
      </c>
      <c r="P49" s="1883" t="s">
        <v>1531</v>
      </c>
      <c r="Q49" s="1884">
        <f ca="1">C29</f>
        <v>0</v>
      </c>
      <c r="R49" s="1884" t="s">
        <v>1524</v>
      </c>
    </row>
    <row r="50" spans="1:18" s="1840" customFormat="1" ht="13.8" thickBot="1">
      <c r="A50" s="1195"/>
      <c r="B50" s="1198"/>
      <c r="C50" s="1199"/>
      <c r="D50" s="1172"/>
      <c r="E50" s="1275" t="s">
        <v>1401</v>
      </c>
      <c r="F50" s="1276">
        <f ca="1">F7</f>
        <v>0</v>
      </c>
      <c r="H50" s="793"/>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6"/>
      <c r="B51" s="1198"/>
      <c r="C51" s="1199"/>
      <c r="D51" s="1172"/>
      <c r="E51" s="1200"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6"/>
      <c r="B52" s="1198"/>
      <c r="C52" s="1199"/>
      <c r="D52" s="1172"/>
      <c r="E52" s="1200" t="s">
        <v>1403</v>
      </c>
      <c r="F52" s="1273"/>
      <c r="I52" s="1901" t="s">
        <v>1538</v>
      </c>
      <c r="J52" s="1902"/>
      <c r="K52" s="1901" t="s">
        <v>1539</v>
      </c>
      <c r="L52" s="1902"/>
      <c r="O52" s="1892" t="s">
        <v>1042</v>
      </c>
      <c r="P52" s="1883" t="s">
        <v>1540</v>
      </c>
      <c r="Q52" s="1884">
        <f ca="1">J53</f>
        <v>-0.5</v>
      </c>
      <c r="R52" s="1884" t="s">
        <v>1541</v>
      </c>
    </row>
    <row r="53" spans="1:18" s="1840" customFormat="1" ht="30.75" customHeight="1" thickBot="1">
      <c r="A53" s="1359" t="s">
        <v>1134</v>
      </c>
      <c r="B53" s="369" t="s">
        <v>1404</v>
      </c>
      <c r="C53" s="361">
        <f ca="1">ROUND(IF(F53="押一",C49/12*F11,IF(F53="押二",C49/12*2*F11,IF(F53="押三",C49/12*3*F11,C54*F11))),0)</f>
        <v>0</v>
      </c>
      <c r="D53" s="1822" t="s">
        <v>3038</v>
      </c>
      <c r="E53" s="358" t="s">
        <v>1405</v>
      </c>
      <c r="F53" s="1364"/>
      <c r="I53" s="1903" t="s">
        <v>1542</v>
      </c>
      <c r="J53" s="2950">
        <f ca="1">IF(M47="住宅",IF(D1="——",MAX(J51,L48),MAX(J51,L48-'数据-取费表'!B24)),IF(D1="——",MIN(J51,L48),MIN(J51,L48-'数据-取费表'!B24)))</f>
        <v>-0.5</v>
      </c>
      <c r="K53" s="3242" t="s">
        <v>1543</v>
      </c>
      <c r="L53" s="3243"/>
      <c r="O53" s="1882" t="s">
        <v>1043</v>
      </c>
      <c r="P53" s="1883" t="s">
        <v>1544</v>
      </c>
      <c r="Q53" s="1884" t="e">
        <f ca="1">Q47+Q48</f>
        <v>#DIV/0!</v>
      </c>
      <c r="R53" s="1884" t="s">
        <v>1044</v>
      </c>
    </row>
    <row r="54" spans="1:18" s="1840" customFormat="1" ht="13.8" thickBot="1">
      <c r="A54" s="1194"/>
      <c r="B54" s="1938" t="s">
        <v>1598</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6">
        <v>2</v>
      </c>
      <c r="B56" s="1177" t="s">
        <v>1409</v>
      </c>
      <c r="C56" s="276">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6" thickBot="1">
      <c r="A57" s="1915"/>
      <c r="B57" s="1169" t="s">
        <v>1473</v>
      </c>
      <c r="C57" s="282">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6" thickBot="1">
      <c r="A58" s="360" t="s">
        <v>1027</v>
      </c>
      <c r="B58" s="1177" t="s">
        <v>1419</v>
      </c>
      <c r="C58" s="361">
        <f ca="1">ROUND(C59+C64+C65+C66,0)</f>
        <v>0</v>
      </c>
      <c r="D58" s="1179" t="s">
        <v>1420</v>
      </c>
      <c r="E58" s="1180"/>
      <c r="F58" s="1181"/>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201" t="s">
        <v>1031</v>
      </c>
      <c r="B60" s="1169" t="s">
        <v>1428</v>
      </c>
      <c r="C60" s="24">
        <f ca="1">IF(项目基本情况!B11="自然人","——",ROUND(C48*F60/(1+'数据-取费表'!C42),0))</f>
        <v>0</v>
      </c>
      <c r="D60" s="1183" t="s">
        <v>1429</v>
      </c>
      <c r="E60" s="1169"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201" t="s">
        <v>1487</v>
      </c>
      <c r="B61" s="1169" t="s">
        <v>1488</v>
      </c>
      <c r="C61" s="24">
        <f ca="1">IF(项目基本情况!B11="自然人","——",IF(D61="按租金收入计税",ROUND(C48*F61,0),IF(D61="按房产原值计税",ROUND(C57*F61*0.7,0),INDIRECT("'数据-取费表'!Aj"&amp;$G$1))))</f>
        <v>0</v>
      </c>
      <c r="D61" s="1826" t="s">
        <v>1433</v>
      </c>
      <c r="E61" s="1169"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201" t="s">
        <v>1490</v>
      </c>
      <c r="B62" s="1168" t="s">
        <v>1491</v>
      </c>
      <c r="C62" s="25">
        <f ca="1">IF(项目基本情况!B11="自然人","——",ROUND(F62*F63,0))</f>
        <v>0</v>
      </c>
      <c r="D62" s="1184" t="s">
        <v>1492</v>
      </c>
      <c r="E62" s="1169" t="s">
        <v>1493</v>
      </c>
      <c r="F62" s="371">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2"/>
      <c r="B63" s="1175"/>
      <c r="C63" s="29"/>
      <c r="D63" s="1185"/>
      <c r="E63" s="1169"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201" t="s">
        <v>1495</v>
      </c>
      <c r="B64" s="1169" t="s">
        <v>1496</v>
      </c>
      <c r="C64" s="24">
        <f ca="1">ROUND(C57*F64,0)</f>
        <v>0</v>
      </c>
      <c r="D64" s="1183" t="s">
        <v>1497</v>
      </c>
      <c r="E64" s="1169"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201" t="s">
        <v>1498</v>
      </c>
      <c r="B65" s="1169" t="s">
        <v>1448</v>
      </c>
      <c r="C65" s="24">
        <f ca="1">ROUND(C56*F65,0)</f>
        <v>0</v>
      </c>
      <c r="D65" s="1183" t="s">
        <v>1449</v>
      </c>
      <c r="E65" s="1169"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201" t="s">
        <v>1499</v>
      </c>
      <c r="B66" s="1169" t="s">
        <v>1434</v>
      </c>
      <c r="C66" s="24">
        <f ca="1">ROUND(C48*F66,0)</f>
        <v>0</v>
      </c>
      <c r="D66" s="1183" t="s">
        <v>1500</v>
      </c>
      <c r="E66" s="1169" t="s">
        <v>1417</v>
      </c>
      <c r="F66" s="357">
        <f t="shared" ca="1" si="0"/>
        <v>0</v>
      </c>
      <c r="O66" s="1882" t="s">
        <v>1038</v>
      </c>
      <c r="P66" s="1883" t="s">
        <v>1553</v>
      </c>
      <c r="Q66" s="1884" t="e">
        <f ca="1">L60</f>
        <v>#DIV/0!</v>
      </c>
      <c r="R66" s="1884" t="s">
        <v>1576</v>
      </c>
    </row>
    <row r="67" spans="1:18" s="1840" customFormat="1" ht="24.6" thickBot="1">
      <c r="A67" s="1176" t="s">
        <v>1028</v>
      </c>
      <c r="B67" s="1186" t="s">
        <v>1458</v>
      </c>
      <c r="C67" s="361">
        <f ca="1">C48-C58</f>
        <v>0</v>
      </c>
      <c r="D67" s="1182" t="s">
        <v>1459</v>
      </c>
      <c r="E67" s="1187"/>
      <c r="F67" s="1188"/>
      <c r="O67" s="1892" t="s">
        <v>1039</v>
      </c>
      <c r="P67" s="1883" t="s">
        <v>1557</v>
      </c>
      <c r="Q67" s="1930">
        <f ca="1">L51</f>
        <v>0</v>
      </c>
      <c r="R67" s="1884" t="s">
        <v>1577</v>
      </c>
    </row>
    <row r="68" spans="1:18" s="1840" customFormat="1" ht="16.2" thickBot="1">
      <c r="A68" s="1166" t="s">
        <v>1029</v>
      </c>
      <c r="B68" s="1167" t="s">
        <v>1480</v>
      </c>
      <c r="C68" s="346" t="e">
        <f ca="1">ROUND(C67*(1-((1+F70)/(1+F68))^F69)/(F68-F70),0)</f>
        <v>#DIV/0!</v>
      </c>
      <c r="D68" s="1184" t="s">
        <v>1464</v>
      </c>
      <c r="E68" s="1169" t="s">
        <v>1465</v>
      </c>
      <c r="F68" s="357">
        <f ca="1">F40</f>
        <v>0</v>
      </c>
      <c r="O68" s="1892" t="s">
        <v>1040</v>
      </c>
      <c r="P68" s="1931" t="s">
        <v>1578</v>
      </c>
      <c r="Q68" s="1884">
        <f ca="1">ROUND(Q69-Q70*Q71,0)</f>
        <v>0</v>
      </c>
      <c r="R68" s="1884" t="s">
        <v>1048</v>
      </c>
    </row>
    <row r="69" spans="1:18" s="1840" customFormat="1" ht="13.8" thickBot="1">
      <c r="A69" s="1170"/>
      <c r="B69" s="1171"/>
      <c r="C69" s="351"/>
      <c r="D69" s="1189" t="s">
        <v>1468</v>
      </c>
      <c r="E69" s="1169" t="s">
        <v>1469</v>
      </c>
      <c r="F69" s="379">
        <f ca="1">F41</f>
        <v>0</v>
      </c>
      <c r="O69" s="1892" t="s">
        <v>1045</v>
      </c>
      <c r="P69" s="1931" t="s">
        <v>1579</v>
      </c>
      <c r="Q69" s="1884">
        <f ca="1">C39</f>
        <v>0</v>
      </c>
      <c r="R69" s="1884" t="s">
        <v>1524</v>
      </c>
    </row>
    <row r="70" spans="1:18" s="1840" customFormat="1" ht="13.8" thickBot="1">
      <c r="A70" s="1173"/>
      <c r="B70" s="1174"/>
      <c r="C70" s="355"/>
      <c r="D70" s="1185"/>
      <c r="E70" s="1169" t="s">
        <v>1472</v>
      </c>
      <c r="F70" s="1273">
        <f ca="1">F42</f>
        <v>0</v>
      </c>
      <c r="O70" s="1892" t="s">
        <v>1046</v>
      </c>
      <c r="P70" s="1931" t="s">
        <v>1580</v>
      </c>
      <c r="Q70" s="1884">
        <f ca="1">C13</f>
        <v>0</v>
      </c>
      <c r="R70" s="1884" t="s">
        <v>1524</v>
      </c>
    </row>
    <row r="71" spans="1:18" s="1840" customFormat="1" ht="13.8" thickBot="1">
      <c r="A71" s="1190" t="s">
        <v>1030</v>
      </c>
      <c r="B71" s="1191" t="s">
        <v>1482</v>
      </c>
      <c r="C71" s="382" t="e">
        <f ca="1">ROUND(C68/F71,0)</f>
        <v>#DIV/0!</v>
      </c>
      <c r="D71" s="1192" t="s">
        <v>1483</v>
      </c>
      <c r="E71" s="1193" t="s">
        <v>1484</v>
      </c>
      <c r="F71" s="385">
        <f ca="1">F43</f>
        <v>0</v>
      </c>
      <c r="O71" s="1892" t="s">
        <v>1047</v>
      </c>
      <c r="P71" s="1931" t="s">
        <v>1581</v>
      </c>
      <c r="Q71" s="1895">
        <f ca="1">C76</f>
        <v>0</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6" ht="21.6">
      <c r="A1" s="2561" t="s">
        <v>2525</v>
      </c>
      <c r="B1" s="2562"/>
      <c r="C1" s="2562"/>
      <c r="D1" s="2562"/>
      <c r="E1" s="2563"/>
    </row>
    <row r="2" spans="1:6" ht="15.6">
      <c r="A2" s="2564" t="s">
        <v>2329</v>
      </c>
      <c r="B2" s="2565">
        <f ca="1">SUMIF(B6:B13,"&lt;&gt;#ref!",B6:B13)</f>
        <v>-684</v>
      </c>
      <c r="C2" s="2566" t="s">
        <v>2518</v>
      </c>
      <c r="D2" s="2567" t="s">
        <v>2519</v>
      </c>
      <c r="E2" s="2568">
        <f>SUM(E6:E13)</f>
        <v>9217.7099999999991</v>
      </c>
    </row>
    <row r="3" spans="1:6" ht="15.6">
      <c r="A3" s="2564" t="s">
        <v>1390</v>
      </c>
      <c r="B3" s="2565">
        <f ca="1">ROUND(B2*10000/E2,0)</f>
        <v>-742</v>
      </c>
      <c r="C3" s="2566" t="s">
        <v>2526</v>
      </c>
      <c r="D3" s="2569"/>
      <c r="E3" s="2570"/>
    </row>
    <row r="4" spans="1:6" ht="15.6">
      <c r="A4" s="2571"/>
      <c r="B4" s="2569"/>
      <c r="C4" s="2569"/>
      <c r="D4" s="2569"/>
      <c r="E4" s="2570"/>
    </row>
    <row r="5" spans="1:6" ht="14.4">
      <c r="A5" s="2572" t="s">
        <v>2520</v>
      </c>
      <c r="B5" s="3247" t="s">
        <v>2521</v>
      </c>
      <c r="C5" s="3247"/>
      <c r="D5" s="2573"/>
      <c r="E5" s="2574" t="s">
        <v>2522</v>
      </c>
      <c r="F5" s="2575" t="s">
        <v>2523</v>
      </c>
    </row>
    <row r="6" spans="1:6" ht="14.4">
      <c r="A6" s="2576" t="str">
        <f>'数据-取费表'!AN6</f>
        <v>收益法（商业）</v>
      </c>
      <c r="B6" s="2575">
        <f ca="1">IF(F6="是",'数据-取费表'!AO6,0)</f>
        <v>-684</v>
      </c>
      <c r="C6" s="2566" t="s">
        <v>2518</v>
      </c>
      <c r="D6" s="2569"/>
      <c r="E6" s="2577">
        <f>IF(OR(A6=0,F6="否"),0,'数据-取费表'!K6+'数据-取费表'!S6)</f>
        <v>9217.7099999999991</v>
      </c>
      <c r="F6" s="2578" t="s">
        <v>2524</v>
      </c>
    </row>
    <row r="7" spans="1:6" ht="14.4">
      <c r="A7" s="2576">
        <f>'数据-取费表'!AN7</f>
        <v>0</v>
      </c>
      <c r="B7" s="2575" t="e">
        <f ca="1">IF(F7="是",'数据-取费表'!AO7,0)</f>
        <v>#REF!</v>
      </c>
      <c r="C7" s="2566" t="s">
        <v>2518</v>
      </c>
      <c r="D7" s="2569"/>
      <c r="E7" s="2577">
        <f>IF(OR(A7=0,F7="否"),0,'数据-取费表'!K7+'数据-取费表'!S7)</f>
        <v>0</v>
      </c>
      <c r="F7" s="2578" t="s">
        <v>2524</v>
      </c>
    </row>
    <row r="8" spans="1:6" ht="14.4">
      <c r="A8" s="2576" t="str">
        <f>'数据-取费表'!AN8</f>
        <v>*</v>
      </c>
      <c r="B8" s="2575" t="e">
        <f ca="1">IF(F8="是",'数据-取费表'!AO8,0)</f>
        <v>#REF!</v>
      </c>
      <c r="C8" s="2566" t="s">
        <v>2518</v>
      </c>
      <c r="D8" s="2569"/>
      <c r="E8" s="2577">
        <f>IF(OR(A8=0,F8="否"),0,'数据-取费表'!K8+'数据-取费表'!S8)</f>
        <v>0</v>
      </c>
      <c r="F8" s="2578" t="s">
        <v>2524</v>
      </c>
    </row>
    <row r="9" spans="1:6" ht="14.4">
      <c r="A9" s="2576">
        <f>'数据-取费表'!AN9</f>
        <v>0</v>
      </c>
      <c r="B9" s="2575" t="e">
        <f ca="1">IF(F9="是",'数据-取费表'!AO9,0)</f>
        <v>#REF!</v>
      </c>
      <c r="C9" s="2566" t="s">
        <v>2518</v>
      </c>
      <c r="D9" s="2569"/>
      <c r="E9" s="2577">
        <f>IF(OR(A9=0,F9="否"),0,'数据-取费表'!K9+'数据-取费表'!S9)</f>
        <v>0</v>
      </c>
      <c r="F9" s="2578" t="s">
        <v>2524</v>
      </c>
    </row>
    <row r="10" spans="1:6" ht="14.4">
      <c r="A10" s="2576">
        <f>'数据-取费表'!AN10</f>
        <v>0</v>
      </c>
      <c r="B10" s="2575" t="e">
        <f ca="1">IF(F10="是",'数据-取费表'!AO10,0)</f>
        <v>#REF!</v>
      </c>
      <c r="C10" s="2566" t="s">
        <v>2518</v>
      </c>
      <c r="D10" s="2569"/>
      <c r="E10" s="2577">
        <f>IF(OR(A10=0,F10="否"),0,'数据-取费表'!K10+'数据-取费表'!S10)</f>
        <v>0</v>
      </c>
      <c r="F10" s="2578" t="s">
        <v>2524</v>
      </c>
    </row>
    <row r="11" spans="1:6" ht="14.4">
      <c r="A11" s="2576">
        <f>'数据-取费表'!AN11</f>
        <v>0</v>
      </c>
      <c r="B11" s="2575" t="e">
        <f ca="1">IF(F11="是",'数据-取费表'!AO11,0)</f>
        <v>#REF!</v>
      </c>
      <c r="C11" s="2566" t="s">
        <v>2518</v>
      </c>
      <c r="D11" s="2569"/>
      <c r="E11" s="2577">
        <f>IF(OR(A11=0,F11="否"),0,'数据-取费表'!K11+'数据-取费表'!S11)</f>
        <v>0</v>
      </c>
      <c r="F11" s="2578" t="s">
        <v>2524</v>
      </c>
    </row>
    <row r="12" spans="1:6" ht="14.4">
      <c r="A12" s="2576">
        <f>'数据-取费表'!AN12</f>
        <v>0</v>
      </c>
      <c r="B12" s="2575" t="e">
        <f ca="1">IF(F12="是",'数据-取费表'!AO12,0)</f>
        <v>#REF!</v>
      </c>
      <c r="C12" s="2566" t="s">
        <v>2518</v>
      </c>
      <c r="D12" s="2569"/>
      <c r="E12" s="2577">
        <f>IF(OR(A12=0,F12="否"),0,'数据-取费表'!K12+'数据-取费表'!S12)</f>
        <v>0</v>
      </c>
      <c r="F12" s="2578" t="s">
        <v>2524</v>
      </c>
    </row>
    <row r="13" spans="1:6" ht="15" thickBot="1">
      <c r="A13" s="2579">
        <f>'数据-取费表'!AN13</f>
        <v>0</v>
      </c>
      <c r="B13" s="2575" t="e">
        <f ca="1">IF(F13="是",'数据-取费表'!AO13,0)</f>
        <v>#REF!</v>
      </c>
      <c r="C13" s="2580" t="s">
        <v>2518</v>
      </c>
      <c r="D13" s="2581"/>
      <c r="E13" s="2577">
        <f>IF(OR(A13=0,F13="否"),0,'数据-取费表'!K13+'数据-取费表'!S13)</f>
        <v>0</v>
      </c>
      <c r="F13" s="257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48" t="s">
        <v>1073</v>
      </c>
      <c r="B1" s="3249"/>
      <c r="C1" s="3250"/>
      <c r="D1" s="3251">
        <f>SUM(I10,I15,I20,I21,I23)</f>
        <v>0</v>
      </c>
      <c r="E1" s="3251"/>
      <c r="F1" s="3251"/>
      <c r="G1" s="3251"/>
      <c r="H1" s="3251"/>
      <c r="I1" s="3252"/>
    </row>
    <row r="2" spans="1:9">
      <c r="A2" s="3253" t="s">
        <v>1074</v>
      </c>
      <c r="B2" s="3254" t="s">
        <v>1075</v>
      </c>
      <c r="C2" s="3254"/>
      <c r="D2" s="1299" t="s">
        <v>1076</v>
      </c>
      <c r="E2" s="1299" t="s">
        <v>1077</v>
      </c>
      <c r="F2" s="1299" t="s">
        <v>1078</v>
      </c>
      <c r="G2" s="1299" t="s">
        <v>1079</v>
      </c>
      <c r="H2" s="1299" t="s">
        <v>1080</v>
      </c>
      <c r="I2" s="1300" t="s">
        <v>1081</v>
      </c>
    </row>
    <row r="3" spans="1:9">
      <c r="A3" s="3253"/>
      <c r="B3" s="3254" t="s">
        <v>1082</v>
      </c>
      <c r="C3" s="3254"/>
      <c r="D3" s="1301"/>
      <c r="E3" s="1299"/>
      <c r="F3" s="1302"/>
      <c r="G3" s="1302"/>
      <c r="H3" s="1303"/>
      <c r="I3" s="1304">
        <f>ROUND(D3*E3*F3*G3*H3/10000,0)</f>
        <v>0</v>
      </c>
    </row>
    <row r="4" spans="1:9">
      <c r="A4" s="3253"/>
      <c r="B4" s="3254" t="s">
        <v>1083</v>
      </c>
      <c r="C4" s="3254"/>
      <c r="D4" s="1301"/>
      <c r="E4" s="1299"/>
      <c r="F4" s="1302"/>
      <c r="G4" s="1302"/>
      <c r="H4" s="1303"/>
      <c r="I4" s="1304">
        <f t="shared" ref="I4:I9" si="0">ROUND(D4*E4*F4*G4*H4/10000,0)</f>
        <v>0</v>
      </c>
    </row>
    <row r="5" spans="1:9">
      <c r="A5" s="3253"/>
      <c r="B5" s="3254" t="s">
        <v>1084</v>
      </c>
      <c r="C5" s="3254"/>
      <c r="D5" s="1301"/>
      <c r="E5" s="1299"/>
      <c r="F5" s="1302"/>
      <c r="G5" s="1302"/>
      <c r="H5" s="1303"/>
      <c r="I5" s="1304">
        <f t="shared" si="0"/>
        <v>0</v>
      </c>
    </row>
    <row r="6" spans="1:9">
      <c r="A6" s="3253"/>
      <c r="B6" s="3254" t="s">
        <v>1085</v>
      </c>
      <c r="C6" s="3254"/>
      <c r="D6" s="1301"/>
      <c r="E6" s="1299"/>
      <c r="F6" s="1302"/>
      <c r="G6" s="1302"/>
      <c r="H6" s="1303"/>
      <c r="I6" s="1304">
        <f t="shared" si="0"/>
        <v>0</v>
      </c>
    </row>
    <row r="7" spans="1:9">
      <c r="A7" s="3253"/>
      <c r="B7" s="3254" t="s">
        <v>1086</v>
      </c>
      <c r="C7" s="3254"/>
      <c r="D7" s="1301"/>
      <c r="E7" s="1299"/>
      <c r="F7" s="1302"/>
      <c r="G7" s="1302"/>
      <c r="H7" s="1303"/>
      <c r="I7" s="1304">
        <f t="shared" si="0"/>
        <v>0</v>
      </c>
    </row>
    <row r="8" spans="1:9">
      <c r="A8" s="3253"/>
      <c r="B8" s="3254" t="s">
        <v>1087</v>
      </c>
      <c r="C8" s="3254"/>
      <c r="D8" s="1301"/>
      <c r="E8" s="1299"/>
      <c r="F8" s="1302"/>
      <c r="G8" s="1302"/>
      <c r="H8" s="1303"/>
      <c r="I8" s="1304">
        <f t="shared" si="0"/>
        <v>0</v>
      </c>
    </row>
    <row r="9" spans="1:9">
      <c r="A9" s="3253"/>
      <c r="B9" s="3254" t="s">
        <v>1088</v>
      </c>
      <c r="C9" s="3254"/>
      <c r="D9" s="1301"/>
      <c r="E9" s="1299"/>
      <c r="F9" s="1302"/>
      <c r="G9" s="1302"/>
      <c r="H9" s="1303"/>
      <c r="I9" s="1304">
        <f t="shared" si="0"/>
        <v>0</v>
      </c>
    </row>
    <row r="10" spans="1:9">
      <c r="A10" s="3253"/>
      <c r="B10" s="3255" t="s">
        <v>1089</v>
      </c>
      <c r="C10" s="3255"/>
      <c r="D10" s="1305"/>
      <c r="E10" s="1305" t="e">
        <f>ROUND(D1*10000/D10/H9,0)</f>
        <v>#DIV/0!</v>
      </c>
      <c r="F10" s="1306"/>
      <c r="G10" s="1306"/>
      <c r="H10" s="1307"/>
      <c r="I10" s="1308">
        <f>SUM(I3:I9)</f>
        <v>0</v>
      </c>
    </row>
    <row r="11" spans="1:9" ht="15.6">
      <c r="A11" s="3253" t="s">
        <v>1090</v>
      </c>
      <c r="B11" s="3254" t="s">
        <v>1091</v>
      </c>
      <c r="C11" s="3254"/>
      <c r="D11" s="1301" t="s">
        <v>1092</v>
      </c>
      <c r="E11" s="1301" t="s">
        <v>1093</v>
      </c>
      <c r="F11" s="1302" t="s">
        <v>1094</v>
      </c>
      <c r="G11" s="1302" t="s">
        <v>1080</v>
      </c>
      <c r="H11" s="1309" t="s">
        <v>1095</v>
      </c>
      <c r="I11" s="1300" t="s">
        <v>1081</v>
      </c>
    </row>
    <row r="12" spans="1:9">
      <c r="A12" s="3253"/>
      <c r="B12" s="3254" t="s">
        <v>1096</v>
      </c>
      <c r="C12" s="3254"/>
      <c r="D12" s="1301"/>
      <c r="E12" s="1301"/>
      <c r="F12" s="1302"/>
      <c r="G12" s="1303"/>
      <c r="H12" s="1310"/>
      <c r="I12" s="1300">
        <f>ROUND(D12*E12*F12*G12/10000,0)</f>
        <v>0</v>
      </c>
    </row>
    <row r="13" spans="1:9">
      <c r="A13" s="3253"/>
      <c r="B13" s="3254" t="s">
        <v>1097</v>
      </c>
      <c r="C13" s="3254"/>
      <c r="D13" s="1301"/>
      <c r="E13" s="1301"/>
      <c r="F13" s="1302"/>
      <c r="G13" s="1303"/>
      <c r="H13" s="1310"/>
      <c r="I13" s="1300">
        <f>ROUND(D13*E13*F13*G13/10000,0)</f>
        <v>0</v>
      </c>
    </row>
    <row r="14" spans="1:9">
      <c r="A14" s="3253"/>
      <c r="B14" s="3254" t="s">
        <v>1098</v>
      </c>
      <c r="C14" s="3254"/>
      <c r="D14" s="1301"/>
      <c r="E14" s="1301"/>
      <c r="F14" s="1302"/>
      <c r="G14" s="1303"/>
      <c r="H14" s="1310"/>
      <c r="I14" s="1300">
        <f>ROUND(D14*E14*F14*G14/10000,0)</f>
        <v>0</v>
      </c>
    </row>
    <row r="15" spans="1:9">
      <c r="A15" s="3253"/>
      <c r="B15" s="3255" t="s">
        <v>1089</v>
      </c>
      <c r="C15" s="3255"/>
      <c r="D15" s="1305"/>
      <c r="E15" s="1305">
        <f>SUM(E12:E14)</f>
        <v>0</v>
      </c>
      <c r="F15" s="1306"/>
      <c r="G15" s="1303"/>
      <c r="H15" s="1310"/>
      <c r="I15" s="1311">
        <f>SUM(I12:I14)</f>
        <v>0</v>
      </c>
    </row>
    <row r="16" spans="1:9" ht="24">
      <c r="A16" s="3253" t="s">
        <v>1099</v>
      </c>
      <c r="B16" s="3254" t="s">
        <v>1100</v>
      </c>
      <c r="C16" s="3254"/>
      <c r="D16" s="1301" t="s">
        <v>1076</v>
      </c>
      <c r="E16" s="1312" t="s">
        <v>1101</v>
      </c>
      <c r="F16" s="1302" t="s">
        <v>1102</v>
      </c>
      <c r="G16" s="1303" t="s">
        <v>1080</v>
      </c>
      <c r="H16" s="1309" t="s">
        <v>1095</v>
      </c>
      <c r="I16" s="1300" t="s">
        <v>1081</v>
      </c>
    </row>
    <row r="17" spans="1:9" ht="15.6">
      <c r="A17" s="3253"/>
      <c r="B17" s="3254" t="s">
        <v>1103</v>
      </c>
      <c r="C17" s="3254"/>
      <c r="D17" s="1301"/>
      <c r="E17" s="1301"/>
      <c r="F17" s="1302"/>
      <c r="G17" s="1303"/>
      <c r="H17" s="1313"/>
      <c r="I17" s="1314">
        <f>ROUND(D17*E17*F17*G17/10000,0)</f>
        <v>0</v>
      </c>
    </row>
    <row r="18" spans="1:9" ht="15.6">
      <c r="A18" s="3253"/>
      <c r="B18" s="3254" t="s">
        <v>1104</v>
      </c>
      <c r="C18" s="3254"/>
      <c r="D18" s="1301"/>
      <c r="E18" s="1301"/>
      <c r="F18" s="1302"/>
      <c r="G18" s="1303"/>
      <c r="H18" s="1313"/>
      <c r="I18" s="1314">
        <f>ROUND(D18*E18*F18*G18/10000,0)</f>
        <v>0</v>
      </c>
    </row>
    <row r="19" spans="1:9" ht="15.6">
      <c r="A19" s="3253"/>
      <c r="B19" s="3254" t="s">
        <v>1105</v>
      </c>
      <c r="C19" s="3254"/>
      <c r="D19" s="1301"/>
      <c r="E19" s="1301"/>
      <c r="F19" s="1302"/>
      <c r="G19" s="1303"/>
      <c r="H19" s="1313"/>
      <c r="I19" s="1314">
        <f>ROUND(D19*E19*F19*G19/10000,0)</f>
        <v>0</v>
      </c>
    </row>
    <row r="20" spans="1:9">
      <c r="A20" s="3253"/>
      <c r="B20" s="3255" t="s">
        <v>1089</v>
      </c>
      <c r="C20" s="3255"/>
      <c r="D20" s="1305">
        <f>SUM(D17:D19)</f>
        <v>0</v>
      </c>
      <c r="E20" s="1305"/>
      <c r="F20" s="1306"/>
      <c r="G20" s="1303"/>
      <c r="H20" s="1310"/>
      <c r="I20" s="1311">
        <f>SUM(I17:I19)</f>
        <v>0</v>
      </c>
    </row>
    <row r="21" spans="1:9">
      <c r="A21" s="3253" t="s">
        <v>1106</v>
      </c>
      <c r="B21" s="3257"/>
      <c r="C21" s="3257"/>
      <c r="D21" s="3257"/>
      <c r="E21" s="3257"/>
      <c r="F21" s="3257"/>
      <c r="G21" s="3257"/>
      <c r="H21" s="1763">
        <v>0.1</v>
      </c>
      <c r="I21" s="1308">
        <f>ROUND(I10*H21,0)</f>
        <v>0</v>
      </c>
    </row>
    <row r="22" spans="1:9" ht="15.6">
      <c r="A22" s="3258" t="s">
        <v>1107</v>
      </c>
      <c r="B22" s="3259"/>
      <c r="C22" s="3260"/>
      <c r="D22" s="1315" t="s">
        <v>1108</v>
      </c>
      <c r="E22" s="1315" t="s">
        <v>1109</v>
      </c>
      <c r="F22" s="1316" t="s">
        <v>1110</v>
      </c>
      <c r="G22" s="1316" t="s">
        <v>1111</v>
      </c>
      <c r="H22" s="1309" t="s">
        <v>1112</v>
      </c>
      <c r="I22" s="1300" t="s">
        <v>1113</v>
      </c>
    </row>
    <row r="23" spans="1:9" ht="15" thickBot="1">
      <c r="A23" s="3261"/>
      <c r="B23" s="3262"/>
      <c r="C23" s="3263"/>
      <c r="D23" s="1317"/>
      <c r="E23" s="1317"/>
      <c r="F23" s="1317"/>
      <c r="G23" s="1318"/>
      <c r="H23" s="1319"/>
      <c r="I23" s="1320">
        <f>ROUND(E23*D23*F23*(1-G23)/10000,0)</f>
        <v>0</v>
      </c>
    </row>
    <row r="26" spans="1:9">
      <c r="A26" s="1321" t="s">
        <v>1114</v>
      </c>
      <c r="B26" s="1321"/>
      <c r="C26" s="1321"/>
      <c r="D26" s="1321"/>
      <c r="E26" s="3264">
        <f>C27-C30-C31-C32</f>
        <v>0</v>
      </c>
      <c r="F26" s="3264"/>
      <c r="G26" s="3264"/>
      <c r="H26" s="1735" t="s">
        <v>1336</v>
      </c>
    </row>
    <row r="27" spans="1:9">
      <c r="A27" s="1322">
        <v>1</v>
      </c>
      <c r="B27" s="1323" t="s">
        <v>1115</v>
      </c>
      <c r="C27" s="1323">
        <f>C28+C29</f>
        <v>0</v>
      </c>
      <c r="D27" s="1323"/>
      <c r="E27" s="3265"/>
      <c r="F27" s="3265"/>
      <c r="G27" s="3265"/>
    </row>
    <row r="28" spans="1:9">
      <c r="A28" s="1324" t="s">
        <v>1116</v>
      </c>
      <c r="B28" s="1323" t="s">
        <v>1117</v>
      </c>
      <c r="C28" s="1323"/>
      <c r="D28" s="1323"/>
      <c r="E28" s="3265"/>
      <c r="F28" s="3265"/>
      <c r="G28" s="3265"/>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56"/>
      <c r="F32" s="3256"/>
      <c r="G32" s="3256"/>
    </row>
    <row r="33" spans="1:7" hidden="1">
      <c r="A33" s="3266" t="s">
        <v>1126</v>
      </c>
      <c r="B33" s="3267"/>
      <c r="C33" s="3267"/>
      <c r="D33" s="3268"/>
      <c r="E33" s="3264"/>
      <c r="F33" s="3264"/>
      <c r="G33" s="3264"/>
    </row>
    <row r="34" spans="1:7" hidden="1">
      <c r="A34" s="1326">
        <v>1</v>
      </c>
      <c r="B34" s="1323" t="s">
        <v>1127</v>
      </c>
      <c r="C34" s="1323"/>
      <c r="D34" s="1323"/>
      <c r="E34" s="3265"/>
      <c r="F34" s="3265"/>
      <c r="G34" s="3265"/>
    </row>
    <row r="35" spans="1:7" hidden="1">
      <c r="A35" s="1326">
        <v>2</v>
      </c>
      <c r="B35" s="1323" t="s">
        <v>1128</v>
      </c>
      <c r="C35" s="1323"/>
      <c r="D35" s="1323"/>
      <c r="E35" s="3265"/>
      <c r="F35" s="3265"/>
      <c r="G35" s="3265"/>
    </row>
    <row r="36" spans="1:7" hidden="1">
      <c r="A36" s="1326">
        <v>3</v>
      </c>
      <c r="B36" s="1323" t="s">
        <v>1129</v>
      </c>
      <c r="C36" s="1323"/>
      <c r="D36" s="1323"/>
      <c r="E36" s="3265"/>
      <c r="F36" s="3265"/>
      <c r="G36" s="3265"/>
    </row>
    <row r="37" spans="1:7" hidden="1">
      <c r="A37" s="1326">
        <v>4</v>
      </c>
      <c r="B37" s="1323" t="s">
        <v>1130</v>
      </c>
      <c r="C37" s="1323"/>
      <c r="D37" s="1323"/>
      <c r="E37" s="3265"/>
      <c r="F37" s="3265"/>
      <c r="G37" s="3265"/>
    </row>
    <row r="38" spans="1:7" hidden="1">
      <c r="A38" s="3266" t="s">
        <v>1131</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2" zoomScale="90" zoomScaleNormal="90" workbookViewId="0">
      <selection activeCell="M39" sqref="M39"/>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4"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582" t="s">
        <v>2528</v>
      </c>
      <c r="C1" s="1632" t="s">
        <v>2529</v>
      </c>
      <c r="D1" s="1619"/>
      <c r="E1" s="2583"/>
      <c r="F1" s="2584" t="s">
        <v>2530</v>
      </c>
      <c r="G1" s="1629" t="s">
        <v>2531</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3" customFormat="1" ht="28.5" customHeight="1" thickTop="1">
      <c r="A2" s="1615" t="s">
        <v>1389</v>
      </c>
      <c r="B2" s="1416">
        <f>IF(C2="——",ROUND(C49*D3/10000,0),ROUND(C49*D3/10000,0)-D2)</f>
        <v>31081</v>
      </c>
      <c r="C2" s="2586" t="s">
        <v>70</v>
      </c>
      <c r="D2" s="1363" t="e">
        <f ca="1">SUMIF(INDIRECT("'"&amp;F2&amp;"'"&amp;"!A:A"),"承租人权益价值",INDIRECT("'"&amp;F2&amp;"'"&amp;"!c:c"))</f>
        <v>#REF!</v>
      </c>
      <c r="E2" s="2587" t="s">
        <v>2532</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1390</v>
      </c>
      <c r="B3" s="399">
        <f>IF(C2="——",C49,ROUND(B2*10000/D3,0))</f>
        <v>25097</v>
      </c>
      <c r="C3" s="400" t="s">
        <v>2533</v>
      </c>
      <c r="D3" s="399">
        <f>IF(D1="",'数据-汇总表'!E3,SUMIF('数据-汇总表'!$C19:$C33,D1,'数据-汇总表'!$E19:$E33))</f>
        <v>12384.289999999999</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0"/>
    </row>
    <row r="4" spans="1:29" ht="14.4">
      <c r="A4" s="401" t="s">
        <v>2534</v>
      </c>
      <c r="B4" s="402"/>
      <c r="C4" s="3288" t="s">
        <v>2535</v>
      </c>
      <c r="D4" s="3289"/>
      <c r="E4" s="3290" t="s">
        <v>2536</v>
      </c>
      <c r="F4" s="3291"/>
      <c r="G4" s="3288" t="s">
        <v>2537</v>
      </c>
      <c r="H4" s="3289"/>
      <c r="I4" s="3288" t="s">
        <v>2538</v>
      </c>
      <c r="J4" s="3289"/>
      <c r="K4" s="2596" t="s">
        <v>2539</v>
      </c>
      <c r="L4" s="1130"/>
      <c r="M4" s="1131"/>
      <c r="N4" s="1131"/>
      <c r="O4" s="1131"/>
      <c r="P4" s="3292" t="s">
        <v>2540</v>
      </c>
      <c r="Q4" s="3293"/>
      <c r="R4" s="3274" t="s">
        <v>2536</v>
      </c>
      <c r="S4" s="3275"/>
      <c r="T4" s="3274" t="s">
        <v>2537</v>
      </c>
      <c r="U4" s="3275"/>
      <c r="V4" s="3300" t="s">
        <v>2538</v>
      </c>
      <c r="W4" s="3300"/>
      <c r="X4" s="1811"/>
      <c r="Y4" s="3274" t="s">
        <v>2540</v>
      </c>
      <c r="Z4" s="3275"/>
      <c r="AA4" s="3269" t="s">
        <v>2536</v>
      </c>
      <c r="AB4" s="3269" t="s">
        <v>2537</v>
      </c>
      <c r="AC4" s="3269" t="s">
        <v>2538</v>
      </c>
    </row>
    <row r="5" spans="1:29">
      <c r="A5" s="404"/>
      <c r="B5" s="405"/>
      <c r="C5" s="3280" t="s">
        <v>2541</v>
      </c>
      <c r="D5" s="3281"/>
      <c r="E5" s="3278" t="s">
        <v>3587</v>
      </c>
      <c r="F5" s="3279"/>
      <c r="G5" s="3284" t="s">
        <v>3586</v>
      </c>
      <c r="H5" s="3281"/>
      <c r="I5" s="3284" t="s">
        <v>3588</v>
      </c>
      <c r="J5" s="3281"/>
      <c r="K5" s="2597"/>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2597"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2598"/>
      <c r="L7" s="1132"/>
      <c r="M7" s="1133"/>
      <c r="N7" s="1133"/>
      <c r="O7" s="1133"/>
      <c r="P7" s="3272" t="s">
        <v>2548</v>
      </c>
      <c r="Q7" s="3301"/>
      <c r="R7" s="770" t="s">
        <v>23</v>
      </c>
      <c r="S7" s="771">
        <f t="shared" ref="S7:S15" si="0">F7</f>
        <v>100</v>
      </c>
      <c r="T7" s="770" t="s">
        <v>23</v>
      </c>
      <c r="U7" s="771">
        <f t="shared" ref="U7:U15" si="1">H7</f>
        <v>100</v>
      </c>
      <c r="V7" s="770" t="s">
        <v>23</v>
      </c>
      <c r="W7" s="771">
        <f t="shared" ref="W7:W15" si="2">J7</f>
        <v>100</v>
      </c>
      <c r="X7" s="772"/>
      <c r="Y7" s="3272" t="s">
        <v>2548</v>
      </c>
      <c r="Z7" s="3273"/>
      <c r="AA7" s="773">
        <f>D7/F7</f>
        <v>1</v>
      </c>
      <c r="AB7" s="773">
        <f>D7/H7</f>
        <v>1</v>
      </c>
      <c r="AC7" s="773">
        <f>D7/J7</f>
        <v>1</v>
      </c>
    </row>
    <row r="8" spans="1:29" s="117" customFormat="1" ht="15" thickBot="1">
      <c r="A8" s="408" t="s">
        <v>2549</v>
      </c>
      <c r="B8" s="409"/>
      <c r="C8" s="414" t="s">
        <v>2550</v>
      </c>
      <c r="D8" s="411">
        <v>100</v>
      </c>
      <c r="E8" s="2599" t="s">
        <v>3058</v>
      </c>
      <c r="F8" s="413">
        <f>SUMIF(61:61,E8,62:62)-SUMIF(61:61,C8,62:62)+100</f>
        <v>100</v>
      </c>
      <c r="G8" s="414" t="s">
        <v>3058</v>
      </c>
      <c r="H8" s="411">
        <f>SUMIF(61:61,G8,62:62)-SUMIF(61:61,C8,62:62)+100</f>
        <v>100</v>
      </c>
      <c r="I8" s="2599" t="s">
        <v>3058</v>
      </c>
      <c r="J8" s="411">
        <f>SUMIF(61:61,I8,62:62)-SUMIF(61:61,C8,62:62)+100</f>
        <v>100</v>
      </c>
      <c r="K8" s="2598"/>
      <c r="L8" s="1132"/>
      <c r="M8" s="1133"/>
      <c r="N8" s="1133"/>
      <c r="O8" s="1133"/>
      <c r="P8" s="3272" t="s">
        <v>2551</v>
      </c>
      <c r="Q8" s="3273"/>
      <c r="R8" s="770" t="s">
        <v>23</v>
      </c>
      <c r="S8" s="771">
        <f t="shared" si="0"/>
        <v>100</v>
      </c>
      <c r="T8" s="770" t="s">
        <v>23</v>
      </c>
      <c r="U8" s="771">
        <f t="shared" si="1"/>
        <v>100</v>
      </c>
      <c r="V8" s="770" t="s">
        <v>23</v>
      </c>
      <c r="W8" s="771">
        <f t="shared" si="2"/>
        <v>100</v>
      </c>
      <c r="X8" s="772"/>
      <c r="Y8" s="3272" t="s">
        <v>2551</v>
      </c>
      <c r="Z8" s="3273"/>
      <c r="AA8" s="773">
        <f t="shared" ref="AA8:AA19" si="3">D8/F8</f>
        <v>1</v>
      </c>
      <c r="AB8" s="773">
        <f t="shared" ref="AB8:AB19" si="4">D8/H8</f>
        <v>1</v>
      </c>
      <c r="AC8" s="773">
        <f t="shared" ref="AC8:AC19" si="5">D8/J8</f>
        <v>1</v>
      </c>
    </row>
    <row r="9" spans="1:29" s="117" customFormat="1" ht="14.4">
      <c r="A9" s="415" t="s">
        <v>2552</v>
      </c>
      <c r="B9" s="71" t="s">
        <v>2553</v>
      </c>
      <c r="C9" s="2984" t="s">
        <v>3293</v>
      </c>
      <c r="D9" s="135">
        <v>100</v>
      </c>
      <c r="E9" s="2985" t="s">
        <v>3293</v>
      </c>
      <c r="F9" s="418">
        <f>SUMIF(63:63,E9,64:64)-SUMIF(63:63,C9,64:64)+100</f>
        <v>100</v>
      </c>
      <c r="G9" s="2986" t="s">
        <v>3293</v>
      </c>
      <c r="H9" s="135">
        <f>SUMIF(63:63,G9,64:64)-SUMIF(63:63,C9,64:64)+100</f>
        <v>100</v>
      </c>
      <c r="I9" s="2986" t="s">
        <v>3293</v>
      </c>
      <c r="J9" s="135">
        <f>SUMIF(63:63,I9,64:64)-SUMIF(63:63,C9,64:64)+100</f>
        <v>100</v>
      </c>
      <c r="K9" s="2598"/>
      <c r="L9" s="1132"/>
      <c r="M9" s="1133"/>
      <c r="N9" s="1133"/>
      <c r="O9" s="1133"/>
      <c r="P9" s="3287"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23" t="s">
        <v>3062</v>
      </c>
      <c r="D10" s="136">
        <v>100</v>
      </c>
      <c r="E10" s="424" t="s">
        <v>3062</v>
      </c>
      <c r="F10" s="425">
        <f>SUMIF(65:65,E10,66:66)-SUMIF(65:65,C10,66:66)+100</f>
        <v>100</v>
      </c>
      <c r="G10" s="423" t="s">
        <v>3062</v>
      </c>
      <c r="H10" s="136">
        <f>SUMIF(65:65,G10,66:66)-SUMIF(65:65,C10,66:66)+100</f>
        <v>100</v>
      </c>
      <c r="I10" s="423" t="s">
        <v>3062</v>
      </c>
      <c r="J10" s="136">
        <f>SUMIF(65:65,I10,66:66)-SUMIF(65:65,C10,66:66)+100</f>
        <v>100</v>
      </c>
      <c r="K10" s="426">
        <v>2</v>
      </c>
      <c r="L10" s="1135"/>
      <c r="M10" s="1136"/>
      <c r="N10" s="1136"/>
      <c r="O10" s="1136"/>
      <c r="P10" s="3287"/>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422" t="s">
        <v>2557</v>
      </c>
      <c r="C11" s="429">
        <v>2.5</v>
      </c>
      <c r="D11" s="136">
        <v>100</v>
      </c>
      <c r="E11" s="430">
        <v>2.5</v>
      </c>
      <c r="F11" s="425">
        <f>LOOKUP(E11,68:68,69:69)-LOOKUP(C11,68:68,69:69)+100</f>
        <v>100</v>
      </c>
      <c r="G11" s="429">
        <v>1.62</v>
      </c>
      <c r="H11" s="136">
        <f>LOOKUP(G11,68:68,69:69)-LOOKUP(C11,68:68,69:69)+100</f>
        <v>100</v>
      </c>
      <c r="I11" s="429">
        <v>2.15</v>
      </c>
      <c r="J11" s="136">
        <f>LOOKUP(I11,68:68,69:69)-LOOKUP(C11,68:68,69:69)+100</f>
        <v>100</v>
      </c>
      <c r="K11" s="426">
        <v>3</v>
      </c>
      <c r="L11" s="1138"/>
      <c r="M11" s="1131"/>
      <c r="N11" s="1131"/>
      <c r="O11" s="1131"/>
      <c r="P11" s="3287"/>
      <c r="Q11" s="1793" t="str">
        <f t="shared" si="6"/>
        <v>容积率</v>
      </c>
      <c r="R11" s="770" t="s">
        <v>21</v>
      </c>
      <c r="S11" s="771">
        <f t="shared" si="0"/>
        <v>100</v>
      </c>
      <c r="T11" s="770" t="s">
        <v>21</v>
      </c>
      <c r="U11" s="771">
        <f t="shared" si="1"/>
        <v>100</v>
      </c>
      <c r="V11" s="770" t="s">
        <v>21</v>
      </c>
      <c r="W11" s="771">
        <f t="shared" si="2"/>
        <v>100</v>
      </c>
      <c r="X11" s="772"/>
      <c r="Y11" s="3119"/>
      <c r="Z11" s="55" t="str">
        <f t="shared" si="7"/>
        <v>容积率</v>
      </c>
      <c r="AA11" s="773">
        <f t="shared" si="3"/>
        <v>1</v>
      </c>
      <c r="AB11" s="773">
        <f t="shared" si="4"/>
        <v>1</v>
      </c>
      <c r="AC11" s="773">
        <f t="shared" si="5"/>
        <v>1</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287"/>
      <c r="Q12" s="1793">
        <f t="shared" si="6"/>
        <v>111</v>
      </c>
      <c r="R12" s="770" t="s">
        <v>21</v>
      </c>
      <c r="S12" s="771">
        <f t="shared" si="0"/>
        <v>100</v>
      </c>
      <c r="T12" s="770" t="s">
        <v>21</v>
      </c>
      <c r="U12" s="771">
        <f t="shared" si="1"/>
        <v>100</v>
      </c>
      <c r="V12" s="770" t="s">
        <v>21</v>
      </c>
      <c r="W12" s="771">
        <f t="shared" si="2"/>
        <v>100</v>
      </c>
      <c r="X12" s="772"/>
      <c r="Y12" s="3119"/>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287"/>
      <c r="Q13" s="1793">
        <f t="shared" si="6"/>
        <v>111</v>
      </c>
      <c r="R13" s="770" t="s">
        <v>21</v>
      </c>
      <c r="S13" s="771">
        <f t="shared" si="0"/>
        <v>100</v>
      </c>
      <c r="T13" s="770" t="s">
        <v>21</v>
      </c>
      <c r="U13" s="771">
        <f t="shared" si="1"/>
        <v>100</v>
      </c>
      <c r="V13" s="770" t="s">
        <v>21</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287"/>
      <c r="Q14" s="1793">
        <f t="shared" si="6"/>
        <v>111</v>
      </c>
      <c r="R14" s="770" t="s">
        <v>21</v>
      </c>
      <c r="S14" s="771">
        <f t="shared" si="0"/>
        <v>100</v>
      </c>
      <c r="T14" s="770" t="s">
        <v>21</v>
      </c>
      <c r="U14" s="771">
        <f t="shared" si="1"/>
        <v>100</v>
      </c>
      <c r="V14" s="770" t="s">
        <v>21</v>
      </c>
      <c r="W14" s="771">
        <f t="shared" si="2"/>
        <v>100</v>
      </c>
      <c r="X14" s="772"/>
      <c r="Y14" s="3119"/>
      <c r="Z14" s="55">
        <f t="shared" si="7"/>
        <v>111</v>
      </c>
      <c r="AA14" s="773">
        <f t="shared" si="3"/>
        <v>1</v>
      </c>
      <c r="AB14" s="773">
        <f t="shared" si="4"/>
        <v>1</v>
      </c>
      <c r="AC14" s="773">
        <f t="shared" si="5"/>
        <v>1</v>
      </c>
    </row>
    <row r="15" spans="1:29" ht="96.6">
      <c r="A15" s="440" t="s">
        <v>2558</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103</v>
      </c>
      <c r="I15" s="442"/>
      <c r="J15" s="441">
        <f>SUMIF(76:76,I16,77:77)-SUMIF(76:76,C16,77:77)+100</f>
        <v>103</v>
      </c>
      <c r="K15" s="445">
        <v>3</v>
      </c>
      <c r="L15" s="1140"/>
      <c r="M15" s="1131"/>
      <c r="N15" s="1131"/>
      <c r="O15" s="1131"/>
      <c r="P15" s="3314" t="s">
        <v>2559</v>
      </c>
      <c r="Q15" s="1808" t="str">
        <f t="shared" si="6"/>
        <v>居住社区成熟度</v>
      </c>
      <c r="R15" s="774" t="s">
        <v>21</v>
      </c>
      <c r="S15" s="775">
        <f t="shared" si="0"/>
        <v>100</v>
      </c>
      <c r="T15" s="774" t="s">
        <v>21</v>
      </c>
      <c r="U15" s="775">
        <f t="shared" si="1"/>
        <v>103</v>
      </c>
      <c r="V15" s="774" t="s">
        <v>21</v>
      </c>
      <c r="W15" s="775">
        <f t="shared" si="2"/>
        <v>103</v>
      </c>
      <c r="X15" s="1811"/>
      <c r="Y15" s="3307" t="s">
        <v>2559</v>
      </c>
      <c r="Z15" s="1812" t="str">
        <f t="shared" si="7"/>
        <v>居住社区成熟度</v>
      </c>
      <c r="AA15" s="1809">
        <f t="shared" si="3"/>
        <v>1</v>
      </c>
      <c r="AB15" s="1809">
        <f t="shared" si="4"/>
        <v>0.970873786407767</v>
      </c>
      <c r="AC15" s="1809">
        <f t="shared" si="5"/>
        <v>0.970873786407767</v>
      </c>
    </row>
    <row r="16" spans="1:29" ht="15">
      <c r="A16" s="428"/>
      <c r="B16" s="446"/>
      <c r="C16" s="447" t="s">
        <v>3291</v>
      </c>
      <c r="D16" s="448"/>
      <c r="E16" s="2604" t="s">
        <v>3291</v>
      </c>
      <c r="F16" s="448"/>
      <c r="G16" s="2605" t="s">
        <v>3064</v>
      </c>
      <c r="H16" s="450"/>
      <c r="I16" s="2605" t="s">
        <v>3064</v>
      </c>
      <c r="J16" s="448"/>
      <c r="K16" s="2606"/>
      <c r="L16" s="1140"/>
      <c r="M16" s="1131"/>
      <c r="N16" s="1131"/>
      <c r="O16" s="1131"/>
      <c r="P16" s="3315"/>
      <c r="Q16" s="1808"/>
      <c r="R16" s="774"/>
      <c r="S16" s="775"/>
      <c r="T16" s="774"/>
      <c r="U16" s="775"/>
      <c r="V16" s="774"/>
      <c r="W16" s="775"/>
      <c r="X16" s="1811"/>
      <c r="Y16" s="3308"/>
      <c r="Z16" s="1812"/>
      <c r="AA16" s="1809">
        <v>1</v>
      </c>
      <c r="AB16" s="1809">
        <v>1</v>
      </c>
      <c r="AC16" s="1809">
        <v>1</v>
      </c>
    </row>
    <row r="17" spans="1:29" ht="82.8">
      <c r="A17" s="428"/>
      <c r="B17" s="451" t="s">
        <v>2097</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102</v>
      </c>
      <c r="I17" s="452"/>
      <c r="J17" s="455">
        <f>SUMIF(78:78,I18,79:79)-SUMIF(78:78,C18,79:79)+100</f>
        <v>102</v>
      </c>
      <c r="K17" s="445">
        <v>2</v>
      </c>
      <c r="L17" s="1140"/>
      <c r="M17" s="1131"/>
      <c r="N17" s="1131"/>
      <c r="O17" s="1131"/>
      <c r="P17" s="3315"/>
      <c r="Q17" s="1808" t="str">
        <f>B17</f>
        <v>交通便捷度</v>
      </c>
      <c r="R17" s="774" t="s">
        <v>21</v>
      </c>
      <c r="S17" s="775">
        <f>F17</f>
        <v>100</v>
      </c>
      <c r="T17" s="774" t="s">
        <v>21</v>
      </c>
      <c r="U17" s="775">
        <f>H17</f>
        <v>102</v>
      </c>
      <c r="V17" s="774" t="s">
        <v>21</v>
      </c>
      <c r="W17" s="775">
        <f>J17</f>
        <v>102</v>
      </c>
      <c r="X17" s="1811"/>
      <c r="Y17" s="3308"/>
      <c r="Z17" s="1812" t="str">
        <f>Q17</f>
        <v>交通便捷度</v>
      </c>
      <c r="AA17" s="1809">
        <f t="shared" si="3"/>
        <v>1</v>
      </c>
      <c r="AB17" s="1809">
        <f t="shared" si="4"/>
        <v>0.98039215686274506</v>
      </c>
      <c r="AC17" s="1809">
        <f t="shared" si="5"/>
        <v>0.98039215686274506</v>
      </c>
    </row>
    <row r="18" spans="1:29" ht="15">
      <c r="A18" s="428"/>
      <c r="B18" s="456"/>
      <c r="C18" s="2608" t="s">
        <v>3291</v>
      </c>
      <c r="D18" s="450"/>
      <c r="E18" s="2609" t="s">
        <v>3291</v>
      </c>
      <c r="F18" s="450"/>
      <c r="G18" s="2610" t="s">
        <v>3064</v>
      </c>
      <c r="H18" s="448"/>
      <c r="I18" s="2610" t="s">
        <v>3064</v>
      </c>
      <c r="J18" s="448"/>
      <c r="K18" s="2606"/>
      <c r="L18" s="1140"/>
      <c r="M18" s="1131"/>
      <c r="N18" s="1131"/>
      <c r="O18" s="1131"/>
      <c r="P18" s="3315"/>
      <c r="Q18" s="1808"/>
      <c r="R18" s="774"/>
      <c r="S18" s="775"/>
      <c r="T18" s="774"/>
      <c r="U18" s="775"/>
      <c r="V18" s="774"/>
      <c r="W18" s="775"/>
      <c r="X18" s="1811"/>
      <c r="Y18" s="3308"/>
      <c r="Z18" s="1812"/>
      <c r="AA18" s="1809">
        <v>1</v>
      </c>
      <c r="AB18" s="1809">
        <v>1</v>
      </c>
      <c r="AC18" s="1809">
        <v>1</v>
      </c>
    </row>
    <row r="19" spans="1:29" ht="41.4">
      <c r="A19" s="428"/>
      <c r="B19" s="451" t="s">
        <v>2095</v>
      </c>
      <c r="C19" s="2607" t="str">
        <f>估价对象房地状况!C7</f>
        <v>估价对象所在区域公共配套设施齐备情况</v>
      </c>
      <c r="D19" s="455">
        <v>100</v>
      </c>
      <c r="E19" s="459"/>
      <c r="F19" s="455">
        <f>SUMIF(80:80,E20,81:81)-SUMIF(80:80,C20,81:81)+100</f>
        <v>100</v>
      </c>
      <c r="G19" s="457"/>
      <c r="H19" s="450">
        <f>SUMIF(80:80,G20,81:81)-SUMIF(80:80,C20,81:81)+100</f>
        <v>106</v>
      </c>
      <c r="I19" s="457"/>
      <c r="J19" s="450">
        <f>SUMIF(80:80,I20,81:81)-SUMIF(80:80,C20,81:81)+100</f>
        <v>106</v>
      </c>
      <c r="K19" s="445">
        <v>3</v>
      </c>
      <c r="L19" s="1140"/>
      <c r="M19" s="1131"/>
      <c r="N19" s="1131"/>
      <c r="O19" s="1131"/>
      <c r="P19" s="3315"/>
      <c r="Q19" s="1808" t="str">
        <f>B19</f>
        <v>公共配套设施</v>
      </c>
      <c r="R19" s="774" t="s">
        <v>21</v>
      </c>
      <c r="S19" s="775">
        <f>F19</f>
        <v>100</v>
      </c>
      <c r="T19" s="774" t="s">
        <v>21</v>
      </c>
      <c r="U19" s="775">
        <f>H19</f>
        <v>106</v>
      </c>
      <c r="V19" s="774" t="s">
        <v>21</v>
      </c>
      <c r="W19" s="775">
        <f>J19</f>
        <v>106</v>
      </c>
      <c r="X19" s="1811"/>
      <c r="Y19" s="3308"/>
      <c r="Z19" s="1812" t="str">
        <f>Q19</f>
        <v>公共配套设施</v>
      </c>
      <c r="AA19" s="1809">
        <f t="shared" si="3"/>
        <v>1</v>
      </c>
      <c r="AB19" s="1809">
        <f t="shared" si="4"/>
        <v>0.94339622641509435</v>
      </c>
      <c r="AC19" s="1809">
        <f t="shared" si="5"/>
        <v>0.94339622641509435</v>
      </c>
    </row>
    <row r="20" spans="1:29" ht="15">
      <c r="A20" s="428"/>
      <c r="B20" s="456"/>
      <c r="C20" s="447" t="s">
        <v>3063</v>
      </c>
      <c r="D20" s="448"/>
      <c r="E20" s="2604" t="s">
        <v>3063</v>
      </c>
      <c r="F20" s="448"/>
      <c r="G20" s="2605" t="s">
        <v>3064</v>
      </c>
      <c r="H20" s="448"/>
      <c r="I20" s="2605" t="s">
        <v>3064</v>
      </c>
      <c r="J20" s="448"/>
      <c r="K20" s="2606"/>
      <c r="L20" s="1140"/>
      <c r="M20" s="1131"/>
      <c r="N20" s="1131"/>
      <c r="O20" s="1131"/>
      <c r="P20" s="3315"/>
      <c r="Q20" s="1808"/>
      <c r="R20" s="774"/>
      <c r="S20" s="775"/>
      <c r="T20" s="774"/>
      <c r="U20" s="775"/>
      <c r="V20" s="774"/>
      <c r="W20" s="775"/>
      <c r="X20" s="1811"/>
      <c r="Y20" s="3308"/>
      <c r="Z20" s="1812"/>
      <c r="AA20" s="1809">
        <v>1</v>
      </c>
      <c r="AB20" s="1809">
        <v>1</v>
      </c>
      <c r="AC20" s="1809">
        <v>1</v>
      </c>
    </row>
    <row r="21" spans="1:29" ht="27.6">
      <c r="A21" s="428"/>
      <c r="B21" s="1382" t="s">
        <v>2098</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2</v>
      </c>
      <c r="L21" s="1140"/>
      <c r="M21" s="1131"/>
      <c r="N21" s="1131"/>
      <c r="O21" s="1131"/>
      <c r="P21" s="3315"/>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8"/>
      <c r="G22" s="2611" t="s">
        <v>3292</v>
      </c>
      <c r="H22" s="448"/>
      <c r="I22" s="447" t="s">
        <v>3292</v>
      </c>
      <c r="J22" s="448"/>
      <c r="K22" s="2612"/>
      <c r="L22" s="1140"/>
      <c r="M22" s="1131"/>
      <c r="N22" s="1131"/>
      <c r="O22" s="1131"/>
      <c r="P22" s="3315"/>
      <c r="Q22" s="1808"/>
      <c r="R22" s="774"/>
      <c r="S22" s="775"/>
      <c r="T22" s="774"/>
      <c r="U22" s="775"/>
      <c r="V22" s="774"/>
      <c r="W22" s="775"/>
      <c r="X22" s="1811"/>
      <c r="Y22" s="3308"/>
      <c r="Z22" s="1812"/>
      <c r="AA22" s="1809">
        <v>1</v>
      </c>
      <c r="AB22" s="1809">
        <v>1</v>
      </c>
      <c r="AC22" s="1809">
        <v>1</v>
      </c>
    </row>
    <row r="23" spans="1:29" ht="55.2">
      <c r="A23" s="428"/>
      <c r="B23" s="451" t="s">
        <v>2102</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102</v>
      </c>
      <c r="K23" s="445">
        <v>2</v>
      </c>
      <c r="L23" s="1140"/>
      <c r="M23" s="1131"/>
      <c r="N23" s="1131"/>
      <c r="O23" s="1131"/>
      <c r="P23" s="3315"/>
      <c r="Q23" s="1808" t="str">
        <f>B23</f>
        <v>自然及人文环境</v>
      </c>
      <c r="R23" s="774" t="s">
        <v>21</v>
      </c>
      <c r="S23" s="775">
        <f>F23</f>
        <v>100</v>
      </c>
      <c r="T23" s="774" t="s">
        <v>21</v>
      </c>
      <c r="U23" s="775">
        <f>H23</f>
        <v>100</v>
      </c>
      <c r="V23" s="774" t="s">
        <v>21</v>
      </c>
      <c r="W23" s="775">
        <f>J23</f>
        <v>102</v>
      </c>
      <c r="X23" s="1811"/>
      <c r="Y23" s="3308"/>
      <c r="Z23" s="1812" t="str">
        <f>Q23</f>
        <v>自然及人文环境</v>
      </c>
      <c r="AA23" s="1809">
        <f>D23/F23</f>
        <v>1</v>
      </c>
      <c r="AB23" s="1809">
        <f>D23/H23</f>
        <v>1</v>
      </c>
      <c r="AC23" s="1809">
        <f>D23/J23</f>
        <v>0.98039215686274506</v>
      </c>
    </row>
    <row r="24" spans="1:29" ht="15">
      <c r="A24" s="428"/>
      <c r="B24" s="456"/>
      <c r="C24" s="447" t="s">
        <v>3291</v>
      </c>
      <c r="D24" s="448"/>
      <c r="E24" s="2604" t="s">
        <v>3291</v>
      </c>
      <c r="F24" s="448"/>
      <c r="G24" s="2605" t="s">
        <v>3291</v>
      </c>
      <c r="H24" s="448"/>
      <c r="I24" s="2605" t="s">
        <v>3064</v>
      </c>
      <c r="J24" s="448"/>
      <c r="K24" s="2606"/>
      <c r="L24" s="1140"/>
      <c r="M24" s="1131"/>
      <c r="N24" s="1131"/>
      <c r="O24" s="1131"/>
      <c r="P24" s="3315"/>
      <c r="Q24" s="1808"/>
      <c r="R24" s="774"/>
      <c r="S24" s="775"/>
      <c r="T24" s="774"/>
      <c r="U24" s="775"/>
      <c r="V24" s="774"/>
      <c r="W24" s="775"/>
      <c r="X24" s="1811"/>
      <c r="Y24" s="3308"/>
      <c r="Z24" s="1812"/>
      <c r="AA24" s="1809">
        <v>1</v>
      </c>
      <c r="AB24" s="1809">
        <v>1</v>
      </c>
      <c r="AC24" s="1809">
        <v>1</v>
      </c>
    </row>
    <row r="25" spans="1:29" ht="15">
      <c r="A25" s="428"/>
      <c r="B25" s="422" t="s">
        <v>2560</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315"/>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308"/>
      <c r="Z25" s="1812" t="str">
        <f>Q25</f>
        <v>楼层-1</v>
      </c>
      <c r="AA25" s="1809">
        <f t="shared" ref="AA25:AA46" si="15">D25/F25</f>
        <v>1</v>
      </c>
      <c r="AB25" s="1809">
        <f t="shared" ref="AB25:AB46" si="16">D25/H25</f>
        <v>1</v>
      </c>
      <c r="AC25" s="1809">
        <f t="shared" ref="AC25:AC46" si="17">D25/J25</f>
        <v>1</v>
      </c>
    </row>
    <row r="26" spans="1:29" ht="15">
      <c r="A26" s="428"/>
      <c r="B26" s="422" t="s">
        <v>2561</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315"/>
      <c r="Q26" s="1808" t="str">
        <f t="shared" si="11"/>
        <v>朝向</v>
      </c>
      <c r="R26" s="774" t="s">
        <v>21</v>
      </c>
      <c r="S26" s="775">
        <f t="shared" si="12"/>
        <v>100</v>
      </c>
      <c r="T26" s="774" t="s">
        <v>21</v>
      </c>
      <c r="U26" s="775">
        <f t="shared" si="13"/>
        <v>100</v>
      </c>
      <c r="V26" s="774" t="s">
        <v>21</v>
      </c>
      <c r="W26" s="775">
        <f t="shared" si="14"/>
        <v>100</v>
      </c>
      <c r="X26" s="1811"/>
      <c r="Y26" s="3308"/>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315"/>
      <c r="Q27" s="1793">
        <f t="shared" si="11"/>
        <v>111</v>
      </c>
      <c r="R27" s="770" t="s">
        <v>21</v>
      </c>
      <c r="S27" s="771">
        <f t="shared" si="12"/>
        <v>100</v>
      </c>
      <c r="T27" s="770" t="s">
        <v>21</v>
      </c>
      <c r="U27" s="771">
        <f t="shared" si="13"/>
        <v>100</v>
      </c>
      <c r="V27" s="770" t="s">
        <v>21</v>
      </c>
      <c r="W27" s="771">
        <f t="shared" si="14"/>
        <v>100</v>
      </c>
      <c r="X27" s="772"/>
      <c r="Y27" s="3308"/>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315"/>
      <c r="Q28" s="1808">
        <f t="shared" si="11"/>
        <v>111</v>
      </c>
      <c r="R28" s="774" t="s">
        <v>21</v>
      </c>
      <c r="S28" s="775">
        <f t="shared" si="12"/>
        <v>100</v>
      </c>
      <c r="T28" s="774" t="s">
        <v>21</v>
      </c>
      <c r="U28" s="775">
        <f t="shared" si="13"/>
        <v>100</v>
      </c>
      <c r="V28" s="774" t="s">
        <v>21</v>
      </c>
      <c r="W28" s="775">
        <f t="shared" si="14"/>
        <v>100</v>
      </c>
      <c r="X28" s="1811"/>
      <c r="Y28" s="3308"/>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315"/>
      <c r="Q29" s="1808">
        <f t="shared" si="11"/>
        <v>111</v>
      </c>
      <c r="R29" s="774" t="s">
        <v>21</v>
      </c>
      <c r="S29" s="775">
        <f t="shared" si="12"/>
        <v>100</v>
      </c>
      <c r="T29" s="774" t="s">
        <v>21</v>
      </c>
      <c r="U29" s="775">
        <f t="shared" si="13"/>
        <v>100</v>
      </c>
      <c r="V29" s="774" t="s">
        <v>21</v>
      </c>
      <c r="W29" s="775">
        <f t="shared" si="14"/>
        <v>100</v>
      </c>
      <c r="X29" s="1811"/>
      <c r="Y29" s="3308"/>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315"/>
      <c r="Q30" s="1808">
        <f t="shared" si="11"/>
        <v>111</v>
      </c>
      <c r="R30" s="774" t="s">
        <v>21</v>
      </c>
      <c r="S30" s="775">
        <f t="shared" si="12"/>
        <v>100</v>
      </c>
      <c r="T30" s="774" t="s">
        <v>21</v>
      </c>
      <c r="U30" s="775">
        <f t="shared" si="13"/>
        <v>100</v>
      </c>
      <c r="V30" s="774" t="s">
        <v>21</v>
      </c>
      <c r="W30" s="775">
        <f t="shared" si="14"/>
        <v>100</v>
      </c>
      <c r="X30" s="1811"/>
      <c r="Y30" s="3308"/>
      <c r="Z30" s="1812">
        <f t="shared" si="18"/>
        <v>111</v>
      </c>
      <c r="AA30" s="1809">
        <f t="shared" si="15"/>
        <v>1</v>
      </c>
      <c r="AB30" s="1809">
        <f t="shared" si="16"/>
        <v>1</v>
      </c>
      <c r="AC30" s="1809">
        <f t="shared" si="17"/>
        <v>1</v>
      </c>
    </row>
    <row r="31" spans="1:29" ht="15.6"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315"/>
      <c r="Q31" s="1808">
        <f t="shared" si="11"/>
        <v>111</v>
      </c>
      <c r="R31" s="774" t="s">
        <v>21</v>
      </c>
      <c r="S31" s="775">
        <f t="shared" si="12"/>
        <v>100</v>
      </c>
      <c r="T31" s="774" t="s">
        <v>21</v>
      </c>
      <c r="U31" s="775">
        <f t="shared" si="13"/>
        <v>100</v>
      </c>
      <c r="V31" s="774" t="s">
        <v>21</v>
      </c>
      <c r="W31" s="775">
        <f t="shared" si="14"/>
        <v>100</v>
      </c>
      <c r="X31" s="1811"/>
      <c r="Y31" s="3308"/>
      <c r="Z31" s="1812">
        <f t="shared" si="18"/>
        <v>111</v>
      </c>
      <c r="AA31" s="1809">
        <f t="shared" si="15"/>
        <v>1</v>
      </c>
      <c r="AB31" s="1809">
        <f t="shared" si="16"/>
        <v>1</v>
      </c>
      <c r="AC31" s="1809">
        <f t="shared" si="17"/>
        <v>1</v>
      </c>
    </row>
    <row r="32" spans="1:29" ht="15">
      <c r="A32" s="440" t="s">
        <v>2562</v>
      </c>
      <c r="B32" s="71" t="s">
        <v>2563</v>
      </c>
      <c r="C32" s="2617" t="s">
        <v>3240</v>
      </c>
      <c r="D32" s="467">
        <v>100</v>
      </c>
      <c r="E32" s="2618" t="s">
        <v>3240</v>
      </c>
      <c r="F32" s="461">
        <f>SUMIF(100:100,E32,101:101)-SUMIF(100:100,C32,101:101)+100</f>
        <v>100</v>
      </c>
      <c r="G32" s="2617" t="s">
        <v>3240</v>
      </c>
      <c r="H32" s="467">
        <f>SUMIF(100:100,G32,101:101)-SUMIF(100:100,C32,101:101)+100</f>
        <v>100</v>
      </c>
      <c r="I32" s="2618" t="s">
        <v>3240</v>
      </c>
      <c r="J32" s="435">
        <f>SUMIF(100:100,I32,101:101)-SUMIF(100:100,C32,101:101)+100</f>
        <v>100</v>
      </c>
      <c r="K32" s="426">
        <v>10</v>
      </c>
      <c r="L32" s="1140"/>
      <c r="M32" s="1131"/>
      <c r="N32" s="1131"/>
      <c r="O32" s="1131"/>
      <c r="P32" s="3309" t="s">
        <v>2564</v>
      </c>
      <c r="Q32" s="1808" t="str">
        <f t="shared" si="11"/>
        <v>建筑类型</v>
      </c>
      <c r="R32" s="774" t="s">
        <v>21</v>
      </c>
      <c r="S32" s="775">
        <f t="shared" si="12"/>
        <v>100</v>
      </c>
      <c r="T32" s="774" t="s">
        <v>21</v>
      </c>
      <c r="U32" s="775">
        <f t="shared" si="13"/>
        <v>100</v>
      </c>
      <c r="V32" s="774" t="s">
        <v>21</v>
      </c>
      <c r="W32" s="775">
        <f t="shared" si="14"/>
        <v>100</v>
      </c>
      <c r="X32" s="1811"/>
      <c r="Y32" s="3312" t="s">
        <v>2564</v>
      </c>
      <c r="Z32" s="1812" t="str">
        <f t="shared" si="18"/>
        <v>建筑类型</v>
      </c>
      <c r="AA32" s="1809">
        <f t="shared" si="15"/>
        <v>1</v>
      </c>
      <c r="AB32" s="1809">
        <f t="shared" si="16"/>
        <v>1</v>
      </c>
      <c r="AC32" s="1809">
        <f t="shared" si="17"/>
        <v>1</v>
      </c>
    </row>
    <row r="33" spans="1:29" s="471" customFormat="1" ht="15">
      <c r="A33" s="468"/>
      <c r="B33" s="422" t="s">
        <v>2565</v>
      </c>
      <c r="C33" s="2987">
        <v>100</v>
      </c>
      <c r="D33" s="136">
        <v>100</v>
      </c>
      <c r="E33" s="2988">
        <v>100</v>
      </c>
      <c r="F33" s="425">
        <f>LOOKUP(E33,103:103,104:104)-LOOKUP(C33,103:103,104:104)+100</f>
        <v>100</v>
      </c>
      <c r="G33" s="2989">
        <v>100</v>
      </c>
      <c r="H33" s="136">
        <f>LOOKUP(G33,103:103,104:104)-LOOKUP(C33,103:103,104:104)+100</f>
        <v>100</v>
      </c>
      <c r="I33" s="2988">
        <v>100</v>
      </c>
      <c r="J33" s="136">
        <f>LOOKUP(I33,103:103,104:104)-LOOKUP(C33,103:103,104:104)+100</f>
        <v>100</v>
      </c>
      <c r="K33" s="2601"/>
      <c r="L33" s="1138"/>
      <c r="M33" s="1141"/>
      <c r="N33" s="1141"/>
      <c r="O33" s="1141"/>
      <c r="P33" s="3310"/>
      <c r="Q33" s="776" t="str">
        <f t="shared" si="11"/>
        <v>项目建筑规模</v>
      </c>
      <c r="R33" s="777" t="s">
        <v>21</v>
      </c>
      <c r="S33" s="778">
        <f t="shared" si="12"/>
        <v>100</v>
      </c>
      <c r="T33" s="777" t="s">
        <v>21</v>
      </c>
      <c r="U33" s="778">
        <f t="shared" si="13"/>
        <v>100</v>
      </c>
      <c r="V33" s="777" t="s">
        <v>21</v>
      </c>
      <c r="W33" s="778">
        <f t="shared" si="14"/>
        <v>100</v>
      </c>
      <c r="X33" s="779"/>
      <c r="Y33" s="3312"/>
      <c r="Z33" s="780" t="str">
        <f t="shared" si="18"/>
        <v>项目建筑规模</v>
      </c>
      <c r="AA33" s="1809">
        <f t="shared" si="15"/>
        <v>1</v>
      </c>
      <c r="AB33" s="1809">
        <f t="shared" si="16"/>
        <v>1</v>
      </c>
      <c r="AC33" s="1809">
        <f t="shared" si="17"/>
        <v>1</v>
      </c>
    </row>
    <row r="34" spans="1:29" ht="15">
      <c r="A34" s="472"/>
      <c r="B34" s="422" t="s">
        <v>2566</v>
      </c>
      <c r="C34" s="2619" t="s">
        <v>3305</v>
      </c>
      <c r="D34" s="435">
        <v>100</v>
      </c>
      <c r="E34" s="2620" t="s">
        <v>3305</v>
      </c>
      <c r="F34" s="461">
        <f>SUMIF(105:105,E34,106:106)-SUMIF(105:105,C34,106:106)+100</f>
        <v>100</v>
      </c>
      <c r="G34" s="2619" t="s">
        <v>3305</v>
      </c>
      <c r="H34" s="435">
        <f>SUMIF(105:105,G34,106:106)-SUMIF(105:105,C34,106:106)+100</f>
        <v>100</v>
      </c>
      <c r="I34" s="2620" t="s">
        <v>3305</v>
      </c>
      <c r="J34" s="435">
        <f>SUMIF(105:105,I34,106:106)-SUMIF(105:105,C34,106:106)+100</f>
        <v>100</v>
      </c>
      <c r="K34" s="426"/>
      <c r="L34" s="1140"/>
      <c r="M34" s="1131"/>
      <c r="N34" s="1131"/>
      <c r="O34" s="1131"/>
      <c r="P34" s="3310"/>
      <c r="Q34" s="1808" t="str">
        <f t="shared" si="11"/>
        <v>建筑结构</v>
      </c>
      <c r="R34" s="774" t="s">
        <v>21</v>
      </c>
      <c r="S34" s="775">
        <f t="shared" si="12"/>
        <v>100</v>
      </c>
      <c r="T34" s="774" t="s">
        <v>21</v>
      </c>
      <c r="U34" s="775">
        <f t="shared" si="13"/>
        <v>100</v>
      </c>
      <c r="V34" s="774" t="s">
        <v>21</v>
      </c>
      <c r="W34" s="775">
        <f t="shared" si="14"/>
        <v>100</v>
      </c>
      <c r="X34" s="1811"/>
      <c r="Y34" s="3312"/>
      <c r="Z34" s="1812" t="str">
        <f t="shared" si="18"/>
        <v>建筑结构</v>
      </c>
      <c r="AA34" s="1809">
        <f t="shared" si="15"/>
        <v>1</v>
      </c>
      <c r="AB34" s="1809">
        <f t="shared" si="16"/>
        <v>1</v>
      </c>
      <c r="AC34" s="1809">
        <f t="shared" si="17"/>
        <v>1</v>
      </c>
    </row>
    <row r="35" spans="1:29" ht="15">
      <c r="A35" s="472"/>
      <c r="B35" s="422" t="s">
        <v>2567</v>
      </c>
      <c r="C35" s="2613" t="s">
        <v>3291</v>
      </c>
      <c r="D35" s="435">
        <v>100</v>
      </c>
      <c r="E35" s="2614" t="s">
        <v>3291</v>
      </c>
      <c r="F35" s="461">
        <f>SUMIF(107:107,E35,108:108)-SUMIF(107:107,C35,108:108)+100</f>
        <v>100</v>
      </c>
      <c r="G35" s="2613" t="s">
        <v>3291</v>
      </c>
      <c r="H35" s="435">
        <f>SUMIF(107:107,G35,108:108)-SUMIF(107:107,C35,108:108)+100</f>
        <v>100</v>
      </c>
      <c r="I35" s="2614" t="s">
        <v>3291</v>
      </c>
      <c r="J35" s="435">
        <f>SUMIF(107:107,I35,108:108)-SUMIF(107:107,C35,108:108)+100</f>
        <v>100</v>
      </c>
      <c r="K35" s="426">
        <v>5</v>
      </c>
      <c r="L35" s="1140"/>
      <c r="M35" s="1131"/>
      <c r="N35" s="1131"/>
      <c r="O35" s="1131"/>
      <c r="P35" s="3310"/>
      <c r="Q35" s="1808" t="str">
        <f t="shared" si="11"/>
        <v>建筑品质</v>
      </c>
      <c r="R35" s="774" t="s">
        <v>21</v>
      </c>
      <c r="S35" s="775">
        <f t="shared" si="12"/>
        <v>100</v>
      </c>
      <c r="T35" s="774" t="s">
        <v>21</v>
      </c>
      <c r="U35" s="775">
        <f t="shared" si="13"/>
        <v>100</v>
      </c>
      <c r="V35" s="774" t="s">
        <v>21</v>
      </c>
      <c r="W35" s="775">
        <f t="shared" si="14"/>
        <v>100</v>
      </c>
      <c r="X35" s="1811"/>
      <c r="Y35" s="3312"/>
      <c r="Z35" s="1812" t="str">
        <f t="shared" si="18"/>
        <v>建筑品质</v>
      </c>
      <c r="AA35" s="1809">
        <f t="shared" si="15"/>
        <v>1</v>
      </c>
      <c r="AB35" s="1809">
        <f t="shared" si="16"/>
        <v>1</v>
      </c>
      <c r="AC35" s="1809">
        <f t="shared" si="17"/>
        <v>1</v>
      </c>
    </row>
    <row r="36" spans="1:29" ht="15">
      <c r="A36" s="472"/>
      <c r="B36" s="422" t="s">
        <v>2568</v>
      </c>
      <c r="C36" s="2613" t="s">
        <v>3301</v>
      </c>
      <c r="D36" s="435">
        <v>100</v>
      </c>
      <c r="E36" s="2614" t="s">
        <v>3301</v>
      </c>
      <c r="F36" s="461">
        <f>SUMIF(109:109,E36,110:110)-SUMIF(109:109,C36,110:110)+100</f>
        <v>100</v>
      </c>
      <c r="G36" s="2613" t="s">
        <v>3301</v>
      </c>
      <c r="H36" s="435">
        <f>SUMIF(109:109,G36,110:110)-SUMIF(109:109,C36,110:110)+100</f>
        <v>100</v>
      </c>
      <c r="I36" s="2614" t="s">
        <v>3301</v>
      </c>
      <c r="J36" s="435">
        <f>SUMIF(109:109,I36,110:110)-SUMIF(109:109,C36,110:110)+100</f>
        <v>100</v>
      </c>
      <c r="K36" s="426">
        <v>2</v>
      </c>
      <c r="L36" s="1140"/>
      <c r="M36" s="1131"/>
      <c r="N36" s="1131"/>
      <c r="O36" s="1131"/>
      <c r="P36" s="3310"/>
      <c r="Q36" s="1808" t="str">
        <f t="shared" si="11"/>
        <v>公共部分装修</v>
      </c>
      <c r="R36" s="774" t="s">
        <v>21</v>
      </c>
      <c r="S36" s="775">
        <f t="shared" si="12"/>
        <v>100</v>
      </c>
      <c r="T36" s="774" t="s">
        <v>21</v>
      </c>
      <c r="U36" s="775">
        <f t="shared" si="13"/>
        <v>100</v>
      </c>
      <c r="V36" s="774" t="s">
        <v>21</v>
      </c>
      <c r="W36" s="775">
        <f t="shared" si="14"/>
        <v>100</v>
      </c>
      <c r="X36" s="1811"/>
      <c r="Y36" s="3312"/>
      <c r="Z36" s="1812" t="str">
        <f t="shared" si="18"/>
        <v>公共部分装修</v>
      </c>
      <c r="AA36" s="1809">
        <f t="shared" si="15"/>
        <v>1</v>
      </c>
      <c r="AB36" s="1809">
        <f t="shared" si="16"/>
        <v>1</v>
      </c>
      <c r="AC36" s="1809">
        <f t="shared" si="17"/>
        <v>1</v>
      </c>
    </row>
    <row r="37" spans="1:29" s="117" customFormat="1" ht="15">
      <c r="A37" s="473"/>
      <c r="B37" s="422" t="s">
        <v>2569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2"/>
      <c r="M37" s="1133"/>
      <c r="N37" s="1133"/>
      <c r="O37" s="1133"/>
      <c r="P37" s="3310"/>
      <c r="Q37" s="1793" t="str">
        <f t="shared" si="11"/>
        <v>成新度</v>
      </c>
      <c r="R37" s="770" t="s">
        <v>21</v>
      </c>
      <c r="S37" s="771">
        <f t="shared" si="12"/>
        <v>100</v>
      </c>
      <c r="T37" s="770" t="s">
        <v>21</v>
      </c>
      <c r="U37" s="771">
        <f t="shared" si="13"/>
        <v>100</v>
      </c>
      <c r="V37" s="770" t="s">
        <v>21</v>
      </c>
      <c r="W37" s="771">
        <f t="shared" si="14"/>
        <v>100</v>
      </c>
      <c r="X37" s="772"/>
      <c r="Y37" s="3312"/>
      <c r="Z37" s="55" t="str">
        <f t="shared" si="18"/>
        <v>成新度</v>
      </c>
      <c r="AA37" s="773">
        <f t="shared" si="15"/>
        <v>1</v>
      </c>
      <c r="AB37" s="773">
        <f t="shared" si="16"/>
        <v>1</v>
      </c>
      <c r="AC37" s="773">
        <f t="shared" si="17"/>
        <v>1</v>
      </c>
    </row>
    <row r="38" spans="1:29" ht="15">
      <c r="A38" s="472"/>
      <c r="B38" s="422" t="s">
        <v>2570</v>
      </c>
      <c r="C38" s="2613" t="s">
        <v>3299</v>
      </c>
      <c r="D38" s="435">
        <v>100</v>
      </c>
      <c r="E38" s="2614" t="s">
        <v>3299</v>
      </c>
      <c r="F38" s="461">
        <f>SUMIF(114:114,E38,115:115)-SUMIF(114:114,C38,115:115)+100</f>
        <v>100</v>
      </c>
      <c r="G38" s="2613" t="s">
        <v>3299</v>
      </c>
      <c r="H38" s="435">
        <f>SUMIF(114:114,G38,115:115)-SUMIF(114:114,C38,115:115)+100</f>
        <v>100</v>
      </c>
      <c r="I38" s="2614" t="s">
        <v>3299</v>
      </c>
      <c r="J38" s="435">
        <f>SUMIF(114:114,I38,115:115)-SUMIF(114:114,C38,115:115)+100</f>
        <v>100</v>
      </c>
      <c r="K38" s="426">
        <v>3</v>
      </c>
      <c r="L38" s="1140"/>
      <c r="M38" s="1131"/>
      <c r="N38" s="1131"/>
      <c r="O38" s="1131"/>
      <c r="P38" s="3310" t="s">
        <v>2564</v>
      </c>
      <c r="Q38" s="1808" t="str">
        <f t="shared" si="11"/>
        <v>物业管理</v>
      </c>
      <c r="R38" s="774" t="s">
        <v>21</v>
      </c>
      <c r="S38" s="775">
        <f t="shared" si="12"/>
        <v>100</v>
      </c>
      <c r="T38" s="774" t="s">
        <v>21</v>
      </c>
      <c r="U38" s="775">
        <f t="shared" si="13"/>
        <v>100</v>
      </c>
      <c r="V38" s="774" t="s">
        <v>21</v>
      </c>
      <c r="W38" s="775">
        <f t="shared" si="14"/>
        <v>100</v>
      </c>
      <c r="X38" s="1811"/>
      <c r="Y38" s="3312" t="s">
        <v>2564</v>
      </c>
      <c r="Z38" s="1812" t="str">
        <f t="shared" si="18"/>
        <v>物业管理</v>
      </c>
      <c r="AA38" s="1809">
        <f t="shared" si="15"/>
        <v>1</v>
      </c>
      <c r="AB38" s="1809">
        <f t="shared" si="16"/>
        <v>1</v>
      </c>
      <c r="AC38" s="1809">
        <f t="shared" si="17"/>
        <v>1</v>
      </c>
    </row>
    <row r="39" spans="1:29" ht="15">
      <c r="A39" s="472"/>
      <c r="B39" s="422" t="s">
        <v>2571</v>
      </c>
      <c r="C39" s="2613" t="s">
        <v>3292</v>
      </c>
      <c r="D39" s="435">
        <v>100</v>
      </c>
      <c r="E39" s="2614" t="s">
        <v>3292</v>
      </c>
      <c r="F39" s="461">
        <f>SUMIF(116:116,E39,117:117)-SUMIF(116:116,C39,117:117)+100</f>
        <v>100</v>
      </c>
      <c r="G39" s="2613" t="s">
        <v>3292</v>
      </c>
      <c r="H39" s="435">
        <f>SUMIF(116:116,G39,117:117)-SUMIF(116:116,C39,117:117)+100</f>
        <v>100</v>
      </c>
      <c r="I39" s="2614" t="s">
        <v>3292</v>
      </c>
      <c r="J39" s="435">
        <f>SUMIF(116:116,I39,117:117)-SUMIF(116:116,C39,117:117)+100</f>
        <v>100</v>
      </c>
      <c r="K39" s="426">
        <v>1</v>
      </c>
      <c r="L39" s="1140"/>
      <c r="M39" s="1131"/>
      <c r="N39" s="1131"/>
      <c r="O39" s="1131"/>
      <c r="P39" s="3310"/>
      <c r="Q39" s="1808" t="str">
        <f t="shared" si="11"/>
        <v>市政基础设施</v>
      </c>
      <c r="R39" s="774" t="s">
        <v>21</v>
      </c>
      <c r="S39" s="775">
        <f t="shared" si="12"/>
        <v>100</v>
      </c>
      <c r="T39" s="774" t="s">
        <v>21</v>
      </c>
      <c r="U39" s="775">
        <f t="shared" si="13"/>
        <v>100</v>
      </c>
      <c r="V39" s="774" t="s">
        <v>21</v>
      </c>
      <c r="W39" s="775">
        <f t="shared" si="14"/>
        <v>100</v>
      </c>
      <c r="X39" s="1811"/>
      <c r="Y39" s="3312"/>
      <c r="Z39" s="1812" t="str">
        <f t="shared" si="18"/>
        <v>市政基础设施</v>
      </c>
      <c r="AA39" s="1809">
        <f t="shared" si="15"/>
        <v>1</v>
      </c>
      <c r="AB39" s="1809">
        <f t="shared" si="16"/>
        <v>1</v>
      </c>
      <c r="AC39" s="1809">
        <f t="shared" si="17"/>
        <v>1</v>
      </c>
    </row>
    <row r="40" spans="1:29" ht="15">
      <c r="A40" s="472"/>
      <c r="B40" s="422" t="s">
        <v>2572</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310"/>
      <c r="Q40" s="1808" t="str">
        <f t="shared" si="11"/>
        <v>房型</v>
      </c>
      <c r="R40" s="774" t="s">
        <v>21</v>
      </c>
      <c r="S40" s="775">
        <f t="shared" si="12"/>
        <v>100</v>
      </c>
      <c r="T40" s="774" t="s">
        <v>21</v>
      </c>
      <c r="U40" s="775">
        <f t="shared" si="13"/>
        <v>100</v>
      </c>
      <c r="V40" s="774" t="s">
        <v>21</v>
      </c>
      <c r="W40" s="775">
        <f t="shared" si="14"/>
        <v>100</v>
      </c>
      <c r="X40" s="1811"/>
      <c r="Y40" s="3312"/>
      <c r="Z40" s="1812" t="str">
        <f t="shared" si="18"/>
        <v>房型</v>
      </c>
      <c r="AA40" s="1809">
        <f t="shared" si="15"/>
        <v>1</v>
      </c>
      <c r="AB40" s="1809">
        <f t="shared" si="16"/>
        <v>1</v>
      </c>
      <c r="AC40" s="1809">
        <f t="shared" si="17"/>
        <v>1</v>
      </c>
    </row>
    <row r="41" spans="1:29" s="471" customFormat="1" ht="28.8">
      <c r="A41" s="468"/>
      <c r="B41" s="422" t="s">
        <v>2573</v>
      </c>
      <c r="C41" s="2987" t="s">
        <v>3294</v>
      </c>
      <c r="D41" s="136">
        <v>100</v>
      </c>
      <c r="E41" s="2988" t="s">
        <v>3295</v>
      </c>
      <c r="F41" s="425">
        <f>SUMIF(120:120,E41,121:121)-SUMIF(120:120,C41,121:121)+100</f>
        <v>94</v>
      </c>
      <c r="G41" s="2989" t="s">
        <v>3294</v>
      </c>
      <c r="H41" s="136">
        <f>SUMIF(120:120,G41,121:121)-SUMIF(120:120,C41,121:121)+100</f>
        <v>100</v>
      </c>
      <c r="I41" s="3001" t="s">
        <v>3294</v>
      </c>
      <c r="J41" s="435">
        <f>SUMIF(120:120,I41,121:121)-SUMIF(120:120,C41,121:121)+100</f>
        <v>100</v>
      </c>
      <c r="K41" s="2601"/>
      <c r="L41" s="1138"/>
      <c r="M41" s="1141"/>
      <c r="N41" s="1141"/>
      <c r="O41" s="1141"/>
      <c r="P41" s="3310"/>
      <c r="Q41" s="776" t="str">
        <f t="shared" si="11"/>
        <v>单套/主力户型建筑面积</v>
      </c>
      <c r="R41" s="777" t="s">
        <v>21</v>
      </c>
      <c r="S41" s="778">
        <f t="shared" si="12"/>
        <v>94</v>
      </c>
      <c r="T41" s="777" t="s">
        <v>21</v>
      </c>
      <c r="U41" s="778">
        <f t="shared" si="13"/>
        <v>100</v>
      </c>
      <c r="V41" s="777" t="s">
        <v>21</v>
      </c>
      <c r="W41" s="778">
        <f t="shared" si="14"/>
        <v>100</v>
      </c>
      <c r="X41" s="779"/>
      <c r="Y41" s="3312"/>
      <c r="Z41" s="780" t="str">
        <f t="shared" si="18"/>
        <v>单套/主力户型建筑面积</v>
      </c>
      <c r="AA41" s="1809">
        <f t="shared" si="15"/>
        <v>1.0638297872340425</v>
      </c>
      <c r="AB41" s="1809">
        <f t="shared" si="16"/>
        <v>1</v>
      </c>
      <c r="AC41" s="1809">
        <f t="shared" si="17"/>
        <v>1</v>
      </c>
    </row>
    <row r="42" spans="1:29" ht="15">
      <c r="A42" s="472"/>
      <c r="B42" s="422" t="s">
        <v>2574</v>
      </c>
      <c r="C42" s="2613" t="s">
        <v>3303</v>
      </c>
      <c r="D42" s="435">
        <v>100</v>
      </c>
      <c r="E42" s="2614" t="s">
        <v>3303</v>
      </c>
      <c r="F42" s="461">
        <f>SUMIF(122:122,E42,123:123)-SUMIF(122:122,C42,123:123)+100</f>
        <v>100</v>
      </c>
      <c r="G42" s="2613" t="s">
        <v>3303</v>
      </c>
      <c r="H42" s="435">
        <f>SUMIF(122:122,G42,123:123)-SUMIF(122:122,C42,123:123)+100</f>
        <v>100</v>
      </c>
      <c r="I42" s="2614" t="s">
        <v>3303</v>
      </c>
      <c r="J42" s="435">
        <f>SUMIF(122:122,I42,123:123)-SUMIF(122:122,C42,123:123)+100</f>
        <v>100</v>
      </c>
      <c r="K42" s="426">
        <v>1</v>
      </c>
      <c r="L42" s="1140"/>
      <c r="M42" s="1131"/>
      <c r="N42" s="1131"/>
      <c r="O42" s="1131"/>
      <c r="P42" s="3310"/>
      <c r="Q42" s="1808" t="str">
        <f t="shared" si="11"/>
        <v>内部装修</v>
      </c>
      <c r="R42" s="774" t="s">
        <v>21</v>
      </c>
      <c r="S42" s="775">
        <f t="shared" si="12"/>
        <v>100</v>
      </c>
      <c r="T42" s="774" t="s">
        <v>21</v>
      </c>
      <c r="U42" s="775">
        <f t="shared" si="13"/>
        <v>100</v>
      </c>
      <c r="V42" s="774" t="s">
        <v>21</v>
      </c>
      <c r="W42" s="775">
        <f t="shared" si="14"/>
        <v>100</v>
      </c>
      <c r="X42" s="1811"/>
      <c r="Y42" s="3312"/>
      <c r="Z42" s="1812" t="str">
        <f t="shared" si="18"/>
        <v>内部装修</v>
      </c>
      <c r="AA42" s="1809">
        <f t="shared" si="15"/>
        <v>1</v>
      </c>
      <c r="AB42" s="1809">
        <f t="shared" si="16"/>
        <v>1</v>
      </c>
      <c r="AC42" s="1809">
        <f t="shared" si="17"/>
        <v>1</v>
      </c>
    </row>
    <row r="43" spans="1:29" ht="28.8">
      <c r="A43" s="472"/>
      <c r="B43" s="422" t="s">
        <v>2575</v>
      </c>
      <c r="C43" s="2613" t="s">
        <v>3291</v>
      </c>
      <c r="D43" s="435">
        <v>100</v>
      </c>
      <c r="E43" s="2614" t="s">
        <v>3291</v>
      </c>
      <c r="F43" s="461">
        <f>SUMIF(124:124,E43,125:125)-SUMIF(124:124,C43,125:125)+100</f>
        <v>100</v>
      </c>
      <c r="G43" s="2613" t="s">
        <v>3291</v>
      </c>
      <c r="H43" s="435">
        <f>SUMIF(124:124,G43,125:125)-SUMIF(124:124,C43,125:125)+100</f>
        <v>100</v>
      </c>
      <c r="I43" s="2614" t="s">
        <v>3291</v>
      </c>
      <c r="J43" s="435">
        <f>SUMIF(124:124,I43,125:125)-SUMIF(124:124,C43,125:125)+100</f>
        <v>100</v>
      </c>
      <c r="K43" s="426">
        <v>1</v>
      </c>
      <c r="L43" s="1140"/>
      <c r="M43" s="1131"/>
      <c r="N43" s="1131"/>
      <c r="O43" s="1131"/>
      <c r="P43" s="3310"/>
      <c r="Q43" s="1808" t="str">
        <f t="shared" si="11"/>
        <v>内部装修维护情况</v>
      </c>
      <c r="R43" s="774" t="s">
        <v>21</v>
      </c>
      <c r="S43" s="775">
        <f t="shared" si="12"/>
        <v>100</v>
      </c>
      <c r="T43" s="774" t="s">
        <v>21</v>
      </c>
      <c r="U43" s="775">
        <f t="shared" si="13"/>
        <v>100</v>
      </c>
      <c r="V43" s="774" t="s">
        <v>21</v>
      </c>
      <c r="W43" s="775">
        <f t="shared" si="14"/>
        <v>100</v>
      </c>
      <c r="X43" s="1811"/>
      <c r="Y43" s="3312"/>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310"/>
      <c r="Q44" s="1793">
        <f t="shared" si="11"/>
        <v>111</v>
      </c>
      <c r="R44" s="770" t="s">
        <v>21</v>
      </c>
      <c r="S44" s="771">
        <f t="shared" si="12"/>
        <v>100</v>
      </c>
      <c r="T44" s="770" t="s">
        <v>21</v>
      </c>
      <c r="U44" s="771">
        <f t="shared" si="13"/>
        <v>100</v>
      </c>
      <c r="V44" s="770" t="s">
        <v>21</v>
      </c>
      <c r="W44" s="771">
        <f t="shared" si="14"/>
        <v>100</v>
      </c>
      <c r="X44" s="772"/>
      <c r="Y44" s="3312"/>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310"/>
      <c r="Q45" s="1808">
        <f t="shared" si="11"/>
        <v>111</v>
      </c>
      <c r="R45" s="774" t="s">
        <v>21</v>
      </c>
      <c r="S45" s="775">
        <f t="shared" si="12"/>
        <v>100</v>
      </c>
      <c r="T45" s="774" t="s">
        <v>21</v>
      </c>
      <c r="U45" s="775">
        <f t="shared" si="13"/>
        <v>100</v>
      </c>
      <c r="V45" s="774" t="s">
        <v>21</v>
      </c>
      <c r="W45" s="775">
        <f t="shared" si="14"/>
        <v>100</v>
      </c>
      <c r="X45" s="1811"/>
      <c r="Y45" s="3312"/>
      <c r="Z45" s="1812">
        <f t="shared" si="18"/>
        <v>111</v>
      </c>
      <c r="AA45" s="1809">
        <f t="shared" si="15"/>
        <v>1</v>
      </c>
      <c r="AB45" s="1809">
        <f t="shared" si="16"/>
        <v>1</v>
      </c>
      <c r="AC45" s="1809">
        <f t="shared" si="17"/>
        <v>1</v>
      </c>
    </row>
    <row r="46" spans="1:29" ht="15.6"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311"/>
      <c r="Q46" s="1808">
        <f t="shared" si="11"/>
        <v>111</v>
      </c>
      <c r="R46" s="774" t="s">
        <v>20</v>
      </c>
      <c r="S46" s="775">
        <f t="shared" si="12"/>
        <v>100</v>
      </c>
      <c r="T46" s="774" t="s">
        <v>20</v>
      </c>
      <c r="U46" s="775">
        <f t="shared" si="13"/>
        <v>100</v>
      </c>
      <c r="V46" s="774" t="s">
        <v>20</v>
      </c>
      <c r="W46" s="775">
        <f t="shared" si="14"/>
        <v>100</v>
      </c>
      <c r="X46" s="1811"/>
      <c r="Y46" s="3313"/>
      <c r="Z46" s="1812">
        <f t="shared" si="18"/>
        <v>111</v>
      </c>
      <c r="AA46" s="1809">
        <f t="shared" si="15"/>
        <v>1</v>
      </c>
      <c r="AB46" s="1809">
        <f t="shared" si="16"/>
        <v>1</v>
      </c>
      <c r="AC46" s="1809">
        <f t="shared" si="17"/>
        <v>1</v>
      </c>
    </row>
    <row r="47" spans="1:29" ht="14.4">
      <c r="A47" s="479" t="s">
        <v>2576</v>
      </c>
      <c r="B47" s="480"/>
      <c r="C47" s="1405" t="s">
        <v>19</v>
      </c>
      <c r="D47" s="1406"/>
      <c r="E47" s="1407">
        <v>24000</v>
      </c>
      <c r="F47" s="1408"/>
      <c r="G47" s="1409">
        <v>26000</v>
      </c>
      <c r="H47" s="1410"/>
      <c r="I47" s="1407">
        <v>30000</v>
      </c>
      <c r="J47" s="1410"/>
      <c r="K47" s="2621"/>
      <c r="L47" s="1143"/>
      <c r="M47" s="1144"/>
      <c r="N47" s="1131"/>
      <c r="O47" s="1144"/>
      <c r="P47" s="3305" t="str">
        <f>A47</f>
        <v>成交单价（元/平方米）</v>
      </c>
      <c r="Q47" s="3305"/>
      <c r="R47" s="3306">
        <f>E47</f>
        <v>24000</v>
      </c>
      <c r="S47" s="3306"/>
      <c r="T47" s="3306">
        <f>G47</f>
        <v>26000</v>
      </c>
      <c r="U47" s="3306"/>
      <c r="V47" s="3306">
        <f>I47</f>
        <v>30000</v>
      </c>
      <c r="W47" s="3306"/>
      <c r="X47" s="759"/>
      <c r="Y47" s="781"/>
      <c r="Z47" s="759"/>
      <c r="AA47" s="759"/>
      <c r="AB47" s="759"/>
      <c r="AC47" s="759"/>
    </row>
    <row r="48" spans="1:29" ht="15" thickBot="1">
      <c r="A48" s="486" t="s">
        <v>2577</v>
      </c>
      <c r="B48" s="487"/>
      <c r="C48" s="1411">
        <f>R49</f>
        <v>25097</v>
      </c>
      <c r="D48" s="1412"/>
      <c r="E48" s="1413">
        <f>R48</f>
        <v>25532</v>
      </c>
      <c r="F48" s="1413"/>
      <c r="G48" s="1411">
        <f>T48</f>
        <v>23347</v>
      </c>
      <c r="H48" s="1412"/>
      <c r="I48" s="1413">
        <f>V48</f>
        <v>26411</v>
      </c>
      <c r="J48" s="1412"/>
      <c r="K48" s="2622"/>
      <c r="L48" s="1143"/>
      <c r="M48" s="1144"/>
      <c r="N48" s="1144"/>
      <c r="O48" s="1144"/>
      <c r="P48" s="3305" t="str">
        <f>A48</f>
        <v>比较价值（元/平方米）</v>
      </c>
      <c r="Q48" s="3305"/>
      <c r="R48" s="3306">
        <f>IF(F1="售价",ROUND(PRODUCT(R47,AA7:AA46),0),ROUND(PRODUCT(R47,AA7:AA46),1))</f>
        <v>25532</v>
      </c>
      <c r="S48" s="3306"/>
      <c r="T48" s="3306">
        <f>IF(F1="售价",ROUND(PRODUCT(T47,AB7:AB46),0),ROUND(PRODUCT(T47,AB7:AB46),1))</f>
        <v>23347</v>
      </c>
      <c r="U48" s="3306"/>
      <c r="V48" s="3306">
        <f>IF(F1="售价",ROUND(PRODUCT(V47,AC7:AC46),0),ROUND(PRODUCT(V47,AC7:AC46),1))</f>
        <v>26411</v>
      </c>
      <c r="W48" s="3306"/>
      <c r="X48" s="759"/>
      <c r="Y48" s="759"/>
      <c r="Z48" s="759"/>
      <c r="AA48" s="759"/>
      <c r="AB48" s="759"/>
      <c r="AC48" s="759"/>
    </row>
    <row r="49" spans="1:29" ht="15" thickBot="1">
      <c r="A49" s="492" t="s">
        <v>2578</v>
      </c>
      <c r="B49" s="493"/>
      <c r="C49" s="1414">
        <f>R49</f>
        <v>25097</v>
      </c>
      <c r="D49" s="1415"/>
      <c r="E49" s="1415"/>
      <c r="F49" s="1415"/>
      <c r="G49" s="1415"/>
      <c r="H49" s="1415"/>
      <c r="I49" s="1415"/>
      <c r="J49" s="1415"/>
      <c r="K49" s="2623"/>
      <c r="L49" s="1143"/>
      <c r="M49" s="1144"/>
      <c r="N49" s="1144"/>
      <c r="O49" s="1144"/>
      <c r="P49" s="3302" t="str">
        <f>A49</f>
        <v>估价对象XX用房的比较价值（楼面单价，元/平方米）</v>
      </c>
      <c r="Q49" s="3303"/>
      <c r="R49" s="3304">
        <f>IF(F1="售价",ROUND(AVERAGE(R48:V48),0),ROUND(AVERAGE(R48:V48),1))</f>
        <v>25097</v>
      </c>
      <c r="S49" s="3304"/>
      <c r="T49" s="3304"/>
      <c r="U49" s="3304"/>
      <c r="V49" s="3304"/>
      <c r="W49" s="330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2579</v>
      </c>
      <c r="D52" s="498"/>
      <c r="E52" s="499">
        <f>IF(E47&lt;E48,E48/E47-1,E47/E48-1)</f>
        <v>6.3833333333333409E-2</v>
      </c>
      <c r="F52" s="500" t="str">
        <f>IF(OR(E52&gt;=0.3,E52&lt;=-0.3),"超过30%","")</f>
        <v/>
      </c>
      <c r="G52" s="499">
        <f>IF(G47&lt;G48,G48/G47-1,G47/G48-1)</f>
        <v>0.11363344326894254</v>
      </c>
      <c r="H52" s="500" t="str">
        <f>IF(OR(G52&gt;=0.3,G52&lt;=-0.3),"超过30%","")</f>
        <v/>
      </c>
      <c r="I52" s="499">
        <f>IF(I47&lt;I48,I48/I47-1,I47/I48-1)</f>
        <v>0.13589034871833716</v>
      </c>
      <c r="J52" s="500" t="str">
        <f>IF(OR(I52&gt;=0.3,I52&lt;=-0.3),"超过30%","")</f>
        <v/>
      </c>
      <c r="K52" s="1105"/>
      <c r="L52" s="1106"/>
      <c r="M52" s="1144"/>
      <c r="N52" s="1144"/>
      <c r="O52" s="1144"/>
    </row>
    <row r="53" spans="1:29" ht="13.5" customHeight="1">
      <c r="A53" s="1144"/>
      <c r="B53" s="1144"/>
      <c r="C53" s="497" t="s">
        <v>2580</v>
      </c>
      <c r="D53" s="501"/>
      <c r="E53" s="499">
        <f>IF(E48&lt;G48,G48/E48-1,E48/G48-1)</f>
        <v>9.3588041290101565E-2</v>
      </c>
      <c r="F53" s="500" t="str">
        <f>IF(OR(E53&gt;=0.2,E53&lt;=-0.2),"超过20%","")</f>
        <v/>
      </c>
      <c r="G53" s="499">
        <f>IF(G48&lt;I48,I48/G48-1,G48/I48-1)</f>
        <v>0.13123741808369394</v>
      </c>
      <c r="H53" s="500" t="str">
        <f>IF(OR(G53&gt;=0.2,G53&lt;=-0.2),"超过20%","")</f>
        <v/>
      </c>
      <c r="I53" s="499">
        <f>IF(I48&lt;E48,E48/I48-1,I48/E48-1)</f>
        <v>3.4427385242049136E-2</v>
      </c>
      <c r="J53" s="500" t="str">
        <f>IF(OR(I53&gt;=0.2,I53&lt;=-0.2),"超过20%","")</f>
        <v/>
      </c>
      <c r="K53" s="1105"/>
      <c r="L53" s="1106"/>
      <c r="M53" s="1144"/>
      <c r="N53" s="1144"/>
      <c r="O53" s="1144"/>
    </row>
    <row r="54" spans="1:29" s="502" customFormat="1" ht="13.5" customHeight="1">
      <c r="A54" s="1145"/>
      <c r="B54" s="1145"/>
      <c r="C54" s="497" t="s">
        <v>2581</v>
      </c>
      <c r="D54" s="501"/>
      <c r="E54" s="499">
        <f>IF(E47&lt;G47,G47/E47-1,E47/G47-1)</f>
        <v>8.3333333333333259E-2</v>
      </c>
      <c r="F54" s="500" t="str">
        <f>IF(OR(E54&gt;=0.3,E54&lt;=-0.3),"超过30%","")</f>
        <v/>
      </c>
      <c r="G54" s="499">
        <f>IF(G47&lt;I47,I47/G47-1,G47/I47-1)</f>
        <v>0.15384615384615374</v>
      </c>
      <c r="H54" s="500" t="str">
        <f>IF(OR(G54&gt;=0.3,G54&lt;=-0.3),"超过30%","")</f>
        <v/>
      </c>
      <c r="I54" s="499">
        <f>IF(I47&lt;E47,E47/I47-1,I47/E47-1)</f>
        <v>0.25</v>
      </c>
      <c r="J54" s="500" t="str">
        <f>IF(OR(I54&gt;=0.3,I54&lt;=-0.3),"超过30%","")</f>
        <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2.2" thickBot="1">
      <c r="A57" s="763" t="s">
        <v>2582</v>
      </c>
      <c r="B57" s="759"/>
      <c r="C57" s="764"/>
      <c r="D57" s="764"/>
      <c r="E57" s="764"/>
      <c r="F57" s="765"/>
      <c r="G57" s="765"/>
      <c r="H57" s="764"/>
      <c r="I57" s="764"/>
      <c r="J57" s="764"/>
      <c r="K57" s="1160"/>
      <c r="L57" s="1161"/>
      <c r="M57" s="1159"/>
      <c r="N57" s="1159"/>
      <c r="O57" s="1159"/>
      <c r="P57" s="2626"/>
      <c r="Q57" s="504"/>
    </row>
    <row r="58" spans="1:29" s="508" customFormat="1" ht="14.4">
      <c r="A58" s="505" t="s">
        <v>2583</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27"/>
      <c r="C59" s="1571">
        <v>100</v>
      </c>
      <c r="D59" s="511"/>
      <c r="E59" s="512"/>
      <c r="F59" s="512"/>
      <c r="G59" s="512"/>
      <c r="H59" s="512"/>
      <c r="I59" s="512"/>
      <c r="J59" s="512"/>
      <c r="K59" s="512"/>
      <c r="L59" s="512"/>
      <c r="M59" s="513"/>
      <c r="N59" s="512"/>
      <c r="O59" s="513"/>
      <c r="P59" s="2628"/>
    </row>
    <row r="60" spans="1:29" s="117" customFormat="1" ht="15" thickBot="1">
      <c r="A60" s="515" t="s">
        <v>2584</v>
      </c>
      <c r="B60" s="516"/>
      <c r="C60" s="517"/>
      <c r="D60" s="518"/>
      <c r="E60" s="518"/>
      <c r="F60" s="518"/>
      <c r="G60" s="518"/>
      <c r="H60" s="518"/>
      <c r="I60" s="518"/>
      <c r="J60" s="518"/>
      <c r="K60" s="518"/>
      <c r="L60" s="518"/>
      <c r="M60" s="519"/>
      <c r="N60" s="518"/>
      <c r="O60" s="519"/>
      <c r="P60" s="2628"/>
      <c r="Q60" s="504"/>
    </row>
    <row r="61" spans="1:29" s="117" customFormat="1" ht="14.4">
      <c r="A61" s="521" t="s">
        <v>2585</v>
      </c>
      <c r="B61" s="510"/>
      <c r="C61" s="522" t="s">
        <v>2586</v>
      </c>
      <c r="D61" s="523"/>
      <c r="E61" s="523"/>
      <c r="F61" s="523"/>
      <c r="G61" s="523"/>
      <c r="H61" s="523"/>
      <c r="I61" s="523"/>
      <c r="J61" s="523"/>
      <c r="K61" s="523"/>
      <c r="L61" s="524"/>
      <c r="M61" s="525"/>
      <c r="N61" s="1151"/>
      <c r="O61" s="1151"/>
      <c r="P61" s="2629"/>
      <c r="Q61" s="504"/>
    </row>
    <row r="62" spans="1:29" s="117" customFormat="1" ht="14.4" thickBot="1">
      <c r="A62" s="521"/>
      <c r="B62" s="510"/>
      <c r="C62" s="511">
        <v>100</v>
      </c>
      <c r="D62" s="512"/>
      <c r="E62" s="512"/>
      <c r="F62" s="512"/>
      <c r="G62" s="512"/>
      <c r="H62" s="512"/>
      <c r="I62" s="512"/>
      <c r="J62" s="512"/>
      <c r="K62" s="512"/>
      <c r="L62" s="512"/>
      <c r="M62" s="514"/>
      <c r="N62" s="1151"/>
      <c r="O62" s="1151"/>
      <c r="P62" s="2628"/>
      <c r="Q62" s="504"/>
    </row>
    <row r="63" spans="1:29" ht="14.4">
      <c r="A63" s="527" t="s">
        <v>2587</v>
      </c>
      <c r="B63" s="528" t="s">
        <v>2553</v>
      </c>
      <c r="C63" s="529" t="str">
        <f>C9</f>
        <v>住宅</v>
      </c>
      <c r="D63" s="530"/>
      <c r="E63" s="530"/>
      <c r="F63" s="530"/>
      <c r="G63" s="530"/>
      <c r="H63" s="530"/>
      <c r="I63" s="530"/>
      <c r="J63" s="530"/>
      <c r="K63" s="531"/>
      <c r="L63" s="532"/>
      <c r="M63" s="533"/>
      <c r="N63" s="1152"/>
      <c r="O63" s="1152"/>
      <c r="P63" s="2630"/>
      <c r="Q63" s="504"/>
    </row>
    <row r="64" spans="1:29" ht="14.4" thickBot="1">
      <c r="A64" s="534"/>
      <c r="B64" s="535"/>
      <c r="C64" s="536">
        <v>100</v>
      </c>
      <c r="D64" s="536"/>
      <c r="E64" s="536"/>
      <c r="F64" s="536"/>
      <c r="G64" s="536"/>
      <c r="H64" s="536"/>
      <c r="I64" s="536"/>
      <c r="J64" s="536"/>
      <c r="K64" s="536"/>
      <c r="L64" s="536"/>
      <c r="M64" s="537"/>
      <c r="N64" s="1153"/>
      <c r="O64" s="1153"/>
      <c r="P64" s="2630"/>
      <c r="Q64" s="504"/>
    </row>
    <row r="65" spans="1:17" ht="29.4"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4.4"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3"/>
      <c r="O66" s="1153"/>
      <c r="P66" s="2630"/>
      <c r="Q66" s="504"/>
    </row>
    <row r="67" spans="1:17" ht="15" thickTop="1">
      <c r="A67" s="534"/>
      <c r="B67" s="546" t="s">
        <v>2557</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c r="A68" s="534"/>
      <c r="B68" s="548"/>
      <c r="C68" s="549">
        <v>1</v>
      </c>
      <c r="D68" s="549"/>
      <c r="E68" s="549"/>
      <c r="F68" s="549"/>
      <c r="G68" s="549"/>
      <c r="H68" s="549"/>
      <c r="I68" s="549"/>
      <c r="J68" s="549"/>
      <c r="K68" s="550"/>
      <c r="L68" s="551"/>
      <c r="M68" s="552"/>
      <c r="N68" s="1152"/>
      <c r="O68" s="1152"/>
      <c r="P68" s="2630"/>
      <c r="Q68" s="504"/>
    </row>
    <row r="69" spans="1:17" ht="14.4" thickBot="1">
      <c r="A69" s="534"/>
      <c r="B69" s="535"/>
      <c r="C69" s="544">
        <v>100</v>
      </c>
      <c r="D69" s="544">
        <f t="shared" ref="D69:M69" si="22">C69-$K11</f>
        <v>97</v>
      </c>
      <c r="E69" s="544">
        <f t="shared" si="22"/>
        <v>94</v>
      </c>
      <c r="F69" s="544">
        <f t="shared" si="22"/>
        <v>91</v>
      </c>
      <c r="G69" s="544">
        <f t="shared" si="22"/>
        <v>88</v>
      </c>
      <c r="H69" s="544">
        <f t="shared" si="22"/>
        <v>85</v>
      </c>
      <c r="I69" s="544">
        <f t="shared" si="22"/>
        <v>82</v>
      </c>
      <c r="J69" s="544">
        <f t="shared" si="22"/>
        <v>79</v>
      </c>
      <c r="K69" s="544">
        <f t="shared" si="22"/>
        <v>76</v>
      </c>
      <c r="L69" s="544">
        <f t="shared" si="22"/>
        <v>73</v>
      </c>
      <c r="M69" s="545">
        <f t="shared" si="22"/>
        <v>70</v>
      </c>
      <c r="N69" s="1153"/>
      <c r="O69" s="1153"/>
      <c r="P69" s="2630"/>
      <c r="Q69" s="504"/>
    </row>
    <row r="70" spans="1:17" s="471" customFormat="1" ht="14.4" thickTop="1">
      <c r="A70" s="553"/>
      <c r="B70" s="538">
        <f>B12</f>
        <v>111</v>
      </c>
      <c r="C70" s="554"/>
      <c r="D70" s="554"/>
      <c r="E70" s="554"/>
      <c r="F70" s="554"/>
      <c r="G70" s="554"/>
      <c r="H70" s="555"/>
      <c r="I70" s="555"/>
      <c r="J70" s="555"/>
      <c r="K70" s="555"/>
      <c r="L70" s="556"/>
      <c r="M70" s="557"/>
      <c r="N70" s="1154"/>
      <c r="O70" s="1154"/>
      <c r="P70" s="2631"/>
      <c r="Q70" s="559"/>
    </row>
    <row r="71" spans="1:17" s="471" customFormat="1" ht="14.4" thickBot="1">
      <c r="A71" s="553"/>
      <c r="B71" s="543"/>
      <c r="C71" s="560"/>
      <c r="D71" s="536"/>
      <c r="E71" s="536"/>
      <c r="F71" s="536"/>
      <c r="G71" s="536"/>
      <c r="H71" s="536"/>
      <c r="I71" s="536"/>
      <c r="J71" s="536"/>
      <c r="K71" s="536"/>
      <c r="L71" s="536"/>
      <c r="M71" s="537"/>
      <c r="N71" s="1153"/>
      <c r="O71" s="1153"/>
      <c r="P71" s="2631"/>
      <c r="Q71" s="559"/>
    </row>
    <row r="72" spans="1:17" s="471" customFormat="1" ht="14.4" thickTop="1">
      <c r="A72" s="553"/>
      <c r="B72" s="538">
        <f>B13</f>
        <v>111</v>
      </c>
      <c r="C72" s="554"/>
      <c r="D72" s="554"/>
      <c r="E72" s="554"/>
      <c r="F72" s="554"/>
      <c r="G72" s="554"/>
      <c r="H72" s="555"/>
      <c r="I72" s="555"/>
      <c r="J72" s="555"/>
      <c r="K72" s="555"/>
      <c r="L72" s="556"/>
      <c r="M72" s="557"/>
      <c r="N72" s="1154"/>
      <c r="O72" s="1154"/>
      <c r="P72" s="2632"/>
      <c r="Q72" s="561"/>
    </row>
    <row r="73" spans="1:17" s="471" customFormat="1" ht="14.4" thickBot="1">
      <c r="A73" s="553"/>
      <c r="B73" s="543"/>
      <c r="C73" s="560"/>
      <c r="D73" s="560"/>
      <c r="E73" s="560"/>
      <c r="F73" s="560"/>
      <c r="G73" s="560"/>
      <c r="H73" s="562"/>
      <c r="I73" s="562"/>
      <c r="J73" s="562"/>
      <c r="K73" s="562"/>
      <c r="L73" s="562"/>
      <c r="M73" s="563"/>
      <c r="N73" s="1154"/>
      <c r="O73" s="1154"/>
      <c r="P73" s="2631"/>
      <c r="Q73" s="559"/>
    </row>
    <row r="74" spans="1:17" s="471" customFormat="1" ht="14.4" thickTop="1">
      <c r="A74" s="553"/>
      <c r="B74" s="546">
        <f>B14</f>
        <v>111</v>
      </c>
      <c r="C74" s="554"/>
      <c r="D74" s="554"/>
      <c r="E74" s="554"/>
      <c r="F74" s="554"/>
      <c r="G74" s="523"/>
      <c r="H74" s="564"/>
      <c r="I74" s="564"/>
      <c r="J74" s="564"/>
      <c r="K74" s="564"/>
      <c r="L74" s="565"/>
      <c r="M74" s="566"/>
      <c r="N74" s="1154"/>
      <c r="O74" s="1154"/>
      <c r="P74" s="2633"/>
      <c r="Q74" s="559"/>
    </row>
    <row r="75" spans="1:17" s="471" customFormat="1" ht="14.4" thickBot="1">
      <c r="A75" s="568"/>
      <c r="B75" s="569"/>
      <c r="C75" s="570"/>
      <c r="D75" s="570"/>
      <c r="E75" s="570"/>
      <c r="F75" s="570"/>
      <c r="G75" s="570"/>
      <c r="H75" s="571"/>
      <c r="I75" s="571"/>
      <c r="J75" s="571"/>
      <c r="K75" s="571"/>
      <c r="L75" s="571"/>
      <c r="M75" s="572"/>
      <c r="N75" s="1154"/>
      <c r="O75" s="1154"/>
      <c r="P75" s="2631"/>
      <c r="Q75" s="559"/>
    </row>
    <row r="76" spans="1:17" ht="14.4">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4.4"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 thickTop="1">
      <c r="A82" s="534"/>
      <c r="B82" s="546" t="s">
        <v>2098</v>
      </c>
      <c r="C82" s="539" t="s">
        <v>2603</v>
      </c>
      <c r="D82" s="539" t="s">
        <v>2604</v>
      </c>
      <c r="E82" s="539" t="s">
        <v>2605</v>
      </c>
      <c r="F82" s="539" t="s">
        <v>2606</v>
      </c>
      <c r="G82" s="539" t="s">
        <v>2607</v>
      </c>
      <c r="H82" s="539"/>
      <c r="I82" s="539"/>
      <c r="J82" s="539"/>
      <c r="K82" s="539"/>
      <c r="L82" s="539"/>
      <c r="M82" s="1380"/>
      <c r="N82" s="1153"/>
      <c r="O82" s="1153"/>
      <c r="P82" s="2630"/>
      <c r="Q82" s="504"/>
    </row>
    <row r="83" spans="1:17" ht="14.4"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3"/>
      <c r="O83" s="1153"/>
      <c r="P83" s="2630"/>
      <c r="Q83" s="504"/>
    </row>
    <row r="84" spans="1:17" ht="1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 thickTop="1">
      <c r="A86" s="579"/>
      <c r="B86" s="538" t="s">
        <v>2609</v>
      </c>
      <c r="C86" s="554"/>
      <c r="D86" s="554"/>
      <c r="E86" s="554"/>
      <c r="F86" s="554"/>
      <c r="G86" s="554"/>
      <c r="H86" s="554"/>
      <c r="I86" s="554"/>
      <c r="J86" s="554"/>
      <c r="K86" s="554"/>
      <c r="L86" s="580"/>
      <c r="M86" s="581"/>
      <c r="N86" s="1151"/>
      <c r="O86" s="1151"/>
      <c r="P86" s="2630"/>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 thickTop="1">
      <c r="A88" s="579"/>
      <c r="B88" s="538" t="s">
        <v>2610</v>
      </c>
      <c r="C88" s="554"/>
      <c r="D88" s="554"/>
      <c r="E88" s="554"/>
      <c r="F88" s="2635"/>
      <c r="G88" s="554"/>
      <c r="H88" s="554"/>
      <c r="I88" s="554"/>
      <c r="J88" s="554"/>
      <c r="K88" s="554"/>
      <c r="L88" s="554"/>
      <c r="M88" s="581"/>
      <c r="N88" s="1151"/>
      <c r="O88" s="1151"/>
      <c r="P88" s="2630"/>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4.4" thickTop="1">
      <c r="A90" s="553"/>
      <c r="B90" s="538">
        <f>B27</f>
        <v>111</v>
      </c>
      <c r="C90" s="554"/>
      <c r="D90" s="554"/>
      <c r="E90" s="554"/>
      <c r="F90" s="554"/>
      <c r="G90" s="554"/>
      <c r="H90" s="555"/>
      <c r="I90" s="555"/>
      <c r="J90" s="555"/>
      <c r="K90" s="555"/>
      <c r="L90" s="556"/>
      <c r="M90" s="557"/>
      <c r="N90" s="1154"/>
      <c r="O90" s="1154"/>
      <c r="P90" s="2631"/>
      <c r="Q90" s="559"/>
    </row>
    <row r="91" spans="1:17" s="471" customFormat="1" ht="14.4" thickBot="1">
      <c r="A91" s="553"/>
      <c r="B91" s="543"/>
      <c r="C91" s="560"/>
      <c r="D91" s="560"/>
      <c r="E91" s="560"/>
      <c r="F91" s="560"/>
      <c r="G91" s="560"/>
      <c r="H91" s="562"/>
      <c r="I91" s="562"/>
      <c r="J91" s="562"/>
      <c r="K91" s="562"/>
      <c r="L91" s="562"/>
      <c r="M91" s="563"/>
      <c r="N91" s="1154"/>
      <c r="O91" s="1154"/>
      <c r="P91" s="2631"/>
      <c r="Q91" s="559"/>
    </row>
    <row r="92" spans="1:17" ht="14.4" thickTop="1">
      <c r="A92" s="534"/>
      <c r="B92" s="538">
        <f>B28</f>
        <v>111</v>
      </c>
      <c r="C92" s="554"/>
      <c r="D92" s="554"/>
      <c r="E92" s="554"/>
      <c r="F92" s="554"/>
      <c r="G92" s="583"/>
      <c r="H92" s="583"/>
      <c r="I92" s="583"/>
      <c r="J92" s="583"/>
      <c r="K92" s="584"/>
      <c r="L92" s="585"/>
      <c r="M92" s="586"/>
      <c r="N92" s="1152"/>
      <c r="O92" s="1152"/>
      <c r="P92" s="2630"/>
      <c r="Q92" s="504"/>
    </row>
    <row r="93" spans="1:17" ht="14.4" thickBot="1">
      <c r="A93" s="534"/>
      <c r="B93" s="543"/>
      <c r="C93" s="560"/>
      <c r="D93" s="536"/>
      <c r="E93" s="536"/>
      <c r="F93" s="536"/>
      <c r="G93" s="536"/>
      <c r="H93" s="536"/>
      <c r="I93" s="536"/>
      <c r="J93" s="536"/>
      <c r="K93" s="536"/>
      <c r="L93" s="536"/>
      <c r="M93" s="537"/>
      <c r="N93" s="1153"/>
      <c r="O93" s="1153"/>
      <c r="P93" s="2630"/>
      <c r="Q93" s="504"/>
    </row>
    <row r="94" spans="1:17" ht="14.4" thickTop="1">
      <c r="A94" s="534"/>
      <c r="B94" s="538">
        <f>B29</f>
        <v>111</v>
      </c>
      <c r="C94" s="554"/>
      <c r="D94" s="554"/>
      <c r="E94" s="554"/>
      <c r="F94" s="554"/>
      <c r="G94" s="583"/>
      <c r="H94" s="583"/>
      <c r="I94" s="583"/>
      <c r="J94" s="583"/>
      <c r="K94" s="584"/>
      <c r="L94" s="585"/>
      <c r="M94" s="586"/>
      <c r="N94" s="1152"/>
      <c r="O94" s="1152"/>
      <c r="P94" s="2630"/>
      <c r="Q94" s="504"/>
    </row>
    <row r="95" spans="1:17" ht="14.4" thickBot="1">
      <c r="A95" s="534"/>
      <c r="B95" s="543"/>
      <c r="C95" s="560"/>
      <c r="D95" s="560"/>
      <c r="E95" s="560"/>
      <c r="F95" s="560"/>
      <c r="G95" s="536"/>
      <c r="H95" s="536"/>
      <c r="I95" s="536"/>
      <c r="J95" s="536"/>
      <c r="K95" s="536"/>
      <c r="L95" s="536"/>
      <c r="M95" s="537"/>
      <c r="N95" s="1153"/>
      <c r="O95" s="1153"/>
      <c r="P95" s="2630"/>
      <c r="Q95" s="504"/>
    </row>
    <row r="96" spans="1:17" ht="14.4" thickTop="1">
      <c r="A96" s="534"/>
      <c r="B96" s="538">
        <f>B30</f>
        <v>111</v>
      </c>
      <c r="C96" s="554"/>
      <c r="D96" s="554"/>
      <c r="E96" s="554"/>
      <c r="F96" s="554"/>
      <c r="G96" s="583"/>
      <c r="H96" s="583"/>
      <c r="I96" s="583"/>
      <c r="J96" s="583"/>
      <c r="K96" s="584"/>
      <c r="L96" s="585"/>
      <c r="M96" s="586"/>
      <c r="N96" s="1152"/>
      <c r="O96" s="1152"/>
      <c r="P96" s="2630"/>
      <c r="Q96" s="504"/>
    </row>
    <row r="97" spans="1:17" ht="14.4" thickBot="1">
      <c r="A97" s="534"/>
      <c r="B97" s="543"/>
      <c r="C97" s="570"/>
      <c r="D97" s="570"/>
      <c r="E97" s="570"/>
      <c r="F97" s="570"/>
      <c r="G97" s="536"/>
      <c r="H97" s="536"/>
      <c r="I97" s="536"/>
      <c r="J97" s="536"/>
      <c r="K97" s="536"/>
      <c r="L97" s="536"/>
      <c r="M97" s="537"/>
      <c r="N97" s="1153"/>
      <c r="O97" s="1153"/>
      <c r="P97" s="2630"/>
      <c r="Q97" s="504"/>
    </row>
    <row r="98" spans="1:17" ht="14.4" thickTop="1">
      <c r="A98" s="534"/>
      <c r="B98" s="546">
        <f>B31</f>
        <v>111</v>
      </c>
      <c r="C98" s="587"/>
      <c r="D98" s="587"/>
      <c r="E98" s="587"/>
      <c r="F98" s="587"/>
      <c r="G98" s="587"/>
      <c r="H98" s="587"/>
      <c r="I98" s="587"/>
      <c r="J98" s="587"/>
      <c r="K98" s="588"/>
      <c r="L98" s="589"/>
      <c r="M98" s="590"/>
      <c r="N98" s="1152"/>
      <c r="O98" s="1152"/>
      <c r="P98" s="2630"/>
      <c r="Q98" s="504"/>
    </row>
    <row r="99" spans="1:17" ht="14.4" thickBot="1">
      <c r="A99" s="2636"/>
      <c r="B99" s="569"/>
      <c r="C99" s="591"/>
      <c r="D99" s="591"/>
      <c r="E99" s="591"/>
      <c r="F99" s="591"/>
      <c r="G99" s="591"/>
      <c r="H99" s="591"/>
      <c r="I99" s="591"/>
      <c r="J99" s="591"/>
      <c r="K99" s="591"/>
      <c r="L99" s="591"/>
      <c r="M99" s="592"/>
      <c r="N99" s="1153"/>
      <c r="O99" s="1153"/>
      <c r="P99" s="2630"/>
      <c r="Q99" s="504"/>
    </row>
    <row r="100" spans="1:17" ht="14.4">
      <c r="A100" s="527" t="s">
        <v>2562</v>
      </c>
      <c r="B100" s="528" t="s">
        <v>2611</v>
      </c>
      <c r="C100" s="2991" t="s">
        <v>3297</v>
      </c>
      <c r="D100" s="2991" t="s">
        <v>3298</v>
      </c>
      <c r="E100" s="530"/>
      <c r="F100" s="530"/>
      <c r="G100" s="530"/>
      <c r="H100" s="530"/>
      <c r="I100" s="530"/>
      <c r="J100" s="530"/>
      <c r="K100" s="531"/>
      <c r="L100" s="532"/>
      <c r="M100" s="533"/>
      <c r="N100" s="1152"/>
      <c r="O100" s="1152"/>
      <c r="P100" s="2630"/>
      <c r="Q100" s="504"/>
    </row>
    <row r="101" spans="1:17" ht="14.4"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3"/>
      <c r="O101" s="1153"/>
      <c r="P101" s="2630"/>
      <c r="Q101" s="504"/>
    </row>
    <row r="102" spans="1:17" ht="15" thickTop="1">
      <c r="A102" s="534"/>
      <c r="B102" s="538" t="s">
        <v>2612</v>
      </c>
      <c r="C102" s="578" t="str">
        <f>C103&amp;"(含)"&amp;"-"&amp;D103</f>
        <v>100(含)-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ht="14.4">
      <c r="A103" s="593"/>
      <c r="B103" s="594"/>
      <c r="C103" s="2990">
        <v>100</v>
      </c>
      <c r="D103" s="2990"/>
      <c r="E103" s="2990"/>
      <c r="F103" s="595"/>
      <c r="G103" s="595"/>
      <c r="H103" s="595"/>
      <c r="I103" s="595"/>
      <c r="J103" s="596"/>
      <c r="K103" s="596"/>
      <c r="L103" s="597"/>
      <c r="M103" s="598"/>
      <c r="N103" s="1154"/>
      <c r="O103" s="1154"/>
      <c r="P103" s="2631"/>
      <c r="Q103" s="559"/>
    </row>
    <row r="104" spans="1:17" s="471" customFormat="1" ht="14.4" thickBot="1">
      <c r="A104" s="553"/>
      <c r="B104" s="543"/>
      <c r="C104" s="560">
        <v>100</v>
      </c>
      <c r="D104" s="536"/>
      <c r="E104" s="536"/>
      <c r="F104" s="536"/>
      <c r="G104" s="536"/>
      <c r="H104" s="536"/>
      <c r="I104" s="536"/>
      <c r="J104" s="536"/>
      <c r="K104" s="536"/>
      <c r="L104" s="536"/>
      <c r="M104" s="536"/>
      <c r="N104" s="1153"/>
      <c r="O104" s="1153"/>
      <c r="P104" s="2631"/>
      <c r="Q104" s="559"/>
    </row>
    <row r="105" spans="1:17" ht="15" thickTop="1">
      <c r="A105" s="599"/>
      <c r="B105" s="538" t="s">
        <v>2613</v>
      </c>
      <c r="C105" s="2992" t="s">
        <v>3306</v>
      </c>
      <c r="D105" s="554"/>
      <c r="E105" s="583"/>
      <c r="F105" s="583"/>
      <c r="G105" s="583"/>
      <c r="H105" s="583"/>
      <c r="I105" s="583"/>
      <c r="J105" s="583"/>
      <c r="K105" s="584"/>
      <c r="L105" s="585"/>
      <c r="M105" s="586"/>
      <c r="N105" s="1152"/>
      <c r="O105" s="1152"/>
      <c r="P105" s="2630"/>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2614</v>
      </c>
      <c r="C107" s="2993" t="s">
        <v>3308</v>
      </c>
      <c r="D107" s="2993" t="s">
        <v>3307</v>
      </c>
      <c r="E107" s="2993" t="s">
        <v>3309</v>
      </c>
      <c r="F107" s="583"/>
      <c r="G107" s="583"/>
      <c r="H107" s="583"/>
      <c r="I107" s="583"/>
      <c r="J107" s="583"/>
      <c r="K107" s="584"/>
      <c r="L107" s="585"/>
      <c r="M107" s="586"/>
      <c r="N107" s="1152"/>
      <c r="O107" s="1152"/>
      <c r="P107" s="2630"/>
      <c r="Q107" s="504"/>
    </row>
    <row r="108" spans="1:17" ht="14.4" thickBot="1">
      <c r="A108" s="534"/>
      <c r="B108" s="543"/>
      <c r="C108" s="544">
        <v>100</v>
      </c>
      <c r="D108" s="544">
        <f t="shared" ref="D108:M108" si="29">C108-$K35</f>
        <v>95</v>
      </c>
      <c r="E108" s="544">
        <f t="shared" si="29"/>
        <v>90</v>
      </c>
      <c r="F108" s="544">
        <f t="shared" si="29"/>
        <v>85</v>
      </c>
      <c r="G108" s="544">
        <f t="shared" si="29"/>
        <v>80</v>
      </c>
      <c r="H108" s="544">
        <f t="shared" si="29"/>
        <v>75</v>
      </c>
      <c r="I108" s="544">
        <f t="shared" si="29"/>
        <v>70</v>
      </c>
      <c r="J108" s="544">
        <f t="shared" si="29"/>
        <v>65</v>
      </c>
      <c r="K108" s="544">
        <f t="shared" si="29"/>
        <v>60</v>
      </c>
      <c r="L108" s="544">
        <f t="shared" si="29"/>
        <v>55</v>
      </c>
      <c r="M108" s="544">
        <f t="shared" si="29"/>
        <v>50</v>
      </c>
      <c r="N108" s="1153"/>
      <c r="O108" s="1153"/>
      <c r="P108" s="2630"/>
      <c r="Q108" s="504"/>
    </row>
    <row r="109" spans="1:17" ht="15" thickTop="1">
      <c r="A109" s="599"/>
      <c r="B109" s="538" t="s">
        <v>2615</v>
      </c>
      <c r="C109" s="2992" t="s">
        <v>3302</v>
      </c>
      <c r="D109" s="554"/>
      <c r="E109" s="554"/>
      <c r="F109" s="583"/>
      <c r="G109" s="583"/>
      <c r="H109" s="583"/>
      <c r="I109" s="583"/>
      <c r="J109" s="583"/>
      <c r="K109" s="584"/>
      <c r="L109" s="585"/>
      <c r="M109" s="586"/>
      <c r="N109" s="1152"/>
      <c r="O109" s="1152"/>
      <c r="P109" s="2630"/>
      <c r="Q109" s="504"/>
    </row>
    <row r="110" spans="1:17" ht="14.4"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3"/>
      <c r="O110" s="1153"/>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4"/>
      <c r="O113" s="1154"/>
      <c r="P113" s="2631"/>
      <c r="Q113" s="559"/>
    </row>
    <row r="114" spans="1:17" ht="15" thickTop="1">
      <c r="A114" s="599"/>
      <c r="B114" s="538" t="s">
        <v>2616</v>
      </c>
      <c r="C114" s="2992" t="s">
        <v>3300</v>
      </c>
      <c r="D114" s="554"/>
      <c r="E114" s="583"/>
      <c r="F114" s="583"/>
      <c r="G114" s="583"/>
      <c r="H114" s="583"/>
      <c r="I114" s="583"/>
      <c r="J114" s="583"/>
      <c r="K114" s="584"/>
      <c r="L114" s="585"/>
      <c r="M114" s="586"/>
      <c r="N114" s="1152"/>
      <c r="O114" s="1152"/>
      <c r="P114" s="2630"/>
      <c r="Q114" s="504"/>
    </row>
    <row r="115" spans="1:17" ht="14.4" thickBot="1">
      <c r="A115" s="534"/>
      <c r="B115" s="543"/>
      <c r="C115" s="544">
        <v>100</v>
      </c>
      <c r="D115" s="544">
        <f t="shared" ref="D115:M115" si="31">C115-$K38</f>
        <v>97</v>
      </c>
      <c r="E115" s="544">
        <f t="shared" si="31"/>
        <v>94</v>
      </c>
      <c r="F115" s="544">
        <f t="shared" si="31"/>
        <v>91</v>
      </c>
      <c r="G115" s="544">
        <f t="shared" si="31"/>
        <v>88</v>
      </c>
      <c r="H115" s="544">
        <f t="shared" si="31"/>
        <v>85</v>
      </c>
      <c r="I115" s="544">
        <f t="shared" si="31"/>
        <v>82</v>
      </c>
      <c r="J115" s="544">
        <f t="shared" si="31"/>
        <v>79</v>
      </c>
      <c r="K115" s="544">
        <f t="shared" si="31"/>
        <v>76</v>
      </c>
      <c r="L115" s="544">
        <f t="shared" si="31"/>
        <v>73</v>
      </c>
      <c r="M115" s="544">
        <f t="shared" si="31"/>
        <v>70</v>
      </c>
      <c r="N115" s="1153"/>
      <c r="O115" s="1153"/>
      <c r="P115" s="2630"/>
      <c r="Q115" s="504"/>
    </row>
    <row r="116" spans="1:17" ht="15" thickTop="1">
      <c r="A116" s="599"/>
      <c r="B116" s="538" t="s">
        <v>2617</v>
      </c>
      <c r="C116" s="2992" t="s">
        <v>3310</v>
      </c>
      <c r="D116" s="2992" t="s">
        <v>3311</v>
      </c>
      <c r="E116" s="554"/>
      <c r="F116" s="554"/>
      <c r="G116" s="554"/>
      <c r="H116" s="583"/>
      <c r="I116" s="583"/>
      <c r="J116" s="583"/>
      <c r="K116" s="584"/>
      <c r="L116" s="585"/>
      <c r="M116" s="586"/>
      <c r="N116" s="1152"/>
      <c r="O116" s="1152"/>
      <c r="P116" s="2630"/>
      <c r="Q116" s="504"/>
    </row>
    <row r="117" spans="1:17" ht="14.4"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30"/>
      <c r="Q117" s="504"/>
    </row>
    <row r="118" spans="1:17" ht="15" thickTop="1">
      <c r="A118" s="599"/>
      <c r="B118" s="538" t="s">
        <v>2618</v>
      </c>
      <c r="C118" s="583"/>
      <c r="D118" s="583"/>
      <c r="E118" s="583"/>
      <c r="F118" s="583"/>
      <c r="G118" s="583"/>
      <c r="H118" s="583"/>
      <c r="I118" s="583"/>
      <c r="J118" s="583"/>
      <c r="K118" s="584"/>
      <c r="L118" s="585"/>
      <c r="M118" s="586"/>
      <c r="N118" s="1152"/>
      <c r="O118" s="1152"/>
      <c r="P118" s="2630"/>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9.4" thickTop="1">
      <c r="A120" s="593"/>
      <c r="B120" s="538" t="s">
        <v>2573</v>
      </c>
      <c r="C120" s="2992" t="s">
        <v>3294</v>
      </c>
      <c r="D120" s="2992" t="s">
        <v>3296</v>
      </c>
      <c r="E120" s="2992" t="s">
        <v>3295</v>
      </c>
      <c r="F120" s="554"/>
      <c r="G120" s="554"/>
      <c r="H120" s="554"/>
      <c r="I120" s="554"/>
      <c r="J120" s="554"/>
      <c r="K120" s="554"/>
      <c r="L120" s="580"/>
      <c r="M120" s="581"/>
      <c r="N120" s="1154"/>
      <c r="O120" s="1154"/>
      <c r="P120" s="2631"/>
      <c r="Q120" s="559"/>
    </row>
    <row r="121" spans="1:17" s="471" customFormat="1" ht="14.4" thickBot="1">
      <c r="A121" s="553"/>
      <c r="B121" s="535"/>
      <c r="C121" s="560">
        <v>100</v>
      </c>
      <c r="D121" s="536">
        <v>97</v>
      </c>
      <c r="E121" s="536">
        <v>94</v>
      </c>
      <c r="F121" s="536"/>
      <c r="G121" s="536"/>
      <c r="H121" s="536"/>
      <c r="I121" s="536"/>
      <c r="J121" s="536"/>
      <c r="K121" s="536"/>
      <c r="L121" s="536"/>
      <c r="M121" s="536"/>
      <c r="N121" s="1154"/>
      <c r="O121" s="1154"/>
      <c r="P121" s="2631"/>
      <c r="Q121" s="559"/>
    </row>
    <row r="122" spans="1:17" ht="15" thickTop="1">
      <c r="A122" s="599"/>
      <c r="B122" s="538" t="s">
        <v>2619</v>
      </c>
      <c r="C122" s="2992" t="s">
        <v>3304</v>
      </c>
      <c r="D122" s="554"/>
      <c r="E122" s="554"/>
      <c r="F122" s="583"/>
      <c r="G122" s="583"/>
      <c r="H122" s="583"/>
      <c r="I122" s="583"/>
      <c r="J122" s="583"/>
      <c r="K122" s="584"/>
      <c r="L122" s="585"/>
      <c r="M122" s="586"/>
      <c r="N122" s="1152"/>
      <c r="O122" s="1152"/>
      <c r="P122" s="2630"/>
      <c r="Q122" s="504"/>
    </row>
    <row r="123" spans="1:17" ht="14.4"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30"/>
      <c r="Q123" s="504"/>
    </row>
    <row r="124" spans="1:17" ht="29.4"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4.4"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30"/>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1"/>
      <c r="Q127" s="559"/>
    </row>
    <row r="128" spans="1:17" ht="14.4" thickTop="1">
      <c r="A128" s="599"/>
      <c r="B128" s="538">
        <f>B45</f>
        <v>111</v>
      </c>
      <c r="C128" s="554"/>
      <c r="D128" s="554"/>
      <c r="E128" s="554"/>
      <c r="F128" s="554"/>
      <c r="G128" s="583"/>
      <c r="H128" s="583"/>
      <c r="I128" s="583"/>
      <c r="J128" s="583"/>
      <c r="K128" s="584"/>
      <c r="L128" s="585"/>
      <c r="M128" s="586"/>
      <c r="N128" s="1152"/>
      <c r="O128" s="1152"/>
      <c r="P128" s="2630"/>
      <c r="Q128" s="504"/>
    </row>
    <row r="129" spans="1:17" ht="14.4" thickBot="1">
      <c r="A129" s="534"/>
      <c r="B129" s="543"/>
      <c r="C129" s="560"/>
      <c r="D129" s="560"/>
      <c r="E129" s="560"/>
      <c r="F129" s="560"/>
      <c r="G129" s="536"/>
      <c r="H129" s="536"/>
      <c r="I129" s="536"/>
      <c r="J129" s="536"/>
      <c r="K129" s="536"/>
      <c r="L129" s="536"/>
      <c r="M129" s="537"/>
      <c r="N129" s="1153"/>
      <c r="O129" s="1153"/>
      <c r="P129" s="2630"/>
      <c r="Q129" s="504"/>
    </row>
    <row r="130" spans="1:17" ht="14.4" thickTop="1">
      <c r="A130" s="599"/>
      <c r="B130" s="546">
        <f>B46</f>
        <v>111</v>
      </c>
      <c r="C130" s="554"/>
      <c r="D130" s="554"/>
      <c r="E130" s="554"/>
      <c r="F130" s="554"/>
      <c r="G130" s="587"/>
      <c r="H130" s="587"/>
      <c r="I130" s="587"/>
      <c r="J130" s="587"/>
      <c r="K130" s="523"/>
      <c r="L130" s="524"/>
      <c r="M130" s="590"/>
      <c r="N130" s="1152"/>
      <c r="O130" s="1152"/>
      <c r="P130" s="2630"/>
      <c r="Q130" s="504"/>
    </row>
    <row r="131" spans="1:17" ht="14.4"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6" t="s">
        <v>2624</v>
      </c>
      <c r="D138" s="146" t="s">
        <v>2625</v>
      </c>
      <c r="E138" s="2645" t="s">
        <v>2626</v>
      </c>
      <c r="F138" s="2646" t="s">
        <v>2627</v>
      </c>
      <c r="G138" s="146" t="s">
        <v>2625</v>
      </c>
      <c r="H138" s="147" t="s">
        <v>2626</v>
      </c>
      <c r="I138" s="2647"/>
      <c r="J138" s="146" t="s">
        <v>2628</v>
      </c>
      <c r="K138" s="147" t="s">
        <v>2629</v>
      </c>
    </row>
    <row r="139" spans="1:17" ht="15">
      <c r="B139" s="1084">
        <v>6</v>
      </c>
      <c r="C139" s="1085">
        <v>96</v>
      </c>
      <c r="D139" s="2648" t="s">
        <v>2630</v>
      </c>
      <c r="E139" s="1086">
        <v>100</v>
      </c>
      <c r="F139" s="1087">
        <v>102.5</v>
      </c>
      <c r="G139" s="2648" t="s">
        <v>2630</v>
      </c>
      <c r="H139" s="1088">
        <v>105</v>
      </c>
      <c r="I139" s="2649" t="s">
        <v>2631</v>
      </c>
      <c r="J139" s="1085">
        <v>20</v>
      </c>
      <c r="K139" s="1089">
        <f>C145/(J139-2)</f>
        <v>4.0555555555555553E-3</v>
      </c>
    </row>
    <row r="140" spans="1:17" ht="15">
      <c r="B140" s="1090">
        <v>5</v>
      </c>
      <c r="C140" s="1091">
        <v>100</v>
      </c>
      <c r="D140" s="1091"/>
      <c r="E140" s="1092"/>
      <c r="F140" s="1093">
        <v>102</v>
      </c>
      <c r="G140" s="1091"/>
      <c r="H140" s="1094"/>
      <c r="I140" s="2650" t="s">
        <v>2632</v>
      </c>
      <c r="J140" s="315">
        <f>ROUNDUP((J139-1)/2,0)</f>
        <v>10</v>
      </c>
      <c r="K140" s="1095">
        <v>100</v>
      </c>
    </row>
    <row r="141" spans="1:17" ht="15">
      <c r="B141" s="1090">
        <v>4</v>
      </c>
      <c r="C141" s="1091">
        <v>102</v>
      </c>
      <c r="D141" s="1091"/>
      <c r="E141" s="1092"/>
      <c r="F141" s="1093">
        <v>101.5</v>
      </c>
      <c r="G141" s="1091"/>
      <c r="H141" s="1094"/>
      <c r="I141" s="2650" t="s">
        <v>2633</v>
      </c>
      <c r="J141" s="315">
        <v>1</v>
      </c>
      <c r="K141" s="1096">
        <f>ROUND(100+(J141-J140)*K139*100,1)</f>
        <v>96.4</v>
      </c>
    </row>
    <row r="142" spans="1:17" ht="15">
      <c r="B142" s="1090">
        <v>3</v>
      </c>
      <c r="C142" s="1091">
        <v>103</v>
      </c>
      <c r="D142" s="1091"/>
      <c r="E142" s="1092"/>
      <c r="F142" s="1093">
        <v>101</v>
      </c>
      <c r="G142" s="1091"/>
      <c r="H142" s="1094"/>
      <c r="I142" s="2650" t="s">
        <v>2634</v>
      </c>
      <c r="J142" s="315">
        <f>J139</f>
        <v>20</v>
      </c>
      <c r="K142" s="1097">
        <v>95</v>
      </c>
    </row>
    <row r="143" spans="1:17" ht="15">
      <c r="B143" s="1090">
        <v>2</v>
      </c>
      <c r="C143" s="1091">
        <v>100</v>
      </c>
      <c r="D143" s="1091"/>
      <c r="E143" s="1092"/>
      <c r="F143" s="1093">
        <v>100.5</v>
      </c>
      <c r="G143" s="1091"/>
      <c r="H143" s="1094"/>
      <c r="I143" s="2650" t="s">
        <v>2635</v>
      </c>
      <c r="J143" s="1091">
        <v>15</v>
      </c>
      <c r="K143" s="1096">
        <f>ROUND(100+(J143-J140)*K139*100,1)</f>
        <v>102</v>
      </c>
    </row>
    <row r="144" spans="1:17" ht="15">
      <c r="B144" s="1090">
        <v>1</v>
      </c>
      <c r="C144" s="1091">
        <v>98</v>
      </c>
      <c r="D144" s="2651" t="s">
        <v>2636</v>
      </c>
      <c r="E144" s="1092">
        <v>102</v>
      </c>
      <c r="F144" s="1098">
        <v>100</v>
      </c>
      <c r="G144" s="2651" t="s">
        <v>2636</v>
      </c>
      <c r="H144" s="1094">
        <v>105</v>
      </c>
      <c r="I144" s="2650" t="s">
        <v>2635</v>
      </c>
      <c r="J144" s="1091">
        <v>18</v>
      </c>
      <c r="K144" s="1096">
        <f>ROUND(100+(J144-J140)*K139*100,1)</f>
        <v>103.2</v>
      </c>
    </row>
    <row r="145" spans="2:11" ht="16.2" thickBot="1">
      <c r="B145" s="2652" t="s">
        <v>2637</v>
      </c>
      <c r="C145" s="1099">
        <f>ROUND(MAX(C139:C144)/MIN(C139:C144)-1,3)</f>
        <v>7.2999999999999995E-2</v>
      </c>
      <c r="D145" s="1100"/>
      <c r="E145" s="1100"/>
      <c r="F145" s="2653" t="s">
        <v>2638</v>
      </c>
      <c r="G145" s="2654"/>
      <c r="H145" s="2655"/>
      <c r="I145" s="2656" t="s">
        <v>2635</v>
      </c>
      <c r="J145" s="1101">
        <v>8</v>
      </c>
      <c r="K145" s="1102">
        <f>ROUND(100+(J145-J140)*K139*100,1)</f>
        <v>99.2</v>
      </c>
    </row>
    <row r="147" spans="2:11" ht="14.4">
      <c r="B147" s="2637" t="s">
        <v>2639</v>
      </c>
    </row>
    <row r="148" spans="2:11" ht="14.4">
      <c r="B148" s="2637" t="s">
        <v>2640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I47" sqref="I47"/>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4"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582" t="s">
        <v>2641</v>
      </c>
      <c r="C1" s="1632" t="s">
        <v>2529</v>
      </c>
      <c r="D1" s="1619" t="s">
        <v>1373</v>
      </c>
      <c r="E1" s="2657"/>
      <c r="F1" s="2584" t="s">
        <v>3611</v>
      </c>
      <c r="G1" s="1629" t="s">
        <v>2642</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8" customFormat="1" ht="28.5" customHeight="1" thickTop="1">
      <c r="A2" s="1615" t="s">
        <v>2329</v>
      </c>
      <c r="B2" s="1416">
        <f>IF(C2="——",ROUND(C49*D3/10000,0),ROUND(C49*D3/10000,0)-D2)</f>
        <v>23807</v>
      </c>
      <c r="C2" s="2586" t="s">
        <v>70</v>
      </c>
      <c r="D2" s="1363" t="e">
        <f ca="1">SUMIF(INDIRECT("'"&amp;F2&amp;"'"&amp;"!A:A"),"承租人权益价值",INDIRECT("'"&amp;F2&amp;"'"&amp;"!c:c"))</f>
        <v>#REF!</v>
      </c>
      <c r="E2" s="2587" t="s">
        <v>2330</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2331</v>
      </c>
      <c r="B3" s="609">
        <f>IF(C2="——",C49,ROUND(B2*10000/D3,0))</f>
        <v>26512</v>
      </c>
      <c r="C3" s="400" t="s">
        <v>2643</v>
      </c>
      <c r="D3" s="399">
        <f>IF(D1="",'数据-汇总表'!E3,SUMIF('数据-汇总表'!$C19:$C33,D1,'数据-汇总表'!$E19:$E33))</f>
        <v>8979.82</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300" t="s">
        <v>2647</v>
      </c>
      <c r="AC4" s="3269" t="s">
        <v>2648</v>
      </c>
    </row>
    <row r="5" spans="1:29">
      <c r="A5" s="404"/>
      <c r="B5" s="405"/>
      <c r="C5" s="3280" t="s">
        <v>2541</v>
      </c>
      <c r="D5" s="3281"/>
      <c r="E5" s="3278" t="s">
        <v>3588</v>
      </c>
      <c r="F5" s="3279"/>
      <c r="G5" s="3284" t="s">
        <v>3612</v>
      </c>
      <c r="H5" s="3281"/>
      <c r="I5" s="3284" t="s">
        <v>3613</v>
      </c>
      <c r="J5" s="3281"/>
      <c r="K5" s="610"/>
      <c r="L5" s="1130"/>
      <c r="M5" s="1131"/>
      <c r="N5" s="1131"/>
      <c r="O5" s="1131"/>
      <c r="P5" s="3294"/>
      <c r="Q5" s="3295"/>
      <c r="R5" s="3276"/>
      <c r="S5" s="3277"/>
      <c r="T5" s="3276"/>
      <c r="U5" s="3277"/>
      <c r="V5" s="3300"/>
      <c r="W5" s="3300"/>
      <c r="X5" s="1811"/>
      <c r="Y5" s="3276"/>
      <c r="Z5" s="3277"/>
      <c r="AA5" s="3270"/>
      <c r="AB5" s="330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300"/>
      <c r="AC6" s="3271"/>
    </row>
    <row r="7" spans="1:29" s="117" customFormat="1" ht="1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611"/>
      <c r="L7" s="1132"/>
      <c r="M7" s="1133"/>
      <c r="N7" s="1133"/>
      <c r="O7" s="1133"/>
      <c r="P7" s="3272" t="s">
        <v>2548</v>
      </c>
      <c r="Q7" s="3301"/>
      <c r="R7" s="770" t="s">
        <v>17</v>
      </c>
      <c r="S7" s="771">
        <f t="shared" ref="S7:S15" si="0">F7</f>
        <v>100</v>
      </c>
      <c r="T7" s="770" t="s">
        <v>17</v>
      </c>
      <c r="U7" s="771">
        <f t="shared" ref="U7:U15" si="1">H7</f>
        <v>100</v>
      </c>
      <c r="V7" s="770" t="s">
        <v>17</v>
      </c>
      <c r="W7" s="771">
        <f t="shared" ref="W7:W15" si="2">J7</f>
        <v>100</v>
      </c>
      <c r="X7" s="772"/>
      <c r="Y7" s="3272" t="s">
        <v>2548</v>
      </c>
      <c r="Z7" s="3273"/>
      <c r="AA7" s="773">
        <f>D7/F7</f>
        <v>1</v>
      </c>
      <c r="AB7" s="773">
        <f>D7/H7</f>
        <v>1</v>
      </c>
      <c r="AC7" s="773">
        <f>D7/J7</f>
        <v>1</v>
      </c>
    </row>
    <row r="8" spans="1:29" s="117" customFormat="1" ht="15" thickBot="1">
      <c r="A8" s="408" t="s">
        <v>2549</v>
      </c>
      <c r="B8" s="409"/>
      <c r="C8" s="414" t="s">
        <v>2651</v>
      </c>
      <c r="D8" s="411">
        <v>100</v>
      </c>
      <c r="E8" s="414" t="s">
        <v>3058</v>
      </c>
      <c r="F8" s="413">
        <f>SUMIF(61:61,E8,62:62)-SUMIF(61:61,C8,62:62)+100</f>
        <v>100</v>
      </c>
      <c r="G8" s="414" t="s">
        <v>3058</v>
      </c>
      <c r="H8" s="411">
        <f>SUMIF(61:61,G8,62:62)-SUMIF(61:61,C8,62:62)+100</f>
        <v>100</v>
      </c>
      <c r="I8" s="414" t="s">
        <v>3058</v>
      </c>
      <c r="J8" s="411">
        <f>SUMIF(61:61,I8,62:62)-SUMIF(61:61,C8,62:62)+100</f>
        <v>100</v>
      </c>
      <c r="K8" s="611"/>
      <c r="L8" s="1132"/>
      <c r="M8" s="1133"/>
      <c r="N8" s="1133"/>
      <c r="O8" s="1133"/>
      <c r="P8" s="3272" t="s">
        <v>2551</v>
      </c>
      <c r="Q8" s="3273"/>
      <c r="R8" s="770" t="s">
        <v>17</v>
      </c>
      <c r="S8" s="771">
        <f t="shared" si="0"/>
        <v>100</v>
      </c>
      <c r="T8" s="770" t="s">
        <v>17</v>
      </c>
      <c r="U8" s="771">
        <f t="shared" si="1"/>
        <v>100</v>
      </c>
      <c r="V8" s="770" t="s">
        <v>17</v>
      </c>
      <c r="W8" s="771">
        <f t="shared" si="2"/>
        <v>100</v>
      </c>
      <c r="X8" s="772"/>
      <c r="Y8" s="3272" t="s">
        <v>2551</v>
      </c>
      <c r="Z8" s="3273"/>
      <c r="AA8" s="773">
        <f t="shared" ref="AA8:AA46" si="3">D8/F8</f>
        <v>1</v>
      </c>
      <c r="AB8" s="773">
        <f t="shared" ref="AB8:AB46" si="4">D8/H8</f>
        <v>1</v>
      </c>
      <c r="AC8" s="773">
        <f t="shared" ref="AC8:AC46" si="5">D8/J8</f>
        <v>1</v>
      </c>
    </row>
    <row r="9" spans="1:29" s="117" customFormat="1" ht="14.4">
      <c r="A9" s="415" t="s">
        <v>2552</v>
      </c>
      <c r="B9" s="71" t="s">
        <v>2553</v>
      </c>
      <c r="C9" s="2984" t="s">
        <v>3614</v>
      </c>
      <c r="D9" s="135">
        <v>100</v>
      </c>
      <c r="E9" s="417" t="s">
        <v>1373</v>
      </c>
      <c r="F9" s="418">
        <f>SUMIF(63:63,E9,64:64)-SUMIF(63:63,C9,64:64)+100</f>
        <v>100</v>
      </c>
      <c r="G9" s="417" t="s">
        <v>1373</v>
      </c>
      <c r="H9" s="135">
        <f>SUMIF(63:63,G9,64:64)-SUMIF(63:63,C9,64:64)+100</f>
        <v>100</v>
      </c>
      <c r="I9" s="417" t="s">
        <v>1373</v>
      </c>
      <c r="J9" s="135">
        <f>SUMIF(63:63,I9,64:64)-SUMIF(63:63,C9,64:64)+100</f>
        <v>100</v>
      </c>
      <c r="K9" s="611"/>
      <c r="L9" s="1132"/>
      <c r="M9" s="1133"/>
      <c r="N9" s="1133"/>
      <c r="O9" s="1133"/>
      <c r="P9" s="3287"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87"/>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422" t="s">
        <v>2557</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612">
        <v>0</v>
      </c>
      <c r="L11" s="1138"/>
      <c r="M11" s="1131"/>
      <c r="N11" s="1131"/>
      <c r="O11" s="1131"/>
      <c r="P11" s="3287"/>
      <c r="Q11" s="1793" t="str">
        <f t="shared" si="6"/>
        <v>容积率</v>
      </c>
      <c r="R11" s="770" t="s">
        <v>17</v>
      </c>
      <c r="S11" s="771">
        <f t="shared" si="0"/>
        <v>100</v>
      </c>
      <c r="T11" s="770" t="s">
        <v>17</v>
      </c>
      <c r="U11" s="771">
        <f t="shared" si="1"/>
        <v>100</v>
      </c>
      <c r="V11" s="770" t="s">
        <v>17</v>
      </c>
      <c r="W11" s="771">
        <f t="shared" si="2"/>
        <v>100</v>
      </c>
      <c r="X11" s="772"/>
      <c r="Y11" s="3119"/>
      <c r="Z11" s="55" t="str">
        <f t="shared" si="7"/>
        <v>容积率</v>
      </c>
      <c r="AA11" s="773">
        <f t="shared" si="3"/>
        <v>1</v>
      </c>
      <c r="AB11" s="773">
        <f t="shared" si="4"/>
        <v>1</v>
      </c>
      <c r="AC11" s="773">
        <f t="shared" si="5"/>
        <v>1</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87"/>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87"/>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87"/>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773">
        <f t="shared" si="5"/>
        <v>1</v>
      </c>
    </row>
    <row r="15" spans="1:29" ht="69">
      <c r="A15" s="440" t="s">
        <v>2558</v>
      </c>
      <c r="B15" s="69" t="s">
        <v>2652</v>
      </c>
      <c r="C15" s="2603" t="str">
        <f>估价对象房地状况!C4</f>
        <v>估价对象位于XX商圈，周边商业氛围成熟，人流量大，商业繁华度好</v>
      </c>
      <c r="D15" s="441">
        <v>100</v>
      </c>
      <c r="E15" s="442"/>
      <c r="F15" s="443">
        <f>SUMIF(76:76,E16,77:77)-SUMIF(76:76,C16,77:77)+100</f>
        <v>103</v>
      </c>
      <c r="G15" s="444"/>
      <c r="H15" s="441">
        <f>SUMIF(76:76,G16,77:77)-SUMIF(76:76,C16,77:77)+100</f>
        <v>103</v>
      </c>
      <c r="I15" s="442"/>
      <c r="J15" s="441">
        <f>SUMIF(76:76,I16,77:77)-SUMIF(76:76,C16,77:77)+100</f>
        <v>100</v>
      </c>
      <c r="K15" s="614">
        <v>3</v>
      </c>
      <c r="L15" s="1140"/>
      <c r="M15" s="1131"/>
      <c r="N15" s="1131"/>
      <c r="O15" s="1131"/>
      <c r="P15" s="3314" t="s">
        <v>2559</v>
      </c>
      <c r="Q15" s="1808" t="str">
        <f t="shared" si="6"/>
        <v>商业繁华度</v>
      </c>
      <c r="R15" s="774" t="s">
        <v>17</v>
      </c>
      <c r="S15" s="775">
        <f t="shared" si="0"/>
        <v>103</v>
      </c>
      <c r="T15" s="774" t="s">
        <v>17</v>
      </c>
      <c r="U15" s="775">
        <f t="shared" si="1"/>
        <v>103</v>
      </c>
      <c r="V15" s="774" t="s">
        <v>17</v>
      </c>
      <c r="W15" s="775">
        <f t="shared" si="2"/>
        <v>100</v>
      </c>
      <c r="X15" s="1811"/>
      <c r="Y15" s="3307" t="s">
        <v>2559</v>
      </c>
      <c r="Z15" s="1812" t="str">
        <f t="shared" si="7"/>
        <v>商业繁华度</v>
      </c>
      <c r="AA15" s="1809">
        <f t="shared" si="3"/>
        <v>0.970873786407767</v>
      </c>
      <c r="AB15" s="1809">
        <f t="shared" si="4"/>
        <v>0.970873786407767</v>
      </c>
      <c r="AC15" s="1809">
        <f t="shared" si="5"/>
        <v>1</v>
      </c>
    </row>
    <row r="16" spans="1:29" ht="15">
      <c r="A16" s="428"/>
      <c r="B16" s="446"/>
      <c r="C16" s="447" t="s">
        <v>3063</v>
      </c>
      <c r="D16" s="448"/>
      <c r="E16" s="447" t="s">
        <v>3291</v>
      </c>
      <c r="F16" s="449"/>
      <c r="G16" s="447" t="s">
        <v>3291</v>
      </c>
      <c r="H16" s="450"/>
      <c r="I16" s="447" t="s">
        <v>3063</v>
      </c>
      <c r="J16" s="448"/>
      <c r="K16" s="615"/>
      <c r="L16" s="1140"/>
      <c r="M16" s="1131"/>
      <c r="N16" s="1131"/>
      <c r="O16" s="1131"/>
      <c r="P16" s="3315"/>
      <c r="Q16" s="1808"/>
      <c r="R16" s="774"/>
      <c r="S16" s="775"/>
      <c r="T16" s="774"/>
      <c r="U16" s="775"/>
      <c r="V16" s="774"/>
      <c r="W16" s="775"/>
      <c r="X16" s="1811"/>
      <c r="Y16" s="3308"/>
      <c r="Z16" s="1812"/>
      <c r="AA16" s="1809">
        <v>1</v>
      </c>
      <c r="AB16" s="1809">
        <v>1</v>
      </c>
      <c r="AC16" s="1809">
        <v>1</v>
      </c>
    </row>
    <row r="17" spans="1:29" ht="82.8">
      <c r="A17" s="428"/>
      <c r="B17" s="451" t="s">
        <v>2097</v>
      </c>
      <c r="C17" s="2607" t="str">
        <f>估价对象房地状况!C6</f>
        <v>估价对象周边道路状况、公共交通通达情况、停车便捷程度，综合评价交通便捷度较好</v>
      </c>
      <c r="D17" s="450">
        <v>100</v>
      </c>
      <c r="E17" s="452"/>
      <c r="F17" s="453">
        <f>SUMIF(78:78,E18,79:79)-SUMIF(78:78,C18,79:79)+100</f>
        <v>102</v>
      </c>
      <c r="G17" s="454"/>
      <c r="H17" s="455">
        <f>SUMIF(78:78,G18,79:79)-SUMIF(78:78,C18,79:79)+100</f>
        <v>102</v>
      </c>
      <c r="I17" s="452"/>
      <c r="J17" s="455">
        <f>SUMIF(78:78,I18,79:79)-SUMIF(78:78,C18,79:79)+100</f>
        <v>100</v>
      </c>
      <c r="K17" s="614">
        <v>2</v>
      </c>
      <c r="L17" s="1140"/>
      <c r="M17" s="1131"/>
      <c r="N17" s="1131"/>
      <c r="O17" s="1131"/>
      <c r="P17" s="3315"/>
      <c r="Q17" s="1808" t="str">
        <f>B17</f>
        <v>交通便捷度</v>
      </c>
      <c r="R17" s="774" t="s">
        <v>17</v>
      </c>
      <c r="S17" s="775">
        <f>F17</f>
        <v>102</v>
      </c>
      <c r="T17" s="774" t="s">
        <v>17</v>
      </c>
      <c r="U17" s="775">
        <f>H17</f>
        <v>102</v>
      </c>
      <c r="V17" s="774" t="s">
        <v>17</v>
      </c>
      <c r="W17" s="775">
        <f>J17</f>
        <v>100</v>
      </c>
      <c r="X17" s="1811"/>
      <c r="Y17" s="3308"/>
      <c r="Z17" s="1812" t="str">
        <f>Q17</f>
        <v>交通便捷度</v>
      </c>
      <c r="AA17" s="1809">
        <f t="shared" si="3"/>
        <v>0.98039215686274506</v>
      </c>
      <c r="AB17" s="1809">
        <f t="shared" si="4"/>
        <v>0.98039215686274506</v>
      </c>
      <c r="AC17" s="1809">
        <f t="shared" si="5"/>
        <v>1</v>
      </c>
    </row>
    <row r="18" spans="1:29" ht="15">
      <c r="A18" s="428"/>
      <c r="B18" s="456"/>
      <c r="C18" s="2608" t="s">
        <v>3063</v>
      </c>
      <c r="D18" s="450"/>
      <c r="E18" s="2610" t="s">
        <v>3291</v>
      </c>
      <c r="F18" s="453"/>
      <c r="G18" s="2609" t="s">
        <v>3291</v>
      </c>
      <c r="H18" s="448"/>
      <c r="I18" s="2610" t="s">
        <v>3063</v>
      </c>
      <c r="J18" s="448"/>
      <c r="K18" s="615"/>
      <c r="L18" s="1140"/>
      <c r="M18" s="1131"/>
      <c r="N18" s="1131"/>
      <c r="O18" s="1131"/>
      <c r="P18" s="3315"/>
      <c r="Q18" s="1808"/>
      <c r="R18" s="774"/>
      <c r="S18" s="775"/>
      <c r="T18" s="774"/>
      <c r="U18" s="775"/>
      <c r="V18" s="774"/>
      <c r="W18" s="775"/>
      <c r="X18" s="1811"/>
      <c r="Y18" s="3308"/>
      <c r="Z18" s="1812"/>
      <c r="AA18" s="1809">
        <v>1</v>
      </c>
      <c r="AB18" s="1809">
        <v>1</v>
      </c>
      <c r="AC18" s="1809">
        <v>1</v>
      </c>
    </row>
    <row r="19" spans="1:29" ht="41.4">
      <c r="A19" s="428"/>
      <c r="B19" s="451" t="s">
        <v>2653</v>
      </c>
      <c r="C19" s="2607" t="str">
        <f>估价对象房地状况!C7</f>
        <v>估价对象所在区域公共配套设施齐备情况</v>
      </c>
      <c r="D19" s="455">
        <v>100</v>
      </c>
      <c r="E19" s="457"/>
      <c r="F19" s="458">
        <f>SUMIF(80:80,E20,81:81)-SUMIF(80:80,C20,81:81)+100</f>
        <v>103</v>
      </c>
      <c r="G19" s="459"/>
      <c r="H19" s="450">
        <f>SUMIF(80:80,G20,81:81)-SUMIF(80:80,C20,81:81)+100</f>
        <v>103</v>
      </c>
      <c r="I19" s="457"/>
      <c r="J19" s="450">
        <f>SUMIF(80:80,I20,81:81)-SUMIF(80:80,C20,81:81)+100</f>
        <v>100</v>
      </c>
      <c r="K19" s="614">
        <v>3</v>
      </c>
      <c r="L19" s="1140"/>
      <c r="M19" s="1131"/>
      <c r="N19" s="1131"/>
      <c r="O19" s="1131"/>
      <c r="P19" s="3315"/>
      <c r="Q19" s="1808" t="str">
        <f>B19</f>
        <v>公共配套设施</v>
      </c>
      <c r="R19" s="774" t="s">
        <v>17</v>
      </c>
      <c r="S19" s="775">
        <f>F19</f>
        <v>103</v>
      </c>
      <c r="T19" s="774" t="s">
        <v>17</v>
      </c>
      <c r="U19" s="775">
        <f>H19</f>
        <v>103</v>
      </c>
      <c r="V19" s="774" t="s">
        <v>17</v>
      </c>
      <c r="W19" s="775">
        <f>J19</f>
        <v>100</v>
      </c>
      <c r="X19" s="1811"/>
      <c r="Y19" s="3308"/>
      <c r="Z19" s="1812" t="str">
        <f>Q19</f>
        <v>公共配套设施</v>
      </c>
      <c r="AA19" s="1809">
        <f t="shared" si="3"/>
        <v>0.970873786407767</v>
      </c>
      <c r="AB19" s="1809">
        <f t="shared" si="4"/>
        <v>0.970873786407767</v>
      </c>
      <c r="AC19" s="1809">
        <f t="shared" si="5"/>
        <v>1</v>
      </c>
    </row>
    <row r="20" spans="1:29" ht="15">
      <c r="A20" s="428"/>
      <c r="B20" s="456"/>
      <c r="C20" s="447" t="s">
        <v>3063</v>
      </c>
      <c r="D20" s="448"/>
      <c r="E20" s="2605" t="s">
        <v>3291</v>
      </c>
      <c r="F20" s="449"/>
      <c r="G20" s="2604" t="s">
        <v>3291</v>
      </c>
      <c r="H20" s="448"/>
      <c r="I20" s="2605" t="s">
        <v>3063</v>
      </c>
      <c r="J20" s="448"/>
      <c r="K20" s="615"/>
      <c r="L20" s="1140"/>
      <c r="M20" s="1131"/>
      <c r="N20" s="1131"/>
      <c r="O20" s="1131"/>
      <c r="P20" s="3315"/>
      <c r="Q20" s="1808"/>
      <c r="R20" s="774"/>
      <c r="S20" s="775"/>
      <c r="T20" s="774"/>
      <c r="U20" s="775"/>
      <c r="V20" s="774"/>
      <c r="W20" s="775"/>
      <c r="X20" s="1811"/>
      <c r="Y20" s="3308"/>
      <c r="Z20" s="1812"/>
      <c r="AA20" s="1809">
        <v>1</v>
      </c>
      <c r="AB20" s="1809">
        <v>1</v>
      </c>
      <c r="AC20" s="1809">
        <v>1</v>
      </c>
    </row>
    <row r="21" spans="1:29" ht="27.6">
      <c r="A21" s="428"/>
      <c r="B21" s="1382" t="s">
        <v>2654</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315"/>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9"/>
      <c r="G22" s="447" t="s">
        <v>3292</v>
      </c>
      <c r="H22" s="448"/>
      <c r="I22" s="447" t="s">
        <v>3292</v>
      </c>
      <c r="J22" s="448"/>
      <c r="K22" s="1381"/>
      <c r="L22" s="1140"/>
      <c r="M22" s="1131"/>
      <c r="N22" s="1131"/>
      <c r="O22" s="1131"/>
      <c r="P22" s="3315"/>
      <c r="Q22" s="1808"/>
      <c r="R22" s="774"/>
      <c r="S22" s="775"/>
      <c r="T22" s="774"/>
      <c r="U22" s="775"/>
      <c r="V22" s="774"/>
      <c r="W22" s="775"/>
      <c r="X22" s="1811"/>
      <c r="Y22" s="3308"/>
      <c r="Z22" s="1812"/>
      <c r="AA22" s="1809">
        <v>1</v>
      </c>
      <c r="AB22" s="1809">
        <v>1</v>
      </c>
      <c r="AC22" s="1809">
        <v>1</v>
      </c>
    </row>
    <row r="23" spans="1:29" ht="55.2">
      <c r="A23" s="428"/>
      <c r="B23" s="451" t="s">
        <v>2102</v>
      </c>
      <c r="C23" s="2664" t="str">
        <f>估价对象房地状况!C9</f>
        <v>区域自然环境：；人文环境；综合评价环境状况一般</v>
      </c>
      <c r="D23" s="450">
        <v>100</v>
      </c>
      <c r="E23" s="452"/>
      <c r="F23" s="453">
        <f>SUMIF(84:84,E24,85:85)-SUMIF(84:84,C24,85:85)+100</f>
        <v>102</v>
      </c>
      <c r="G23" s="454"/>
      <c r="H23" s="450">
        <f>SUMIF(84:84,G24,85:85)-SUMIF(84:84,C24,85:85)+100</f>
        <v>102</v>
      </c>
      <c r="I23" s="452"/>
      <c r="J23" s="450">
        <f>SUMIF(84:84,I24,85:85)-SUMIF(84:84,C24,85:85)+100</f>
        <v>100</v>
      </c>
      <c r="K23" s="614">
        <v>2</v>
      </c>
      <c r="L23" s="1140"/>
      <c r="M23" s="1131"/>
      <c r="N23" s="1131"/>
      <c r="O23" s="1131"/>
      <c r="P23" s="3315"/>
      <c r="Q23" s="1808" t="str">
        <f>B23</f>
        <v>自然及人文环境</v>
      </c>
      <c r="R23" s="774" t="s">
        <v>17</v>
      </c>
      <c r="S23" s="775">
        <f>F23</f>
        <v>102</v>
      </c>
      <c r="T23" s="774" t="s">
        <v>17</v>
      </c>
      <c r="U23" s="775">
        <f>H23</f>
        <v>102</v>
      </c>
      <c r="V23" s="774" t="s">
        <v>17</v>
      </c>
      <c r="W23" s="775">
        <f>J23</f>
        <v>100</v>
      </c>
      <c r="X23" s="1811"/>
      <c r="Y23" s="3308"/>
      <c r="Z23" s="1812" t="str">
        <f>Q23</f>
        <v>自然及人文环境</v>
      </c>
      <c r="AA23" s="1809">
        <f t="shared" si="3"/>
        <v>0.98039215686274506</v>
      </c>
      <c r="AB23" s="1809">
        <f t="shared" si="4"/>
        <v>0.98039215686274506</v>
      </c>
      <c r="AC23" s="1809">
        <f t="shared" si="5"/>
        <v>1</v>
      </c>
    </row>
    <row r="24" spans="1:29" ht="15">
      <c r="A24" s="428"/>
      <c r="B24" s="456"/>
      <c r="C24" s="447" t="s">
        <v>3063</v>
      </c>
      <c r="D24" s="448"/>
      <c r="E24" s="2605" t="s">
        <v>3291</v>
      </c>
      <c r="F24" s="449"/>
      <c r="G24" s="2604" t="s">
        <v>3291</v>
      </c>
      <c r="H24" s="448"/>
      <c r="I24" s="2605" t="s">
        <v>3063</v>
      </c>
      <c r="J24" s="448"/>
      <c r="K24" s="615"/>
      <c r="L24" s="1140"/>
      <c r="M24" s="1131"/>
      <c r="N24" s="1131"/>
      <c r="O24" s="1131"/>
      <c r="P24" s="3315"/>
      <c r="Q24" s="1808"/>
      <c r="R24" s="774"/>
      <c r="S24" s="775"/>
      <c r="T24" s="774"/>
      <c r="U24" s="775"/>
      <c r="V24" s="774"/>
      <c r="W24" s="775"/>
      <c r="X24" s="1811"/>
      <c r="Y24" s="3308"/>
      <c r="Z24" s="1812"/>
      <c r="AA24" s="1809">
        <v>1</v>
      </c>
      <c r="AB24" s="1809">
        <v>1</v>
      </c>
      <c r="AC24" s="1809">
        <v>1</v>
      </c>
    </row>
    <row r="25" spans="1:29" ht="15">
      <c r="A25" s="428"/>
      <c r="B25" s="422" t="s">
        <v>2655</v>
      </c>
      <c r="C25" s="616" t="s">
        <v>3615</v>
      </c>
      <c r="D25" s="435">
        <v>100</v>
      </c>
      <c r="E25" s="616" t="s">
        <v>3615</v>
      </c>
      <c r="F25" s="461">
        <f>SUMIF(86:86,E25,87:87)-SUMIF(86:86,C25,87:87)+100</f>
        <v>100</v>
      </c>
      <c r="G25" s="616" t="s">
        <v>3615</v>
      </c>
      <c r="H25" s="435">
        <f>SUMIF(86:86,G25,87:87)-SUMIF(86:86,C25,87:87)+100</f>
        <v>100</v>
      </c>
      <c r="I25" s="616" t="s">
        <v>3615</v>
      </c>
      <c r="J25" s="435">
        <f>SUMIF(86:86,I25,87:87)-SUMIF(86:86,C25,87:87)+100</f>
        <v>100</v>
      </c>
      <c r="K25" s="612">
        <v>2</v>
      </c>
      <c r="L25" s="1140"/>
      <c r="M25" s="1131"/>
      <c r="N25" s="1131"/>
      <c r="O25" s="1131"/>
      <c r="P25" s="3315"/>
      <c r="Q25" s="1808" t="str">
        <f t="shared" ref="Q25:Q46" si="11">B25</f>
        <v>临街状况</v>
      </c>
      <c r="R25" s="774" t="s">
        <v>17</v>
      </c>
      <c r="S25" s="775">
        <f>F25</f>
        <v>100</v>
      </c>
      <c r="T25" s="774" t="s">
        <v>17</v>
      </c>
      <c r="U25" s="775">
        <f>H25</f>
        <v>100</v>
      </c>
      <c r="V25" s="774" t="s">
        <v>17</v>
      </c>
      <c r="W25" s="775">
        <f>J25</f>
        <v>100</v>
      </c>
      <c r="X25" s="1811"/>
      <c r="Y25" s="3308"/>
      <c r="Z25" s="1812" t="str">
        <f>Q25</f>
        <v>临街状况</v>
      </c>
      <c r="AA25" s="1809">
        <f t="shared" si="3"/>
        <v>1</v>
      </c>
      <c r="AB25" s="1809">
        <f t="shared" si="4"/>
        <v>1</v>
      </c>
      <c r="AC25" s="1809">
        <f t="shared" si="5"/>
        <v>1</v>
      </c>
    </row>
    <row r="26" spans="1:29" ht="15">
      <c r="A26" s="428"/>
      <c r="B26" s="1384" t="s">
        <v>2656</v>
      </c>
      <c r="C26" s="3004" t="s">
        <v>3617</v>
      </c>
      <c r="D26" s="435">
        <v>100</v>
      </c>
      <c r="E26" s="3004" t="s">
        <v>3617</v>
      </c>
      <c r="F26" s="461">
        <f>SUMIF(88:88,E26,89:89)-SUMIF(88:88,C26,89:89)+100</f>
        <v>100</v>
      </c>
      <c r="G26" s="3004" t="s">
        <v>3617</v>
      </c>
      <c r="H26" s="435">
        <f>SUMIF(88:88,G26,89:89)-SUMIF(88:88,C26,89:89)+100</f>
        <v>100</v>
      </c>
      <c r="I26" s="3004" t="s">
        <v>3617</v>
      </c>
      <c r="J26" s="435">
        <f>SUMIF(88:88,I26,89:89)-SUMIF(88:88,C26,89:89)+100</f>
        <v>100</v>
      </c>
      <c r="K26" s="613"/>
      <c r="L26" s="1140"/>
      <c r="M26" s="1131"/>
      <c r="N26" s="1131"/>
      <c r="O26" s="1131"/>
      <c r="P26" s="3315"/>
      <c r="Q26" s="1808" t="str">
        <f t="shared" si="11"/>
        <v>平面位置/可视性</v>
      </c>
      <c r="R26" s="774" t="s">
        <v>17</v>
      </c>
      <c r="S26" s="775">
        <f>F26</f>
        <v>100</v>
      </c>
      <c r="T26" s="774" t="s">
        <v>17</v>
      </c>
      <c r="U26" s="775">
        <f>H26</f>
        <v>100</v>
      </c>
      <c r="V26" s="774" t="s">
        <v>17</v>
      </c>
      <c r="W26" s="775">
        <f>J26</f>
        <v>100</v>
      </c>
      <c r="X26" s="1811"/>
      <c r="Y26" s="3308"/>
      <c r="Z26" s="1812" t="str">
        <f>Q26</f>
        <v>平面位置/可视性</v>
      </c>
      <c r="AA26" s="1809">
        <f t="shared" si="3"/>
        <v>1</v>
      </c>
      <c r="AB26" s="1809">
        <f t="shared" si="4"/>
        <v>1</v>
      </c>
      <c r="AC26" s="1809">
        <f t="shared" si="5"/>
        <v>1</v>
      </c>
    </row>
    <row r="27" spans="1:29" s="117" customFormat="1" ht="15">
      <c r="A27" s="431"/>
      <c r="B27" s="451" t="s">
        <v>2657</v>
      </c>
      <c r="C27" s="2665" t="s">
        <v>3063</v>
      </c>
      <c r="D27" s="462">
        <v>100</v>
      </c>
      <c r="E27" s="2665" t="s">
        <v>3619</v>
      </c>
      <c r="F27" s="464">
        <f>SUMIF(90:90,E27,91:91)-SUMIF(90:90,C27,91:91)+100</f>
        <v>103</v>
      </c>
      <c r="G27" s="2665" t="s">
        <v>3619</v>
      </c>
      <c r="H27" s="462">
        <f>SUMIF(90:90,G27,91:91)-SUMIF(90:90,C27,91:91)+100</f>
        <v>103</v>
      </c>
      <c r="I27" s="2665" t="s">
        <v>3063</v>
      </c>
      <c r="J27" s="462">
        <f>SUMIF(90:90,I27,91:91)-SUMIF(90:90,C27,91:91)+100</f>
        <v>100</v>
      </c>
      <c r="K27" s="612">
        <v>3</v>
      </c>
      <c r="L27" s="1132"/>
      <c r="M27" s="1133"/>
      <c r="N27" s="1133"/>
      <c r="O27" s="1133"/>
      <c r="P27" s="3315"/>
      <c r="Q27" s="1793" t="str">
        <f t="shared" si="11"/>
        <v>人流量</v>
      </c>
      <c r="R27" s="770" t="s">
        <v>17</v>
      </c>
      <c r="S27" s="771">
        <f>F27</f>
        <v>103</v>
      </c>
      <c r="T27" s="770" t="s">
        <v>17</v>
      </c>
      <c r="U27" s="771">
        <f>H27</f>
        <v>103</v>
      </c>
      <c r="V27" s="770" t="s">
        <v>17</v>
      </c>
      <c r="W27" s="771">
        <f>J27</f>
        <v>100</v>
      </c>
      <c r="X27" s="772"/>
      <c r="Y27" s="3308"/>
      <c r="Z27" s="55" t="str">
        <f>Q27</f>
        <v>人流量</v>
      </c>
      <c r="AA27" s="1809">
        <f>D27/F27</f>
        <v>0.970873786407767</v>
      </c>
      <c r="AB27" s="1809">
        <f>D27/H27</f>
        <v>0.970873786407767</v>
      </c>
      <c r="AC27" s="1809">
        <f>D27/J27</f>
        <v>1</v>
      </c>
    </row>
    <row r="28" spans="1:29" ht="15">
      <c r="A28" s="428"/>
      <c r="B28" s="422" t="s">
        <v>2658</v>
      </c>
      <c r="C28" s="616" t="s">
        <v>3641</v>
      </c>
      <c r="D28" s="435">
        <v>100</v>
      </c>
      <c r="E28" s="616" t="s">
        <v>3641</v>
      </c>
      <c r="F28" s="461">
        <f>SUMIF(92:92,E28,93:93)-SUMIF(92:92,C28,93:93)+100</f>
        <v>100</v>
      </c>
      <c r="G28" s="616" t="s">
        <v>3641</v>
      </c>
      <c r="H28" s="435">
        <f>SUMIF(92:92,G28,93:93)-SUMIF(92:92,C28,93:93)+100</f>
        <v>100</v>
      </c>
      <c r="I28" s="616" t="s">
        <v>3641</v>
      </c>
      <c r="J28" s="435">
        <f>SUMIF(92:92,I28,93:93)-SUMIF(92:92,C28,93:93)+100</f>
        <v>100</v>
      </c>
      <c r="K28" s="613"/>
      <c r="L28" s="1140"/>
      <c r="M28" s="1131"/>
      <c r="N28" s="1131"/>
      <c r="O28" s="1131"/>
      <c r="P28" s="3315"/>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308"/>
      <c r="Z28" s="1812" t="str">
        <f t="shared" ref="Z28:Z46" si="15">Q28</f>
        <v>楼层</v>
      </c>
      <c r="AA28" s="1809">
        <f t="shared" si="3"/>
        <v>1</v>
      </c>
      <c r="AB28" s="1809">
        <f t="shared" si="4"/>
        <v>1</v>
      </c>
      <c r="AC28" s="1809">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315"/>
      <c r="Q29" s="1808">
        <f t="shared" si="11"/>
        <v>111</v>
      </c>
      <c r="R29" s="774" t="s">
        <v>17</v>
      </c>
      <c r="S29" s="775">
        <f t="shared" si="12"/>
        <v>100</v>
      </c>
      <c r="T29" s="774" t="s">
        <v>17</v>
      </c>
      <c r="U29" s="775">
        <f t="shared" si="13"/>
        <v>100</v>
      </c>
      <c r="V29" s="774" t="s">
        <v>17</v>
      </c>
      <c r="W29" s="775">
        <f t="shared" si="14"/>
        <v>100</v>
      </c>
      <c r="X29" s="1811"/>
      <c r="Y29" s="3308"/>
      <c r="Z29" s="1812">
        <f t="shared" si="15"/>
        <v>111</v>
      </c>
      <c r="AA29" s="1809">
        <f t="shared" si="3"/>
        <v>1</v>
      </c>
      <c r="AB29" s="1809">
        <f t="shared" si="4"/>
        <v>1</v>
      </c>
      <c r="AC29" s="1809">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315"/>
      <c r="Q30" s="1808">
        <f t="shared" si="11"/>
        <v>111</v>
      </c>
      <c r="R30" s="774" t="s">
        <v>17</v>
      </c>
      <c r="S30" s="775">
        <f t="shared" si="12"/>
        <v>100</v>
      </c>
      <c r="T30" s="774" t="s">
        <v>17</v>
      </c>
      <c r="U30" s="775">
        <f t="shared" si="13"/>
        <v>100</v>
      </c>
      <c r="V30" s="774" t="s">
        <v>17</v>
      </c>
      <c r="W30" s="775">
        <f t="shared" si="14"/>
        <v>100</v>
      </c>
      <c r="X30" s="1811"/>
      <c r="Y30" s="3308"/>
      <c r="Z30" s="1812">
        <f t="shared" si="15"/>
        <v>111</v>
      </c>
      <c r="AA30" s="1809">
        <f t="shared" si="3"/>
        <v>1</v>
      </c>
      <c r="AB30" s="1809">
        <f t="shared" si="4"/>
        <v>1</v>
      </c>
      <c r="AC30" s="1809">
        <f t="shared" si="5"/>
        <v>1</v>
      </c>
    </row>
    <row r="31" spans="1:29" ht="15.6"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315"/>
      <c r="Q31" s="1808">
        <f t="shared" si="11"/>
        <v>111</v>
      </c>
      <c r="R31" s="774" t="s">
        <v>17</v>
      </c>
      <c r="S31" s="775">
        <f t="shared" si="12"/>
        <v>100</v>
      </c>
      <c r="T31" s="774" t="s">
        <v>17</v>
      </c>
      <c r="U31" s="775">
        <f t="shared" si="13"/>
        <v>100</v>
      </c>
      <c r="V31" s="774" t="s">
        <v>17</v>
      </c>
      <c r="W31" s="775">
        <f t="shared" si="14"/>
        <v>100</v>
      </c>
      <c r="X31" s="1811"/>
      <c r="Y31" s="3308"/>
      <c r="Z31" s="1812">
        <f t="shared" si="15"/>
        <v>111</v>
      </c>
      <c r="AA31" s="1809">
        <f t="shared" si="3"/>
        <v>1</v>
      </c>
      <c r="AB31" s="1809">
        <f t="shared" si="4"/>
        <v>1</v>
      </c>
      <c r="AC31" s="1809">
        <f t="shared" si="5"/>
        <v>1</v>
      </c>
    </row>
    <row r="32" spans="1:29" ht="15">
      <c r="A32" s="440" t="s">
        <v>2562</v>
      </c>
      <c r="B32" s="71" t="s">
        <v>2659</v>
      </c>
      <c r="C32" s="2617" t="s">
        <v>3624</v>
      </c>
      <c r="D32" s="467">
        <v>100</v>
      </c>
      <c r="E32" s="2617" t="s">
        <v>3624</v>
      </c>
      <c r="F32" s="461">
        <f>SUMIF(100:100,E32,101:101)-SUMIF(100:100,C32,101:101)+100</f>
        <v>100</v>
      </c>
      <c r="G32" s="2617" t="s">
        <v>3624</v>
      </c>
      <c r="H32" s="435">
        <f>SUMIF(100:100,G32,101:101)-SUMIF(100:100,C32,101:101)+100</f>
        <v>100</v>
      </c>
      <c r="I32" s="2617" t="s">
        <v>3624</v>
      </c>
      <c r="J32" s="467">
        <f>SUMIF(100:100,I32,101:101)-SUMIF(100:100,C32,101:101)+100</f>
        <v>100</v>
      </c>
      <c r="K32" s="612">
        <v>2</v>
      </c>
      <c r="L32" s="1140"/>
      <c r="M32" s="1131"/>
      <c r="N32" s="1131"/>
      <c r="O32" s="1131"/>
      <c r="P32" s="3309" t="s">
        <v>2564</v>
      </c>
      <c r="Q32" s="1808" t="str">
        <f t="shared" si="11"/>
        <v>商业类型</v>
      </c>
      <c r="R32" s="774" t="s">
        <v>17</v>
      </c>
      <c r="S32" s="775">
        <f t="shared" si="12"/>
        <v>100</v>
      </c>
      <c r="T32" s="774" t="s">
        <v>17</v>
      </c>
      <c r="U32" s="775">
        <f t="shared" si="13"/>
        <v>100</v>
      </c>
      <c r="V32" s="774" t="s">
        <v>17</v>
      </c>
      <c r="W32" s="775">
        <f t="shared" si="14"/>
        <v>100</v>
      </c>
      <c r="X32" s="1811"/>
      <c r="Y32" s="3312" t="s">
        <v>2564</v>
      </c>
      <c r="Z32" s="1812" t="str">
        <f t="shared" si="15"/>
        <v>商业类型</v>
      </c>
      <c r="AA32" s="1809">
        <f t="shared" si="3"/>
        <v>1</v>
      </c>
      <c r="AB32" s="1809">
        <f t="shared" si="4"/>
        <v>1</v>
      </c>
      <c r="AC32" s="1809">
        <f t="shared" si="5"/>
        <v>1</v>
      </c>
    </row>
    <row r="33" spans="1:29" s="471" customFormat="1" ht="15">
      <c r="A33" s="468"/>
      <c r="B33" s="422" t="s">
        <v>2565</v>
      </c>
      <c r="C33" s="3026">
        <v>1</v>
      </c>
      <c r="D33" s="43">
        <v>100</v>
      </c>
      <c r="E33" s="3027">
        <v>1</v>
      </c>
      <c r="F33" s="3028">
        <f>LOOKUP(E33,103:103,104:104)-LOOKUP(C33,103:103,104:104)+100</f>
        <v>100</v>
      </c>
      <c r="G33" s="3029">
        <v>1</v>
      </c>
      <c r="H33" s="43">
        <f>LOOKUP(G33,103:103,104:104)-LOOKUP(C33,103:103,104:104)+100</f>
        <v>100</v>
      </c>
      <c r="I33" s="3029">
        <v>1</v>
      </c>
      <c r="J33" s="136">
        <f>LOOKUP(I33,103:103,104:104)-LOOKUP(C33,103:103,104:104)+100</f>
        <v>100</v>
      </c>
      <c r="K33" s="613"/>
      <c r="L33" s="1138"/>
      <c r="M33" s="1141"/>
      <c r="N33" s="1141"/>
      <c r="O33" s="1141"/>
      <c r="P33" s="3310"/>
      <c r="Q33" s="776" t="str">
        <f t="shared" si="11"/>
        <v>项目建筑规模</v>
      </c>
      <c r="R33" s="777" t="s">
        <v>17</v>
      </c>
      <c r="S33" s="778">
        <f t="shared" si="12"/>
        <v>100</v>
      </c>
      <c r="T33" s="777" t="s">
        <v>17</v>
      </c>
      <c r="U33" s="778">
        <f t="shared" si="13"/>
        <v>100</v>
      </c>
      <c r="V33" s="777" t="s">
        <v>17</v>
      </c>
      <c r="W33" s="778">
        <f t="shared" si="14"/>
        <v>100</v>
      </c>
      <c r="X33" s="779"/>
      <c r="Y33" s="3312"/>
      <c r="Z33" s="780" t="str">
        <f t="shared" si="15"/>
        <v>项目建筑规模</v>
      </c>
      <c r="AA33" s="1809">
        <f t="shared" si="3"/>
        <v>1</v>
      </c>
      <c r="AB33" s="1809">
        <f t="shared" si="4"/>
        <v>1</v>
      </c>
      <c r="AC33" s="1809">
        <f t="shared" si="5"/>
        <v>1</v>
      </c>
    </row>
    <row r="34" spans="1:29" ht="15">
      <c r="A34" s="472"/>
      <c r="B34" s="422" t="s">
        <v>2566</v>
      </c>
      <c r="C34" s="2619" t="s">
        <v>3305</v>
      </c>
      <c r="D34" s="435">
        <v>100</v>
      </c>
      <c r="E34" s="2619" t="s">
        <v>3305</v>
      </c>
      <c r="F34" s="461">
        <f>SUMIF(105:105,E34,106:106)-SUMIF(105:105,C34,106:106)+100</f>
        <v>100</v>
      </c>
      <c r="G34" s="2619" t="s">
        <v>3305</v>
      </c>
      <c r="H34" s="435">
        <f>SUMIF(105:105,G34,106:106)-SUMIF(105:105,C34,106:106)+100</f>
        <v>100</v>
      </c>
      <c r="I34" s="2619" t="s">
        <v>3305</v>
      </c>
      <c r="J34" s="435">
        <f>SUMIF(105:105,I34,106:106)-SUMIF(105:105,C34,106:106)+100</f>
        <v>100</v>
      </c>
      <c r="K34" s="612">
        <v>2</v>
      </c>
      <c r="L34" s="1140"/>
      <c r="M34" s="1131"/>
      <c r="N34" s="1131"/>
      <c r="O34" s="1131"/>
      <c r="P34" s="3310"/>
      <c r="Q34" s="1808" t="str">
        <f t="shared" si="11"/>
        <v>建筑结构</v>
      </c>
      <c r="R34" s="774" t="s">
        <v>17</v>
      </c>
      <c r="S34" s="775">
        <f t="shared" si="12"/>
        <v>100</v>
      </c>
      <c r="T34" s="774" t="s">
        <v>17</v>
      </c>
      <c r="U34" s="775">
        <f t="shared" si="13"/>
        <v>100</v>
      </c>
      <c r="V34" s="774" t="s">
        <v>17</v>
      </c>
      <c r="W34" s="775">
        <f t="shared" si="14"/>
        <v>100</v>
      </c>
      <c r="X34" s="1811"/>
      <c r="Y34" s="3312"/>
      <c r="Z34" s="1812" t="str">
        <f t="shared" si="15"/>
        <v>建筑结构</v>
      </c>
      <c r="AA34" s="1809">
        <f t="shared" si="3"/>
        <v>1</v>
      </c>
      <c r="AB34" s="1809">
        <f t="shared" si="4"/>
        <v>1</v>
      </c>
      <c r="AC34" s="1809">
        <f t="shared" si="5"/>
        <v>1</v>
      </c>
    </row>
    <row r="35" spans="1:29" ht="15">
      <c r="A35" s="472"/>
      <c r="B35" s="422" t="s">
        <v>2660</v>
      </c>
      <c r="C35" s="2613" t="s">
        <v>3301</v>
      </c>
      <c r="D35" s="435">
        <v>100</v>
      </c>
      <c r="E35" s="2613" t="s">
        <v>3301</v>
      </c>
      <c r="F35" s="461">
        <f>SUMIF(107:107,E35,108:108)-SUMIF(107:107,C35,108:108)+100</f>
        <v>100</v>
      </c>
      <c r="G35" s="2613" t="s">
        <v>3301</v>
      </c>
      <c r="H35" s="435">
        <f>SUMIF(107:107,G35,108:108)-SUMIF(107:107,C35,108:108)+100</f>
        <v>100</v>
      </c>
      <c r="I35" s="2613" t="s">
        <v>3301</v>
      </c>
      <c r="J35" s="435">
        <f>SUMIF(107:107,I35,108:108)-SUMIF(107:107,C35,108:108)+100</f>
        <v>100</v>
      </c>
      <c r="K35" s="612">
        <v>2</v>
      </c>
      <c r="L35" s="1140"/>
      <c r="M35" s="1131"/>
      <c r="N35" s="1131"/>
      <c r="O35" s="1131"/>
      <c r="P35" s="3310"/>
      <c r="Q35" s="1808" t="str">
        <f t="shared" si="11"/>
        <v>公共部分装修</v>
      </c>
      <c r="R35" s="774" t="s">
        <v>17</v>
      </c>
      <c r="S35" s="775">
        <f t="shared" si="12"/>
        <v>100</v>
      </c>
      <c r="T35" s="774" t="s">
        <v>17</v>
      </c>
      <c r="U35" s="775">
        <f t="shared" si="13"/>
        <v>100</v>
      </c>
      <c r="V35" s="774" t="s">
        <v>17</v>
      </c>
      <c r="W35" s="775">
        <f t="shared" si="14"/>
        <v>100</v>
      </c>
      <c r="X35" s="1811"/>
      <c r="Y35" s="3312"/>
      <c r="Z35" s="1812" t="str">
        <f t="shared" si="15"/>
        <v>公共部分装修</v>
      </c>
      <c r="AA35" s="1809">
        <f t="shared" si="3"/>
        <v>1</v>
      </c>
      <c r="AB35" s="1809">
        <f t="shared" si="4"/>
        <v>1</v>
      </c>
      <c r="AC35" s="1809">
        <f t="shared" si="5"/>
        <v>1</v>
      </c>
    </row>
    <row r="36" spans="1:29" ht="15">
      <c r="A36" s="472"/>
      <c r="B36" s="422" t="s">
        <v>2661</v>
      </c>
      <c r="C36" s="474">
        <v>1</v>
      </c>
      <c r="D36" s="435">
        <v>100</v>
      </c>
      <c r="E36" s="474">
        <v>1</v>
      </c>
      <c r="F36" s="461">
        <f>LOOKUP(E36,110:110,111:111)-LOOKUP(C36,110:110,111:111)+100</f>
        <v>100</v>
      </c>
      <c r="G36" s="474">
        <v>1</v>
      </c>
      <c r="H36" s="461">
        <f>LOOKUP(G36,110:110,111:111)-LOOKUP(C36,110:110,111:111)+100</f>
        <v>100</v>
      </c>
      <c r="I36" s="474">
        <v>0.95</v>
      </c>
      <c r="J36" s="435">
        <f>LOOKUP(I36,110:110,111:111)-LOOKUP(C36,110:110,111:111)+100</f>
        <v>100</v>
      </c>
      <c r="K36" s="612">
        <v>2</v>
      </c>
      <c r="L36" s="1140"/>
      <c r="M36" s="1131"/>
      <c r="N36" s="1131"/>
      <c r="O36" s="1131"/>
      <c r="P36" s="3310"/>
      <c r="Q36" s="1808" t="str">
        <f t="shared" si="11"/>
        <v>成新度</v>
      </c>
      <c r="R36" s="774" t="s">
        <v>17</v>
      </c>
      <c r="S36" s="775">
        <f t="shared" si="12"/>
        <v>100</v>
      </c>
      <c r="T36" s="774" t="s">
        <v>17</v>
      </c>
      <c r="U36" s="775">
        <f t="shared" si="13"/>
        <v>100</v>
      </c>
      <c r="V36" s="774" t="s">
        <v>17</v>
      </c>
      <c r="W36" s="775">
        <f t="shared" si="14"/>
        <v>100</v>
      </c>
      <c r="X36" s="1811"/>
      <c r="Y36" s="3312"/>
      <c r="Z36" s="1812" t="str">
        <f t="shared" si="15"/>
        <v>成新度</v>
      </c>
      <c r="AA36" s="1809">
        <f t="shared" si="3"/>
        <v>1</v>
      </c>
      <c r="AB36" s="1809">
        <f t="shared" si="4"/>
        <v>1</v>
      </c>
      <c r="AC36" s="1809">
        <f t="shared" si="5"/>
        <v>1</v>
      </c>
    </row>
    <row r="37" spans="1:29" s="117" customFormat="1" ht="15">
      <c r="A37" s="473"/>
      <c r="B37" s="422" t="s">
        <v>2662</v>
      </c>
      <c r="C37" s="2613" t="s">
        <v>3292</v>
      </c>
      <c r="D37" s="136">
        <v>100</v>
      </c>
      <c r="E37" s="2613" t="s">
        <v>3292</v>
      </c>
      <c r="F37" s="461">
        <f>SUMIF(112:112,E37,113:113)-SUMIF(112:112,C37,113:113)+100</f>
        <v>100</v>
      </c>
      <c r="G37" s="2613" t="s">
        <v>3292</v>
      </c>
      <c r="H37" s="435">
        <f>SUMIF(112:112,G37,113:113)-SUMIF(112:112,C37,113:113)+100</f>
        <v>100</v>
      </c>
      <c r="I37" s="2613" t="s">
        <v>3292</v>
      </c>
      <c r="J37" s="435">
        <f>SUMIF(112:112,I37,113:113)-SUMIF(112:112,C37,113:113)+100</f>
        <v>100</v>
      </c>
      <c r="K37" s="612">
        <v>1</v>
      </c>
      <c r="L37" s="1132"/>
      <c r="M37" s="1133"/>
      <c r="N37" s="1133"/>
      <c r="O37" s="1133"/>
      <c r="P37" s="3310"/>
      <c r="Q37" s="1793" t="str">
        <f t="shared" si="11"/>
        <v>市政基础设施</v>
      </c>
      <c r="R37" s="770" t="s">
        <v>17</v>
      </c>
      <c r="S37" s="771">
        <f t="shared" si="12"/>
        <v>100</v>
      </c>
      <c r="T37" s="770" t="s">
        <v>17</v>
      </c>
      <c r="U37" s="771">
        <f t="shared" si="13"/>
        <v>100</v>
      </c>
      <c r="V37" s="770" t="s">
        <v>17</v>
      </c>
      <c r="W37" s="771">
        <f t="shared" si="14"/>
        <v>100</v>
      </c>
      <c r="X37" s="772"/>
      <c r="Y37" s="3312"/>
      <c r="Z37" s="55" t="str">
        <f t="shared" si="15"/>
        <v>市政基础设施</v>
      </c>
      <c r="AA37" s="773">
        <f t="shared" si="3"/>
        <v>1</v>
      </c>
      <c r="AB37" s="773">
        <f t="shared" si="4"/>
        <v>1</v>
      </c>
      <c r="AC37" s="773">
        <f t="shared" si="5"/>
        <v>1</v>
      </c>
    </row>
    <row r="38" spans="1:29" ht="15">
      <c r="A38" s="472"/>
      <c r="B38" s="422" t="s">
        <v>2663</v>
      </c>
      <c r="C38" s="2613" t="s">
        <v>3629</v>
      </c>
      <c r="D38" s="435">
        <v>100</v>
      </c>
      <c r="E38" s="2613" t="s">
        <v>3629</v>
      </c>
      <c r="F38" s="461">
        <f>SUMIF(114:114,E38,115:115)-SUMIF(114:114,C38,115:115)+100</f>
        <v>100</v>
      </c>
      <c r="G38" s="2613" t="s">
        <v>3629</v>
      </c>
      <c r="H38" s="435">
        <f>SUMIF(114:114,G38,115:115)-SUMIF(114:114,C38,115:115)+100</f>
        <v>100</v>
      </c>
      <c r="I38" s="2613" t="s">
        <v>3629</v>
      </c>
      <c r="J38" s="435">
        <f>SUMIF(114:114,I38,115:115)-SUMIF(114:114,C38,115:115)+100</f>
        <v>100</v>
      </c>
      <c r="K38" s="612">
        <v>5</v>
      </c>
      <c r="L38" s="1140"/>
      <c r="M38" s="1131"/>
      <c r="N38" s="1131"/>
      <c r="O38" s="1131"/>
      <c r="P38" s="3310" t="s">
        <v>2564</v>
      </c>
      <c r="Q38" s="1808" t="str">
        <f t="shared" si="11"/>
        <v>业态</v>
      </c>
      <c r="R38" s="774" t="s">
        <v>17</v>
      </c>
      <c r="S38" s="775">
        <f t="shared" si="12"/>
        <v>100</v>
      </c>
      <c r="T38" s="774" t="s">
        <v>17</v>
      </c>
      <c r="U38" s="775">
        <f t="shared" si="13"/>
        <v>100</v>
      </c>
      <c r="V38" s="774" t="s">
        <v>17</v>
      </c>
      <c r="W38" s="775">
        <f t="shared" si="14"/>
        <v>100</v>
      </c>
      <c r="X38" s="1811"/>
      <c r="Y38" s="3312" t="s">
        <v>2564</v>
      </c>
      <c r="Z38" s="1812" t="str">
        <f t="shared" si="15"/>
        <v>业态</v>
      </c>
      <c r="AA38" s="1809">
        <f t="shared" si="3"/>
        <v>1</v>
      </c>
      <c r="AB38" s="1809">
        <f t="shared" si="4"/>
        <v>1</v>
      </c>
      <c r="AC38" s="1809">
        <f t="shared" si="5"/>
        <v>1</v>
      </c>
    </row>
    <row r="39" spans="1:29" ht="15">
      <c r="A39" s="472"/>
      <c r="B39" s="422" t="s">
        <v>2664</v>
      </c>
      <c r="C39" s="2613" t="s">
        <v>3632</v>
      </c>
      <c r="D39" s="435">
        <v>100</v>
      </c>
      <c r="E39" s="2613" t="s">
        <v>3632</v>
      </c>
      <c r="F39" s="461">
        <f>SUMIF(116:116,E39,117:117)-SUMIF(116:116,C39,117:117)+100</f>
        <v>100</v>
      </c>
      <c r="G39" s="2613" t="s">
        <v>3632</v>
      </c>
      <c r="H39" s="435">
        <f>SUMIF(116:116,G39,117:117)-SUMIF(116:116,C39,117:117)+100</f>
        <v>100</v>
      </c>
      <c r="I39" s="2613" t="s">
        <v>3632</v>
      </c>
      <c r="J39" s="435">
        <f>SUMIF(116:116,I39,117:117)-SUMIF(116:116,C39,117:117)+100</f>
        <v>100</v>
      </c>
      <c r="K39" s="612">
        <v>10</v>
      </c>
      <c r="L39" s="1140"/>
      <c r="M39" s="1131"/>
      <c r="N39" s="1131"/>
      <c r="O39" s="1131"/>
      <c r="P39" s="3310"/>
      <c r="Q39" s="1808" t="str">
        <f t="shared" si="11"/>
        <v>层高</v>
      </c>
      <c r="R39" s="774" t="s">
        <v>17</v>
      </c>
      <c r="S39" s="775">
        <f t="shared" si="12"/>
        <v>100</v>
      </c>
      <c r="T39" s="774" t="s">
        <v>17</v>
      </c>
      <c r="U39" s="775">
        <f t="shared" si="13"/>
        <v>100</v>
      </c>
      <c r="V39" s="774" t="s">
        <v>17</v>
      </c>
      <c r="W39" s="775">
        <f t="shared" si="14"/>
        <v>100</v>
      </c>
      <c r="X39" s="1811"/>
      <c r="Y39" s="3312"/>
      <c r="Z39" s="1812" t="str">
        <f t="shared" si="15"/>
        <v>层高</v>
      </c>
      <c r="AA39" s="1809">
        <f t="shared" si="3"/>
        <v>1</v>
      </c>
      <c r="AB39" s="1809">
        <f t="shared" si="4"/>
        <v>1</v>
      </c>
      <c r="AC39" s="1809">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310"/>
      <c r="Q40" s="1808" t="str">
        <f t="shared" si="11"/>
        <v>单套建筑面积</v>
      </c>
      <c r="R40" s="774" t="s">
        <v>17</v>
      </c>
      <c r="S40" s="775">
        <f t="shared" si="12"/>
        <v>100</v>
      </c>
      <c r="T40" s="774" t="s">
        <v>17</v>
      </c>
      <c r="U40" s="775">
        <f t="shared" si="13"/>
        <v>100</v>
      </c>
      <c r="V40" s="774" t="s">
        <v>17</v>
      </c>
      <c r="W40" s="775">
        <f t="shared" si="14"/>
        <v>100</v>
      </c>
      <c r="X40" s="1811"/>
      <c r="Y40" s="3312"/>
      <c r="Z40" s="1812" t="str">
        <f t="shared" si="15"/>
        <v>单套建筑面积</v>
      </c>
      <c r="AA40" s="1809">
        <f t="shared" si="3"/>
        <v>1</v>
      </c>
      <c r="AB40" s="1809">
        <f t="shared" si="4"/>
        <v>1</v>
      </c>
      <c r="AC40" s="1809">
        <f t="shared" si="5"/>
        <v>1</v>
      </c>
    </row>
    <row r="41" spans="1:29" s="471" customFormat="1" ht="15">
      <c r="A41" s="468"/>
      <c r="B41" s="1810" t="s">
        <v>2666</v>
      </c>
      <c r="C41" s="616" t="s">
        <v>3536</v>
      </c>
      <c r="D41" s="435">
        <v>100</v>
      </c>
      <c r="E41" s="616" t="s">
        <v>3536</v>
      </c>
      <c r="F41" s="461">
        <f>SUMIF(120:120,E41,121:121)-SUMIF(120:120,C41,121:121)+100</f>
        <v>100</v>
      </c>
      <c r="G41" s="616" t="s">
        <v>3536</v>
      </c>
      <c r="H41" s="435">
        <f>SUMIF(120:120,G41,121:121)-SUMIF(120:120,C41,121:121)+100</f>
        <v>100</v>
      </c>
      <c r="I41" s="616" t="s">
        <v>3536</v>
      </c>
      <c r="J41" s="435">
        <f>SUMIF(120:120,I41,121:121)-SUMIF(120:120,C41,121:121)+100</f>
        <v>100</v>
      </c>
      <c r="K41" s="612">
        <v>3</v>
      </c>
      <c r="L41" s="1138"/>
      <c r="M41" s="1141"/>
      <c r="N41" s="1141"/>
      <c r="O41" s="1141"/>
      <c r="P41" s="3310"/>
      <c r="Q41" s="776" t="str">
        <f t="shared" si="11"/>
        <v>进深比</v>
      </c>
      <c r="R41" s="777" t="s">
        <v>17</v>
      </c>
      <c r="S41" s="778">
        <f t="shared" si="12"/>
        <v>100</v>
      </c>
      <c r="T41" s="777" t="s">
        <v>17</v>
      </c>
      <c r="U41" s="778">
        <f t="shared" si="13"/>
        <v>100</v>
      </c>
      <c r="V41" s="777" t="s">
        <v>17</v>
      </c>
      <c r="W41" s="778">
        <f t="shared" si="14"/>
        <v>100</v>
      </c>
      <c r="X41" s="779"/>
      <c r="Y41" s="3312"/>
      <c r="Z41" s="780" t="str">
        <f t="shared" si="15"/>
        <v>进深比</v>
      </c>
      <c r="AA41" s="1809">
        <f t="shared" si="3"/>
        <v>1</v>
      </c>
      <c r="AB41" s="1809">
        <f t="shared" si="4"/>
        <v>1</v>
      </c>
      <c r="AC41" s="1809">
        <f t="shared" si="5"/>
        <v>1</v>
      </c>
    </row>
    <row r="42" spans="1:29" ht="15">
      <c r="A42" s="472"/>
      <c r="B42" s="422" t="s">
        <v>2667</v>
      </c>
      <c r="C42" s="2613" t="s">
        <v>3303</v>
      </c>
      <c r="D42" s="435">
        <v>100</v>
      </c>
      <c r="E42" s="2613" t="s">
        <v>3303</v>
      </c>
      <c r="F42" s="461">
        <f>SUMIF(122:122,E42,123:123)-SUMIF(122:122,C42,123:123)+100</f>
        <v>100</v>
      </c>
      <c r="G42" s="2613" t="s">
        <v>3303</v>
      </c>
      <c r="H42" s="435">
        <f>SUMIF(122:122,G42,123:123)-SUMIF(122:122,C42,123:123)+100</f>
        <v>100</v>
      </c>
      <c r="I42" s="2613" t="s">
        <v>3303</v>
      </c>
      <c r="J42" s="435">
        <f>SUMIF(122:122,I42,123:123)-SUMIF(122:122,C42,123:123)+100</f>
        <v>100</v>
      </c>
      <c r="K42" s="612">
        <v>1</v>
      </c>
      <c r="L42" s="1140"/>
      <c r="M42" s="1131"/>
      <c r="N42" s="1131"/>
      <c r="O42" s="1131"/>
      <c r="P42" s="3310"/>
      <c r="Q42" s="1808" t="str">
        <f t="shared" si="11"/>
        <v>内部装修</v>
      </c>
      <c r="R42" s="774" t="s">
        <v>17</v>
      </c>
      <c r="S42" s="775">
        <f t="shared" si="12"/>
        <v>100</v>
      </c>
      <c r="T42" s="774" t="s">
        <v>17</v>
      </c>
      <c r="U42" s="775">
        <f t="shared" si="13"/>
        <v>100</v>
      </c>
      <c r="V42" s="774" t="s">
        <v>17</v>
      </c>
      <c r="W42" s="775">
        <f t="shared" si="14"/>
        <v>100</v>
      </c>
      <c r="X42" s="1811"/>
      <c r="Y42" s="3312"/>
      <c r="Z42" s="1812" t="str">
        <f t="shared" si="15"/>
        <v>内部装修</v>
      </c>
      <c r="AA42" s="1809">
        <f t="shared" si="3"/>
        <v>1</v>
      </c>
      <c r="AB42" s="1809">
        <f t="shared" si="4"/>
        <v>1</v>
      </c>
      <c r="AC42" s="1809">
        <f t="shared" si="5"/>
        <v>1</v>
      </c>
    </row>
    <row r="43" spans="1:29" ht="28.8">
      <c r="A43" s="472"/>
      <c r="B43" s="422" t="s">
        <v>2575</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310"/>
      <c r="Q43" s="1808" t="str">
        <f t="shared" si="11"/>
        <v>内部装修维护情况</v>
      </c>
      <c r="R43" s="774" t="s">
        <v>17</v>
      </c>
      <c r="S43" s="775">
        <f t="shared" si="12"/>
        <v>100</v>
      </c>
      <c r="T43" s="774" t="s">
        <v>17</v>
      </c>
      <c r="U43" s="775">
        <f t="shared" si="13"/>
        <v>100</v>
      </c>
      <c r="V43" s="774" t="s">
        <v>17</v>
      </c>
      <c r="W43" s="775">
        <f t="shared" si="14"/>
        <v>100</v>
      </c>
      <c r="X43" s="1811"/>
      <c r="Y43" s="3312"/>
      <c r="Z43" s="1812" t="str">
        <f t="shared" si="15"/>
        <v>内部装修维护情况</v>
      </c>
      <c r="AA43" s="1809">
        <f t="shared" si="3"/>
        <v>1</v>
      </c>
      <c r="AB43" s="1809">
        <f t="shared" si="4"/>
        <v>1</v>
      </c>
      <c r="AC43" s="1809">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310"/>
      <c r="Q44" s="1793">
        <f t="shared" si="11"/>
        <v>111</v>
      </c>
      <c r="R44" s="770" t="s">
        <v>17</v>
      </c>
      <c r="S44" s="771">
        <f t="shared" si="12"/>
        <v>100</v>
      </c>
      <c r="T44" s="770" t="s">
        <v>17</v>
      </c>
      <c r="U44" s="771">
        <f t="shared" si="13"/>
        <v>100</v>
      </c>
      <c r="V44" s="770" t="s">
        <v>17</v>
      </c>
      <c r="W44" s="771">
        <f t="shared" si="14"/>
        <v>100</v>
      </c>
      <c r="X44" s="772"/>
      <c r="Y44" s="3312"/>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310"/>
      <c r="Q45" s="1808">
        <f t="shared" si="11"/>
        <v>111</v>
      </c>
      <c r="R45" s="774" t="s">
        <v>17</v>
      </c>
      <c r="S45" s="775">
        <f t="shared" si="12"/>
        <v>100</v>
      </c>
      <c r="T45" s="774" t="s">
        <v>17</v>
      </c>
      <c r="U45" s="775">
        <f t="shared" si="13"/>
        <v>100</v>
      </c>
      <c r="V45" s="774" t="s">
        <v>17</v>
      </c>
      <c r="W45" s="775">
        <f t="shared" si="14"/>
        <v>100</v>
      </c>
      <c r="X45" s="1811"/>
      <c r="Y45" s="3312"/>
      <c r="Z45" s="1812">
        <f t="shared" si="15"/>
        <v>111</v>
      </c>
      <c r="AA45" s="1809">
        <f t="shared" si="3"/>
        <v>1</v>
      </c>
      <c r="AB45" s="1809">
        <f t="shared" si="4"/>
        <v>1</v>
      </c>
      <c r="AC45" s="1809">
        <f t="shared" si="5"/>
        <v>1</v>
      </c>
    </row>
    <row r="46" spans="1:29" ht="15.6"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311"/>
      <c r="Q46" s="1808">
        <f t="shared" si="11"/>
        <v>111</v>
      </c>
      <c r="R46" s="774" t="s">
        <v>17</v>
      </c>
      <c r="S46" s="775">
        <f t="shared" si="12"/>
        <v>100</v>
      </c>
      <c r="T46" s="774" t="s">
        <v>17</v>
      </c>
      <c r="U46" s="775">
        <f t="shared" si="13"/>
        <v>100</v>
      </c>
      <c r="V46" s="774" t="s">
        <v>17</v>
      </c>
      <c r="W46" s="775">
        <f t="shared" si="14"/>
        <v>100</v>
      </c>
      <c r="X46" s="1811"/>
      <c r="Y46" s="3313"/>
      <c r="Z46" s="1812">
        <f t="shared" si="15"/>
        <v>111</v>
      </c>
      <c r="AA46" s="1809">
        <f t="shared" si="3"/>
        <v>1</v>
      </c>
      <c r="AB46" s="1809">
        <f t="shared" si="4"/>
        <v>1</v>
      </c>
      <c r="AC46" s="1809">
        <f t="shared" si="5"/>
        <v>1</v>
      </c>
    </row>
    <row r="47" spans="1:29" ht="14.4">
      <c r="A47" s="479" t="s">
        <v>2576</v>
      </c>
      <c r="B47" s="480"/>
      <c r="C47" s="1405" t="s">
        <v>1</v>
      </c>
      <c r="D47" s="1406"/>
      <c r="E47" s="1407">
        <f>35000*0.85</f>
        <v>29750</v>
      </c>
      <c r="F47" s="1408"/>
      <c r="G47" s="1409">
        <f>35000*0.85</f>
        <v>29750</v>
      </c>
      <c r="H47" s="1410"/>
      <c r="I47" s="1407">
        <f>32000*0.85</f>
        <v>27200</v>
      </c>
      <c r="J47" s="1410"/>
      <c r="K47" s="783"/>
      <c r="L47" s="1143"/>
      <c r="M47" s="1144"/>
      <c r="N47" s="1144"/>
      <c r="P47" s="3305" t="str">
        <f>A47</f>
        <v>成交单价（元/平方米）</v>
      </c>
      <c r="Q47" s="3305"/>
      <c r="R47" s="3300">
        <f>E47</f>
        <v>29750</v>
      </c>
      <c r="S47" s="3300"/>
      <c r="T47" s="3300">
        <f>G47</f>
        <v>29750</v>
      </c>
      <c r="U47" s="3300"/>
      <c r="V47" s="3300">
        <f>I47</f>
        <v>27200</v>
      </c>
      <c r="W47" s="3300"/>
      <c r="X47" s="759"/>
      <c r="Y47" s="781"/>
      <c r="Z47" s="759"/>
      <c r="AA47" s="759"/>
      <c r="AB47" s="759"/>
      <c r="AC47" s="759"/>
    </row>
    <row r="48" spans="1:29" ht="15" thickBot="1">
      <c r="A48" s="486" t="s">
        <v>2668</v>
      </c>
      <c r="B48" s="487"/>
      <c r="C48" s="1411">
        <f>R49</f>
        <v>26512</v>
      </c>
      <c r="D48" s="1412"/>
      <c r="E48" s="1413">
        <f>R48</f>
        <v>26168</v>
      </c>
      <c r="F48" s="1413"/>
      <c r="G48" s="1411">
        <f>T48</f>
        <v>26168</v>
      </c>
      <c r="H48" s="1412"/>
      <c r="I48" s="1413">
        <f>V48</f>
        <v>27200</v>
      </c>
      <c r="J48" s="1412"/>
      <c r="K48" s="784"/>
      <c r="L48" s="1143"/>
      <c r="M48" s="1144"/>
      <c r="N48" s="1131"/>
      <c r="O48" s="1144"/>
      <c r="P48" s="3305" t="str">
        <f>A48</f>
        <v>比较价值（元/平方米）</v>
      </c>
      <c r="Q48" s="3305"/>
      <c r="R48" s="3306">
        <f>IF(F1="售价",ROUND(PRODUCT(R47,AA7:AA46),0),ROUND(PRODUCT(R47,AA7:AA46),1))</f>
        <v>26168</v>
      </c>
      <c r="S48" s="3306"/>
      <c r="T48" s="3306">
        <f>IF(F1="售价",ROUND(PRODUCT(T47,AB7:AB46),0),ROUND(PRODUCT(T47,AB7:AB46),1))</f>
        <v>26168</v>
      </c>
      <c r="U48" s="3306"/>
      <c r="V48" s="3306">
        <f>IF(F1="售价",ROUND(PRODUCT(V47,AC7:AC46),0),ROUND(PRODUCT(V47,AC7:AC46),1))</f>
        <v>27200</v>
      </c>
      <c r="W48" s="3306"/>
      <c r="X48" s="759"/>
      <c r="Y48" s="759"/>
      <c r="Z48" s="759"/>
      <c r="AA48" s="759"/>
      <c r="AB48" s="759"/>
      <c r="AC48" s="759"/>
    </row>
    <row r="49" spans="1:29" ht="15" thickBot="1">
      <c r="A49" s="492" t="s">
        <v>2669</v>
      </c>
      <c r="B49" s="493"/>
      <c r="C49" s="1415">
        <f>R49</f>
        <v>26512</v>
      </c>
      <c r="D49" s="1415"/>
      <c r="E49" s="1415"/>
      <c r="F49" s="1415"/>
      <c r="G49" s="1415"/>
      <c r="H49" s="1415"/>
      <c r="I49" s="1415"/>
      <c r="J49" s="1415"/>
      <c r="K49" s="785"/>
      <c r="L49" s="1143"/>
      <c r="M49" s="1144"/>
      <c r="N49" s="1131"/>
      <c r="O49" s="1144"/>
      <c r="P49" s="3302" t="str">
        <f>A49</f>
        <v>估价对象XX用房的比较价值（楼面单价，元/平方米）</v>
      </c>
      <c r="Q49" s="3303"/>
      <c r="R49" s="3304">
        <f>IF(F1="售价",ROUND(AVERAGE(R48:V48),0),ROUND(AVERAGE(R48:V48),1))</f>
        <v>26512</v>
      </c>
      <c r="S49" s="3304"/>
      <c r="T49" s="3304"/>
      <c r="U49" s="3304"/>
      <c r="V49" s="3304"/>
      <c r="W49" s="330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2670</v>
      </c>
      <c r="D52" s="498"/>
      <c r="E52" s="499">
        <f>IF(E47&lt;E48,E48/E47-1,E47/E48-1)</f>
        <v>0.13688474472638346</v>
      </c>
      <c r="F52" s="500" t="str">
        <f>IF(OR(E52&gt;=0.3,E52&lt;=-0.3),"超过30%","")</f>
        <v/>
      </c>
      <c r="G52" s="499">
        <f>IF(G47&lt;G48,G48/G47-1,G47/G48-1)</f>
        <v>0.13688474472638346</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2671</v>
      </c>
      <c r="D53" s="501"/>
      <c r="E53" s="499">
        <f>IF(E48&lt;G48,G48/E48-1,E48/G48-1)</f>
        <v>0</v>
      </c>
      <c r="F53" s="500" t="str">
        <f>IF(OR(E53&gt;=0.2,E53&lt;=-0.2),"超过20%","")</f>
        <v/>
      </c>
      <c r="G53" s="499">
        <f>IF(G48&lt;I48,I48/G48-1,G48/I48-1)</f>
        <v>3.9437480892693388E-2</v>
      </c>
      <c r="H53" s="500" t="str">
        <f>IF(OR(G53&gt;=0.2,G53&lt;=-0.2),"超过20%","")</f>
        <v/>
      </c>
      <c r="I53" s="499">
        <f>IF(I48&lt;E48,E48/I48-1,I48/E48-1)</f>
        <v>3.9437480892693388E-2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2672</v>
      </c>
      <c r="D54" s="501"/>
      <c r="E54" s="499">
        <f>IF(E47&lt;G47,G47/E47-1,E47/G47-1)</f>
        <v>0</v>
      </c>
      <c r="F54" s="500" t="str">
        <f>IF(OR(E54&gt;=0.3,E54&lt;=-0.3),"超过30%","")</f>
        <v/>
      </c>
      <c r="G54" s="499">
        <f>IF(G47&lt;I47,I47/G47-1,G47/I47-1)</f>
        <v>9.375E-2</v>
      </c>
      <c r="H54" s="500" t="str">
        <f>IF(OR(G54&gt;=0.3,G54&lt;=-0.3),"超过30%","")</f>
        <v/>
      </c>
      <c r="I54" s="499">
        <f>IF(I47&lt;E47,E47/I47-1,I47/E47-1)</f>
        <v>9.375E-2</v>
      </c>
      <c r="J54" s="500" t="str">
        <f>IF(OR(I54&gt;=0.3,I54&lt;=-0.3),"超过30%","")</f>
        <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2673</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4.4">
      <c r="A58" s="505" t="s">
        <v>2547</v>
      </c>
      <c r="B58" s="506"/>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7" customFormat="1">
      <c r="A59" s="509"/>
      <c r="B59" s="510"/>
      <c r="C59" s="1571">
        <v>100</v>
      </c>
      <c r="D59" s="512"/>
      <c r="E59" s="512"/>
      <c r="F59" s="512"/>
      <c r="G59" s="512"/>
      <c r="H59" s="512"/>
      <c r="I59" s="512"/>
      <c r="J59" s="512"/>
      <c r="K59" s="512"/>
      <c r="L59" s="512"/>
      <c r="M59" s="513"/>
      <c r="N59" s="512"/>
      <c r="O59" s="513"/>
      <c r="P59" s="2628"/>
    </row>
    <row r="60" spans="1:29" s="117" customFormat="1" ht="15" thickBot="1">
      <c r="A60" s="515" t="s">
        <v>2584</v>
      </c>
      <c r="B60" s="516"/>
      <c r="C60" s="517"/>
      <c r="D60" s="518"/>
      <c r="E60" s="518"/>
      <c r="F60" s="518"/>
      <c r="G60" s="518"/>
      <c r="H60" s="518"/>
      <c r="I60" s="518"/>
      <c r="J60" s="518"/>
      <c r="K60" s="518"/>
      <c r="L60" s="518"/>
      <c r="M60" s="519"/>
      <c r="N60" s="518"/>
      <c r="O60" s="519"/>
      <c r="P60" s="2628"/>
      <c r="Q60" s="504"/>
    </row>
    <row r="61" spans="1:29" s="117" customFormat="1" ht="14.4">
      <c r="A61" s="521" t="s">
        <v>2549</v>
      </c>
      <c r="B61" s="510"/>
      <c r="C61" s="522" t="s">
        <v>2651</v>
      </c>
      <c r="D61" s="523"/>
      <c r="E61" s="523"/>
      <c r="F61" s="523"/>
      <c r="G61" s="523"/>
      <c r="H61" s="523"/>
      <c r="I61" s="523"/>
      <c r="J61" s="523"/>
      <c r="K61" s="523"/>
      <c r="L61" s="524"/>
      <c r="M61" s="525"/>
      <c r="N61" s="1151"/>
      <c r="O61" s="1151"/>
      <c r="P61" s="2629"/>
      <c r="Q61" s="504"/>
    </row>
    <row r="62" spans="1:29" s="117" customFormat="1" ht="14.4" thickBot="1">
      <c r="A62" s="521"/>
      <c r="B62" s="510"/>
      <c r="C62" s="511">
        <v>100</v>
      </c>
      <c r="D62" s="512"/>
      <c r="E62" s="512"/>
      <c r="F62" s="512"/>
      <c r="G62" s="512"/>
      <c r="H62" s="512"/>
      <c r="I62" s="512"/>
      <c r="J62" s="512"/>
      <c r="K62" s="512"/>
      <c r="L62" s="512"/>
      <c r="M62" s="514"/>
      <c r="N62" s="1151"/>
      <c r="O62" s="1151"/>
      <c r="P62" s="2628"/>
      <c r="Q62" s="504"/>
    </row>
    <row r="63" spans="1:29" ht="14.4">
      <c r="A63" s="527" t="s">
        <v>2587</v>
      </c>
      <c r="B63" s="528" t="s">
        <v>2553</v>
      </c>
      <c r="C63" s="529" t="str">
        <f>C9</f>
        <v>商业</v>
      </c>
      <c r="D63" s="530"/>
      <c r="E63" s="530"/>
      <c r="F63" s="530"/>
      <c r="G63" s="530"/>
      <c r="H63" s="530"/>
      <c r="I63" s="530"/>
      <c r="J63" s="530"/>
      <c r="K63" s="531"/>
      <c r="L63" s="532"/>
      <c r="M63" s="533"/>
      <c r="N63" s="1152"/>
      <c r="O63" s="1152"/>
      <c r="P63" s="2630"/>
      <c r="Q63" s="504"/>
    </row>
    <row r="64" spans="1:29" ht="14.4" thickBot="1">
      <c r="A64" s="534"/>
      <c r="B64" s="535"/>
      <c r="C64" s="536">
        <v>100</v>
      </c>
      <c r="D64" s="536"/>
      <c r="E64" s="536"/>
      <c r="F64" s="536"/>
      <c r="G64" s="536"/>
      <c r="H64" s="536"/>
      <c r="I64" s="536"/>
      <c r="J64" s="536"/>
      <c r="K64" s="536"/>
      <c r="L64" s="536"/>
      <c r="M64" s="537"/>
      <c r="N64" s="1153"/>
      <c r="O64" s="1153"/>
      <c r="P64" s="2630"/>
      <c r="Q64" s="504"/>
    </row>
    <row r="65" spans="1:17" ht="29.4"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 thickTop="1">
      <c r="A67" s="534"/>
      <c r="B67" s="546" t="s">
        <v>2557</v>
      </c>
      <c r="C67" s="547" t="str">
        <f>C68&amp;"（含）"&amp;"-"&amp;D68</f>
        <v>1（含）-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c r="A68" s="534"/>
      <c r="B68" s="548"/>
      <c r="C68" s="549">
        <v>1</v>
      </c>
      <c r="D68" s="549"/>
      <c r="E68" s="549"/>
      <c r="F68" s="549"/>
      <c r="G68" s="549"/>
      <c r="H68" s="549"/>
      <c r="I68" s="549"/>
      <c r="J68" s="549"/>
      <c r="K68" s="550"/>
      <c r="L68" s="551"/>
      <c r="M68" s="552"/>
      <c r="N68" s="1152"/>
      <c r="O68" s="1152"/>
      <c r="P68" s="2630"/>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4.4" thickTop="1">
      <c r="A70" s="553"/>
      <c r="B70" s="538">
        <f>B12</f>
        <v>111</v>
      </c>
      <c r="C70" s="554"/>
      <c r="D70" s="554"/>
      <c r="E70" s="554"/>
      <c r="F70" s="554"/>
      <c r="G70" s="554"/>
      <c r="H70" s="555"/>
      <c r="I70" s="555"/>
      <c r="J70" s="555"/>
      <c r="K70" s="555"/>
      <c r="L70" s="556"/>
      <c r="M70" s="557"/>
      <c r="N70" s="1154"/>
      <c r="O70" s="1154"/>
      <c r="P70" s="2631"/>
      <c r="Q70" s="559"/>
    </row>
    <row r="71" spans="1:17" s="471" customFormat="1" ht="14.4" thickBot="1">
      <c r="A71" s="553"/>
      <c r="B71" s="543"/>
      <c r="C71" s="560"/>
      <c r="D71" s="536"/>
      <c r="E71" s="536"/>
      <c r="F71" s="536"/>
      <c r="G71" s="536"/>
      <c r="H71" s="536"/>
      <c r="I71" s="536"/>
      <c r="J71" s="536"/>
      <c r="K71" s="536"/>
      <c r="L71" s="536"/>
      <c r="M71" s="537"/>
      <c r="N71" s="1153"/>
      <c r="O71" s="1153"/>
      <c r="P71" s="2631"/>
      <c r="Q71" s="559"/>
    </row>
    <row r="72" spans="1:17" s="471" customFormat="1" ht="14.4" thickTop="1">
      <c r="A72" s="553"/>
      <c r="B72" s="538">
        <f>B13</f>
        <v>111</v>
      </c>
      <c r="C72" s="554"/>
      <c r="D72" s="554"/>
      <c r="E72" s="554"/>
      <c r="F72" s="554"/>
      <c r="G72" s="554"/>
      <c r="H72" s="555"/>
      <c r="I72" s="555"/>
      <c r="J72" s="555"/>
      <c r="K72" s="555"/>
      <c r="L72" s="556"/>
      <c r="M72" s="557"/>
      <c r="N72" s="1154"/>
      <c r="O72" s="1154"/>
      <c r="P72" s="2632"/>
      <c r="Q72" s="561"/>
    </row>
    <row r="73" spans="1:17" s="471" customFormat="1" ht="14.4" thickBot="1">
      <c r="A73" s="553"/>
      <c r="B73" s="543"/>
      <c r="C73" s="560"/>
      <c r="D73" s="536"/>
      <c r="E73" s="536"/>
      <c r="F73" s="536"/>
      <c r="G73" s="560"/>
      <c r="H73" s="562"/>
      <c r="I73" s="562"/>
      <c r="J73" s="562"/>
      <c r="K73" s="562"/>
      <c r="L73" s="562"/>
      <c r="M73" s="563"/>
      <c r="N73" s="1154"/>
      <c r="O73" s="1154"/>
      <c r="P73" s="2631"/>
      <c r="Q73" s="559"/>
    </row>
    <row r="74" spans="1:17" s="471" customFormat="1" ht="14.4" thickTop="1">
      <c r="A74" s="553"/>
      <c r="B74" s="546">
        <f>B14</f>
        <v>111</v>
      </c>
      <c r="C74" s="554"/>
      <c r="D74" s="554"/>
      <c r="E74" s="554"/>
      <c r="F74" s="554"/>
      <c r="G74" s="523"/>
      <c r="H74" s="564"/>
      <c r="I74" s="564"/>
      <c r="J74" s="564"/>
      <c r="K74" s="564"/>
      <c r="L74" s="565"/>
      <c r="M74" s="566"/>
      <c r="N74" s="1154"/>
      <c r="O74" s="1154"/>
      <c r="P74" s="2633"/>
      <c r="Q74" s="559"/>
    </row>
    <row r="75" spans="1:17" s="471" customFormat="1" ht="14.4" thickBot="1">
      <c r="A75" s="568"/>
      <c r="B75" s="569"/>
      <c r="C75" s="570"/>
      <c r="D75" s="570"/>
      <c r="E75" s="570"/>
      <c r="F75" s="570"/>
      <c r="G75" s="570"/>
      <c r="H75" s="571"/>
      <c r="I75" s="571"/>
      <c r="J75" s="571"/>
      <c r="K75" s="571"/>
      <c r="L75" s="571"/>
      <c r="M75" s="572"/>
      <c r="N75" s="1154"/>
      <c r="O75" s="1154"/>
      <c r="P75" s="2631"/>
      <c r="Q75" s="559"/>
    </row>
    <row r="76" spans="1:17" ht="14.4">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4.4"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 thickTop="1">
      <c r="A82" s="534"/>
      <c r="B82" s="546" t="s">
        <v>2654</v>
      </c>
      <c r="C82" s="660" t="s">
        <v>2674</v>
      </c>
      <c r="D82" s="660" t="s">
        <v>2675</v>
      </c>
      <c r="E82" s="660" t="s">
        <v>2676</v>
      </c>
      <c r="F82" s="660" t="s">
        <v>2677</v>
      </c>
      <c r="G82" s="660" t="s">
        <v>2678</v>
      </c>
      <c r="H82" s="539"/>
      <c r="I82" s="539"/>
      <c r="J82" s="539"/>
      <c r="K82" s="539"/>
      <c r="L82" s="539"/>
      <c r="M82" s="1380"/>
      <c r="N82" s="1153"/>
      <c r="O82" s="1153"/>
      <c r="P82" s="2630"/>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 thickTop="1">
      <c r="A86" s="579"/>
      <c r="B86" s="538" t="s">
        <v>2679</v>
      </c>
      <c r="C86" s="2992" t="s">
        <v>3616</v>
      </c>
      <c r="D86" s="554"/>
      <c r="E86" s="554"/>
      <c r="F86" s="554"/>
      <c r="G86" s="554"/>
      <c r="H86" s="554"/>
      <c r="I86" s="554"/>
      <c r="J86" s="554"/>
      <c r="K86" s="554"/>
      <c r="L86" s="580"/>
      <c r="M86" s="581"/>
      <c r="N86" s="1151"/>
      <c r="O86" s="1151"/>
      <c r="P86" s="2630"/>
      <c r="Q86" s="504"/>
    </row>
    <row r="87" spans="1:17" s="117" customFormat="1" ht="14.4"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3"/>
      <c r="O87" s="1153"/>
      <c r="P87" s="2630"/>
      <c r="Q87" s="504"/>
    </row>
    <row r="88" spans="1:17" s="117" customFormat="1" ht="15" thickTop="1">
      <c r="A88" s="579"/>
      <c r="B88" s="538" t="str">
        <f>B26</f>
        <v>平面位置/可视性</v>
      </c>
      <c r="C88" s="2992" t="s">
        <v>3617</v>
      </c>
      <c r="D88" s="554"/>
      <c r="E88" s="554"/>
      <c r="F88" s="2635"/>
      <c r="G88" s="554"/>
      <c r="H88" s="554"/>
      <c r="I88" s="554"/>
      <c r="J88" s="554"/>
      <c r="K88" s="554"/>
      <c r="L88" s="554"/>
      <c r="M88" s="581"/>
      <c r="N88" s="1151"/>
      <c r="O88" s="1151"/>
      <c r="P88" s="2630"/>
      <c r="Q88" s="504"/>
    </row>
    <row r="89" spans="1:17" s="117" customFormat="1" ht="14.4" thickBot="1">
      <c r="A89" s="579"/>
      <c r="B89" s="543"/>
      <c r="C89" s="560"/>
      <c r="D89" s="536"/>
      <c r="E89" s="536"/>
      <c r="F89" s="536"/>
      <c r="G89" s="536"/>
      <c r="H89" s="536"/>
      <c r="I89" s="536"/>
      <c r="J89" s="536"/>
      <c r="K89" s="536"/>
      <c r="L89" s="536"/>
      <c r="M89" s="536"/>
      <c r="N89" s="1153"/>
      <c r="O89" s="1153"/>
      <c r="P89" s="2630"/>
      <c r="Q89" s="504"/>
    </row>
    <row r="90" spans="1:17" s="471" customFormat="1" ht="15" thickTop="1">
      <c r="A90" s="553"/>
      <c r="B90" s="538" t="str">
        <f>B27</f>
        <v>人流量</v>
      </c>
      <c r="C90" s="2992" t="s">
        <v>3618</v>
      </c>
      <c r="D90" s="2992" t="s">
        <v>3620</v>
      </c>
      <c r="E90" s="2992" t="s">
        <v>3621</v>
      </c>
      <c r="F90" s="2992" t="s">
        <v>3622</v>
      </c>
      <c r="G90" s="2992" t="s">
        <v>3623</v>
      </c>
      <c r="H90" s="555"/>
      <c r="I90" s="555"/>
      <c r="J90" s="555"/>
      <c r="K90" s="555"/>
      <c r="L90" s="556"/>
      <c r="M90" s="557"/>
      <c r="N90" s="1154"/>
      <c r="O90" s="1154"/>
      <c r="P90" s="2631"/>
      <c r="Q90" s="559"/>
    </row>
    <row r="91" spans="1:17" s="471" customFormat="1" ht="14.4" thickBot="1">
      <c r="A91" s="553"/>
      <c r="B91" s="543"/>
      <c r="C91" s="582">
        <v>100</v>
      </c>
      <c r="D91" s="544">
        <f>C91-$K27</f>
        <v>97</v>
      </c>
      <c r="E91" s="544">
        <f t="shared" ref="E91:M91" si="21">D91-$K27</f>
        <v>94</v>
      </c>
      <c r="F91" s="544">
        <f t="shared" si="21"/>
        <v>91</v>
      </c>
      <c r="G91" s="544">
        <f t="shared" si="21"/>
        <v>88</v>
      </c>
      <c r="H91" s="544">
        <f t="shared" si="21"/>
        <v>85</v>
      </c>
      <c r="I91" s="544">
        <f t="shared" si="21"/>
        <v>82</v>
      </c>
      <c r="J91" s="544">
        <f t="shared" si="21"/>
        <v>79</v>
      </c>
      <c r="K91" s="544">
        <f t="shared" si="21"/>
        <v>76</v>
      </c>
      <c r="L91" s="544">
        <f t="shared" si="21"/>
        <v>73</v>
      </c>
      <c r="M91" s="544">
        <f t="shared" si="21"/>
        <v>70</v>
      </c>
      <c r="N91" s="1154"/>
      <c r="O91" s="1154"/>
      <c r="P91" s="2631"/>
      <c r="Q91" s="559"/>
    </row>
    <row r="92" spans="1:17" ht="14.4" thickTop="1">
      <c r="A92" s="534"/>
      <c r="B92" s="538" t="str">
        <f>B28</f>
        <v>楼层</v>
      </c>
      <c r="C92" s="554">
        <v>1</v>
      </c>
      <c r="D92" s="3025" t="s">
        <v>3652</v>
      </c>
      <c r="E92" s="554"/>
      <c r="F92" s="554"/>
      <c r="G92" s="554"/>
      <c r="H92" s="554"/>
      <c r="I92" s="554"/>
      <c r="J92" s="554"/>
      <c r="K92" s="554"/>
      <c r="L92" s="580"/>
      <c r="M92" s="581"/>
      <c r="N92" s="1152"/>
      <c r="O92" s="1152"/>
      <c r="P92" s="2630"/>
      <c r="Q92" s="504"/>
    </row>
    <row r="93" spans="1:17" ht="14.4" thickBot="1">
      <c r="A93" s="534"/>
      <c r="B93" s="543"/>
      <c r="C93" s="536">
        <v>100</v>
      </c>
      <c r="D93" s="536">
        <v>85</v>
      </c>
      <c r="E93" s="536"/>
      <c r="F93" s="536"/>
      <c r="G93" s="536"/>
      <c r="H93" s="536"/>
      <c r="I93" s="536"/>
      <c r="J93" s="536"/>
      <c r="K93" s="536"/>
      <c r="L93" s="536"/>
      <c r="M93" s="537"/>
      <c r="N93" s="1153"/>
      <c r="O93" s="1153"/>
      <c r="P93" s="2630"/>
      <c r="Q93" s="504"/>
    </row>
    <row r="94" spans="1:17" ht="14.4" thickTop="1">
      <c r="A94" s="534"/>
      <c r="B94" s="538">
        <f>B29</f>
        <v>111</v>
      </c>
      <c r="C94" s="554"/>
      <c r="D94" s="554"/>
      <c r="E94" s="554"/>
      <c r="F94" s="554"/>
      <c r="G94" s="583"/>
      <c r="H94" s="583"/>
      <c r="I94" s="583"/>
      <c r="J94" s="583"/>
      <c r="K94" s="584"/>
      <c r="L94" s="585"/>
      <c r="M94" s="586"/>
      <c r="N94" s="1152"/>
      <c r="O94" s="1152"/>
      <c r="P94" s="2630"/>
      <c r="Q94" s="504"/>
    </row>
    <row r="95" spans="1:17" ht="14.4" thickBot="1">
      <c r="A95" s="534"/>
      <c r="B95" s="543"/>
      <c r="C95" s="560"/>
      <c r="D95" s="536"/>
      <c r="E95" s="536"/>
      <c r="F95" s="536"/>
      <c r="G95" s="536"/>
      <c r="H95" s="536"/>
      <c r="I95" s="536"/>
      <c r="J95" s="536"/>
      <c r="K95" s="536"/>
      <c r="L95" s="536"/>
      <c r="M95" s="537"/>
      <c r="N95" s="1153"/>
      <c r="O95" s="1153"/>
      <c r="P95" s="2630"/>
      <c r="Q95" s="504"/>
    </row>
    <row r="96" spans="1:17" ht="14.4" thickTop="1">
      <c r="A96" s="534"/>
      <c r="B96" s="538">
        <f>B30</f>
        <v>111</v>
      </c>
      <c r="C96" s="554"/>
      <c r="D96" s="554"/>
      <c r="E96" s="554"/>
      <c r="F96" s="554"/>
      <c r="G96" s="583"/>
      <c r="H96" s="583"/>
      <c r="I96" s="583"/>
      <c r="J96" s="583"/>
      <c r="K96" s="584"/>
      <c r="L96" s="585"/>
      <c r="M96" s="586"/>
      <c r="N96" s="1152"/>
      <c r="O96" s="1152"/>
      <c r="P96" s="2630"/>
      <c r="Q96" s="504"/>
    </row>
    <row r="97" spans="1:17" ht="14.4" thickBot="1">
      <c r="A97" s="534"/>
      <c r="B97" s="543"/>
      <c r="C97" s="560"/>
      <c r="D97" s="536"/>
      <c r="E97" s="536"/>
      <c r="F97" s="536"/>
      <c r="G97" s="536"/>
      <c r="H97" s="536"/>
      <c r="I97" s="536"/>
      <c r="J97" s="536"/>
      <c r="K97" s="536"/>
      <c r="L97" s="536"/>
      <c r="M97" s="537"/>
      <c r="N97" s="1153"/>
      <c r="O97" s="1153"/>
      <c r="P97" s="2630"/>
      <c r="Q97" s="504"/>
    </row>
    <row r="98" spans="1:17" ht="14.4" thickTop="1">
      <c r="A98" s="534"/>
      <c r="B98" s="546">
        <f>B31</f>
        <v>111</v>
      </c>
      <c r="C98" s="554"/>
      <c r="D98" s="554"/>
      <c r="E98" s="554"/>
      <c r="F98" s="554"/>
      <c r="G98" s="587"/>
      <c r="H98" s="587"/>
      <c r="I98" s="587"/>
      <c r="J98" s="587"/>
      <c r="K98" s="588"/>
      <c r="L98" s="589"/>
      <c r="M98" s="590"/>
      <c r="N98" s="1152"/>
      <c r="O98" s="1152"/>
      <c r="P98" s="2630"/>
      <c r="Q98" s="504"/>
    </row>
    <row r="99" spans="1:17" ht="14.4" thickBot="1">
      <c r="A99" s="2636"/>
      <c r="B99" s="569"/>
      <c r="C99" s="570"/>
      <c r="D99" s="570"/>
      <c r="E99" s="570"/>
      <c r="F99" s="570"/>
      <c r="G99" s="591"/>
      <c r="H99" s="591"/>
      <c r="I99" s="591"/>
      <c r="J99" s="591"/>
      <c r="K99" s="591"/>
      <c r="L99" s="591"/>
      <c r="M99" s="592"/>
      <c r="N99" s="1153"/>
      <c r="O99" s="1153"/>
      <c r="P99" s="2630"/>
      <c r="Q99" s="504"/>
    </row>
    <row r="100" spans="1:17" ht="14.4">
      <c r="A100" s="527" t="s">
        <v>2562</v>
      </c>
      <c r="B100" s="528" t="s">
        <v>2680</v>
      </c>
      <c r="C100" s="2991" t="s">
        <v>3625</v>
      </c>
      <c r="D100" s="530"/>
      <c r="E100" s="530"/>
      <c r="F100" s="530"/>
      <c r="G100" s="530"/>
      <c r="H100" s="530"/>
      <c r="I100" s="530"/>
      <c r="J100" s="530"/>
      <c r="K100" s="531"/>
      <c r="L100" s="532"/>
      <c r="M100" s="533"/>
      <c r="N100" s="1152"/>
      <c r="O100" s="1152"/>
      <c r="P100" s="2630"/>
      <c r="Q100" s="504"/>
    </row>
    <row r="101" spans="1:17" ht="14.4"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3"/>
      <c r="O101" s="1153"/>
      <c r="P101" s="2630"/>
      <c r="Q101" s="504"/>
    </row>
    <row r="102" spans="1:17" ht="15" thickTop="1">
      <c r="A102" s="534"/>
      <c r="B102" s="538" t="s">
        <v>2612</v>
      </c>
      <c r="C102" s="578" t="str">
        <f>C103&amp;"(含)"&amp;"-"&amp;D103</f>
        <v>1(含)-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v>1</v>
      </c>
      <c r="D103" s="3024"/>
      <c r="E103" s="3024"/>
      <c r="F103" s="595"/>
      <c r="G103" s="595"/>
      <c r="H103" s="595"/>
      <c r="I103" s="595"/>
      <c r="J103" s="596"/>
      <c r="K103" s="596"/>
      <c r="L103" s="597"/>
      <c r="M103" s="598"/>
      <c r="N103" s="1154"/>
      <c r="O103" s="1154"/>
      <c r="P103" s="2631"/>
      <c r="Q103" s="559"/>
    </row>
    <row r="104" spans="1:17" s="471" customFormat="1" ht="14.4" thickBot="1">
      <c r="A104" s="553"/>
      <c r="B104" s="543"/>
      <c r="C104" s="560">
        <v>100</v>
      </c>
      <c r="D104" s="536"/>
      <c r="E104" s="536"/>
      <c r="F104" s="536"/>
      <c r="G104" s="536"/>
      <c r="H104" s="536"/>
      <c r="I104" s="536"/>
      <c r="J104" s="536"/>
      <c r="K104" s="536"/>
      <c r="L104" s="536"/>
      <c r="M104" s="537"/>
      <c r="N104" s="1153"/>
      <c r="O104" s="1153"/>
      <c r="P104" s="2631"/>
      <c r="Q104" s="559"/>
    </row>
    <row r="105" spans="1:17" ht="15" thickTop="1">
      <c r="A105" s="599"/>
      <c r="B105" s="538" t="s">
        <v>2613</v>
      </c>
      <c r="C105" s="2992" t="s">
        <v>3626</v>
      </c>
      <c r="D105" s="554"/>
      <c r="E105" s="583"/>
      <c r="F105" s="583"/>
      <c r="G105" s="583"/>
      <c r="H105" s="583"/>
      <c r="I105" s="583"/>
      <c r="J105" s="583"/>
      <c r="K105" s="584"/>
      <c r="L105" s="585"/>
      <c r="M105" s="586"/>
      <c r="N105" s="1152"/>
      <c r="O105" s="1152"/>
      <c r="P105" s="2630"/>
      <c r="Q105" s="504"/>
    </row>
    <row r="106" spans="1:17" ht="14.4"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3"/>
      <c r="O106" s="1153"/>
      <c r="P106" s="2630"/>
      <c r="Q106" s="504"/>
    </row>
    <row r="107" spans="1:17" ht="15" thickTop="1">
      <c r="A107" s="599"/>
      <c r="B107" s="538" t="s">
        <v>2615</v>
      </c>
      <c r="C107" s="2992" t="s">
        <v>3635</v>
      </c>
      <c r="D107" s="554"/>
      <c r="E107" s="554"/>
      <c r="F107" s="583"/>
      <c r="G107" s="583"/>
      <c r="H107" s="583"/>
      <c r="I107" s="583"/>
      <c r="J107" s="583"/>
      <c r="K107" s="584"/>
      <c r="L107" s="585"/>
      <c r="M107" s="586"/>
      <c r="N107" s="1152"/>
      <c r="O107" s="1152"/>
      <c r="P107" s="2630"/>
      <c r="Q107" s="504"/>
    </row>
    <row r="108" spans="1:17" ht="14.4"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3"/>
      <c r="O108" s="1153"/>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4.4"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3"/>
      <c r="O111" s="1153"/>
      <c r="P111" s="2630"/>
      <c r="Q111" s="504"/>
    </row>
    <row r="112" spans="1:17" s="471" customFormat="1" ht="15" thickTop="1">
      <c r="A112" s="593"/>
      <c r="B112" s="538" t="s">
        <v>2617</v>
      </c>
      <c r="C112" s="2992" t="s">
        <v>3627</v>
      </c>
      <c r="D112" s="2992" t="s">
        <v>3628</v>
      </c>
      <c r="E112" s="554"/>
      <c r="F112" s="554"/>
      <c r="G112" s="554"/>
      <c r="H112" s="583"/>
      <c r="I112" s="583"/>
      <c r="J112" s="583"/>
      <c r="K112" s="584"/>
      <c r="L112" s="585"/>
      <c r="M112" s="586"/>
      <c r="N112" s="1154"/>
      <c r="O112" s="1154"/>
      <c r="P112" s="2631"/>
      <c r="Q112" s="559"/>
    </row>
    <row r="113" spans="1:17" s="471" customFormat="1" ht="14.4"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4"/>
      <c r="O113" s="1154"/>
      <c r="P113" s="2631"/>
      <c r="Q113" s="559"/>
    </row>
    <row r="114" spans="1:17" ht="15" thickTop="1">
      <c r="A114" s="599"/>
      <c r="B114" s="538" t="s">
        <v>2681</v>
      </c>
      <c r="C114" s="2992" t="s">
        <v>3630</v>
      </c>
      <c r="D114" s="2992" t="s">
        <v>3631</v>
      </c>
      <c r="E114" s="583"/>
      <c r="F114" s="583"/>
      <c r="G114" s="583"/>
      <c r="H114" s="583"/>
      <c r="I114" s="583"/>
      <c r="J114" s="583"/>
      <c r="K114" s="584"/>
      <c r="L114" s="585"/>
      <c r="M114" s="586"/>
      <c r="N114" s="1152"/>
      <c r="O114" s="1152"/>
      <c r="P114" s="2630"/>
      <c r="Q114" s="504"/>
    </row>
    <row r="115" spans="1:17" ht="14.4"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30"/>
      <c r="Q115" s="504"/>
    </row>
    <row r="116" spans="1:17" ht="15" thickTop="1">
      <c r="A116" s="599"/>
      <c r="B116" s="538" t="s">
        <v>2682</v>
      </c>
      <c r="C116" s="3016" t="s">
        <v>3633</v>
      </c>
      <c r="D116" s="554"/>
      <c r="E116" s="554"/>
      <c r="F116" s="554"/>
      <c r="G116" s="554"/>
      <c r="H116" s="583"/>
      <c r="I116" s="583"/>
      <c r="J116" s="583"/>
      <c r="K116" s="584"/>
      <c r="L116" s="585"/>
      <c r="M116" s="586"/>
      <c r="N116" s="1152"/>
      <c r="O116" s="1152"/>
      <c r="P116" s="2630"/>
      <c r="Q116" s="504"/>
    </row>
    <row r="117" spans="1:17" ht="14.4" thickBot="1">
      <c r="A117" s="534"/>
      <c r="B117" s="543"/>
      <c r="C117" s="544">
        <v>100</v>
      </c>
      <c r="D117" s="544">
        <f>C117-$K39</f>
        <v>90</v>
      </c>
      <c r="E117" s="544">
        <f>D117-$K39</f>
        <v>80</v>
      </c>
      <c r="F117" s="544">
        <f>E117-$K39</f>
        <v>70</v>
      </c>
      <c r="G117" s="544">
        <f>F117-$K39</f>
        <v>60</v>
      </c>
      <c r="H117" s="544"/>
      <c r="I117" s="544"/>
      <c r="J117" s="544"/>
      <c r="K117" s="544"/>
      <c r="L117" s="544"/>
      <c r="M117" s="545"/>
      <c r="N117" s="1153"/>
      <c r="O117" s="1153"/>
      <c r="P117" s="2630"/>
      <c r="Q117" s="504"/>
    </row>
    <row r="118" spans="1:17" ht="15" thickTop="1">
      <c r="A118" s="599"/>
      <c r="B118" s="538" t="s">
        <v>2683</v>
      </c>
      <c r="C118" s="627"/>
      <c r="D118" s="627"/>
      <c r="E118" s="627"/>
      <c r="F118" s="627"/>
      <c r="G118" s="627"/>
      <c r="H118" s="555"/>
      <c r="I118" s="555"/>
      <c r="J118" s="555"/>
      <c r="K118" s="555"/>
      <c r="L118" s="556"/>
      <c r="M118" s="557"/>
      <c r="N118" s="1152"/>
      <c r="O118" s="1152"/>
      <c r="P118" s="2630"/>
      <c r="Q118" s="504"/>
    </row>
    <row r="119" spans="1:17" ht="14.4"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2684</v>
      </c>
      <c r="C120" s="2993" t="s">
        <v>3634</v>
      </c>
      <c r="D120" s="583"/>
      <c r="E120" s="583"/>
      <c r="F120" s="583"/>
      <c r="G120" s="555"/>
      <c r="H120" s="555"/>
      <c r="I120" s="555"/>
      <c r="J120" s="555"/>
      <c r="K120" s="555"/>
      <c r="L120" s="556"/>
      <c r="M120" s="557"/>
      <c r="N120" s="1154"/>
      <c r="O120" s="1154"/>
      <c r="P120" s="2631"/>
      <c r="Q120" s="559"/>
    </row>
    <row r="121" spans="1:17" s="471" customFormat="1" ht="14.4" thickBot="1">
      <c r="A121" s="553"/>
      <c r="B121" s="535"/>
      <c r="C121" s="582">
        <v>100</v>
      </c>
      <c r="D121" s="544">
        <f>C121-$K41</f>
        <v>97</v>
      </c>
      <c r="E121" s="544">
        <f t="shared" ref="E121:M121" si="29">D121-$K41</f>
        <v>94</v>
      </c>
      <c r="F121" s="544">
        <f t="shared" si="29"/>
        <v>91</v>
      </c>
      <c r="G121" s="544">
        <f t="shared" si="29"/>
        <v>88</v>
      </c>
      <c r="H121" s="544">
        <f t="shared" si="29"/>
        <v>85</v>
      </c>
      <c r="I121" s="544">
        <f t="shared" si="29"/>
        <v>82</v>
      </c>
      <c r="J121" s="544">
        <f t="shared" si="29"/>
        <v>79</v>
      </c>
      <c r="K121" s="544">
        <f t="shared" si="29"/>
        <v>76</v>
      </c>
      <c r="L121" s="544">
        <f t="shared" si="29"/>
        <v>73</v>
      </c>
      <c r="M121" s="545">
        <f t="shared" si="29"/>
        <v>70</v>
      </c>
      <c r="N121" s="1154"/>
      <c r="O121" s="1154"/>
      <c r="P121" s="2631"/>
      <c r="Q121" s="559"/>
    </row>
    <row r="122" spans="1:17" ht="15" thickTop="1">
      <c r="A122" s="599"/>
      <c r="B122" s="538" t="s">
        <v>2619</v>
      </c>
      <c r="C122" s="2992" t="s">
        <v>3635</v>
      </c>
      <c r="D122" s="2992" t="s">
        <v>3636</v>
      </c>
      <c r="E122" s="2992" t="s">
        <v>3637</v>
      </c>
      <c r="F122" s="583"/>
      <c r="G122" s="583"/>
      <c r="H122" s="583"/>
      <c r="I122" s="583"/>
      <c r="J122" s="583"/>
      <c r="K122" s="584"/>
      <c r="L122" s="585"/>
      <c r="M122" s="586"/>
      <c r="N122" s="1152"/>
      <c r="O122" s="1152"/>
      <c r="P122" s="2630"/>
      <c r="Q122" s="504"/>
    </row>
    <row r="123" spans="1:17" ht="14.4"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3"/>
      <c r="O123" s="1153"/>
      <c r="P123" s="2630"/>
      <c r="Q123" s="504"/>
    </row>
    <row r="124" spans="1:17" ht="29.4"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1"/>
      <c r="Q127" s="559"/>
    </row>
    <row r="128" spans="1:17" ht="14.4" thickTop="1">
      <c r="A128" s="599"/>
      <c r="B128" s="538">
        <f>B45</f>
        <v>111</v>
      </c>
      <c r="C128" s="554"/>
      <c r="D128" s="554"/>
      <c r="E128" s="554"/>
      <c r="F128" s="554"/>
      <c r="G128" s="583"/>
      <c r="H128" s="583"/>
      <c r="I128" s="583"/>
      <c r="J128" s="583"/>
      <c r="K128" s="584"/>
      <c r="L128" s="585"/>
      <c r="M128" s="586"/>
      <c r="N128" s="1152"/>
      <c r="O128" s="1152"/>
      <c r="P128" s="2630"/>
      <c r="Q128" s="504"/>
    </row>
    <row r="129" spans="1:17" ht="14.4" thickBot="1">
      <c r="A129" s="534"/>
      <c r="B129" s="543"/>
      <c r="C129" s="560"/>
      <c r="D129" s="536"/>
      <c r="E129" s="536"/>
      <c r="F129" s="536"/>
      <c r="G129" s="536"/>
      <c r="H129" s="536"/>
      <c r="I129" s="536"/>
      <c r="J129" s="536"/>
      <c r="K129" s="536"/>
      <c r="L129" s="536"/>
      <c r="M129" s="537"/>
      <c r="N129" s="1153"/>
      <c r="O129" s="1153"/>
      <c r="P129" s="2630"/>
      <c r="Q129" s="504"/>
    </row>
    <row r="130" spans="1:17" ht="14.4" thickTop="1">
      <c r="A130" s="599"/>
      <c r="B130" s="546">
        <f>B46</f>
        <v>111</v>
      </c>
      <c r="C130" s="554"/>
      <c r="D130" s="554"/>
      <c r="E130" s="554"/>
      <c r="F130" s="554"/>
      <c r="G130" s="587"/>
      <c r="H130" s="587"/>
      <c r="I130" s="587"/>
      <c r="J130" s="587"/>
      <c r="K130" s="523"/>
      <c r="L130" s="524"/>
      <c r="M130" s="590"/>
      <c r="N130" s="1152"/>
      <c r="O130" s="1152"/>
      <c r="P130" s="2630"/>
      <c r="Q130" s="504"/>
    </row>
    <row r="131" spans="1:17" ht="14.4"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669" t="s">
        <v>2685</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IF(C2="——",ROUND(C50*D3/10000,0),ROUND(C50*D3/10000,0)-D2)</f>
        <v>#DIV/0!</v>
      </c>
      <c r="C2" s="2586"/>
      <c r="D2" s="1363"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12384.289999999999</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323" t="s">
        <v>2650</v>
      </c>
      <c r="Q4" s="3324"/>
      <c r="R4" s="3317" t="s">
        <v>2646</v>
      </c>
      <c r="S4" s="3318"/>
      <c r="T4" s="3317" t="s">
        <v>2647</v>
      </c>
      <c r="U4" s="3318"/>
      <c r="V4" s="3327" t="s">
        <v>2648</v>
      </c>
      <c r="W4" s="3327"/>
      <c r="X4" s="2670"/>
      <c r="Y4" s="3317" t="s">
        <v>2650</v>
      </c>
      <c r="Z4" s="3318"/>
      <c r="AA4" s="3316" t="s">
        <v>2646</v>
      </c>
      <c r="AB4" s="3316" t="s">
        <v>2647</v>
      </c>
      <c r="AC4" s="3320" t="s">
        <v>2648</v>
      </c>
    </row>
    <row r="5" spans="1:29">
      <c r="A5" s="404"/>
      <c r="B5" s="405"/>
      <c r="C5" s="3280" t="s">
        <v>2541</v>
      </c>
      <c r="D5" s="3281"/>
      <c r="E5" s="3319" t="s">
        <v>2542</v>
      </c>
      <c r="F5" s="3279"/>
      <c r="G5" s="3280" t="s">
        <v>2543</v>
      </c>
      <c r="H5" s="3281"/>
      <c r="I5" s="3280" t="s">
        <v>2544</v>
      </c>
      <c r="J5" s="3281"/>
      <c r="K5" s="610"/>
      <c r="L5" s="1130"/>
      <c r="M5" s="1131"/>
      <c r="N5" s="1131"/>
      <c r="O5" s="1131"/>
      <c r="P5" s="3325"/>
      <c r="Q5" s="3295"/>
      <c r="R5" s="3276"/>
      <c r="S5" s="3277"/>
      <c r="T5" s="3276"/>
      <c r="U5" s="3277"/>
      <c r="V5" s="3300"/>
      <c r="W5" s="3300"/>
      <c r="X5" s="1811"/>
      <c r="Y5" s="3276"/>
      <c r="Z5" s="3277"/>
      <c r="AA5" s="3270"/>
      <c r="AB5" s="3270"/>
      <c r="AC5" s="3321"/>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326"/>
      <c r="Q6" s="3297"/>
      <c r="R6" s="3276"/>
      <c r="S6" s="3277"/>
      <c r="T6" s="3298"/>
      <c r="U6" s="3299"/>
      <c r="V6" s="3300"/>
      <c r="W6" s="3300"/>
      <c r="X6" s="1811"/>
      <c r="Y6" s="3298"/>
      <c r="Z6" s="3299"/>
      <c r="AA6" s="3271"/>
      <c r="AB6" s="3271"/>
      <c r="AC6" s="3322"/>
    </row>
    <row r="7" spans="1:29" s="117" customFormat="1" ht="15" thickBot="1">
      <c r="A7" s="408" t="s">
        <v>2547</v>
      </c>
      <c r="B7" s="409"/>
      <c r="C7" s="410">
        <f>'数据-取费表'!B2</f>
        <v>43668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28" t="s">
        <v>2548</v>
      </c>
      <c r="Q7" s="3301"/>
      <c r="R7" s="770" t="s">
        <v>17</v>
      </c>
      <c r="S7" s="771">
        <f t="shared" ref="S7:S15" si="0">F7</f>
        <v>0</v>
      </c>
      <c r="T7" s="770" t="s">
        <v>17</v>
      </c>
      <c r="U7" s="771">
        <f t="shared" ref="U7:U15" si="1">H7</f>
        <v>0</v>
      </c>
      <c r="V7" s="770" t="s">
        <v>17</v>
      </c>
      <c r="W7" s="771">
        <f t="shared" ref="W7:W15" si="2">J7</f>
        <v>0</v>
      </c>
      <c r="X7" s="772"/>
      <c r="Y7" s="3272" t="s">
        <v>2548</v>
      </c>
      <c r="Z7" s="3273"/>
      <c r="AA7" s="773" t="e">
        <f>D7/F7</f>
        <v>#DIV/0!</v>
      </c>
      <c r="AB7" s="773" t="e">
        <f>D7/H7</f>
        <v>#DIV/0!</v>
      </c>
      <c r="AC7" s="2671" t="e">
        <f>D7/J7</f>
        <v>#DIV/0!</v>
      </c>
    </row>
    <row r="8" spans="1:29" s="117" customFormat="1" ht="1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28" t="s">
        <v>2551</v>
      </c>
      <c r="Q8" s="3273"/>
      <c r="R8" s="770" t="s">
        <v>17</v>
      </c>
      <c r="S8" s="771">
        <f t="shared" si="0"/>
        <v>0</v>
      </c>
      <c r="T8" s="770" t="s">
        <v>17</v>
      </c>
      <c r="U8" s="771">
        <f t="shared" si="1"/>
        <v>0</v>
      </c>
      <c r="V8" s="770" t="s">
        <v>17</v>
      </c>
      <c r="W8" s="771">
        <f t="shared" si="2"/>
        <v>0</v>
      </c>
      <c r="X8" s="772"/>
      <c r="Y8" s="3272" t="s">
        <v>2551</v>
      </c>
      <c r="Z8" s="3273"/>
      <c r="AA8" s="773" t="e">
        <f t="shared" ref="AA8:AA47" si="3">D8/F8</f>
        <v>#DIV/0!</v>
      </c>
      <c r="AB8" s="773" t="e">
        <f t="shared" ref="AB8:AB47" si="4">D8/H8</f>
        <v>#DIV/0!</v>
      </c>
      <c r="AC8" s="2671" t="e">
        <f t="shared" ref="AC8:AC47" si="5">D8/J8</f>
        <v>#DIV/0!</v>
      </c>
    </row>
    <row r="9" spans="1:29" s="117" customFormat="1" ht="14.4">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87"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2671">
        <f t="shared" si="5"/>
        <v>1</v>
      </c>
    </row>
    <row r="10" spans="1:29" s="427" customFormat="1" ht="28.8">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87"/>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2671">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87"/>
      <c r="Q11" s="1793" t="str">
        <f t="shared" si="6"/>
        <v>容积率</v>
      </c>
      <c r="R11" s="770" t="s">
        <v>17</v>
      </c>
      <c r="S11" s="771" t="e">
        <f t="shared" si="0"/>
        <v>#N/A</v>
      </c>
      <c r="T11" s="770" t="s">
        <v>17</v>
      </c>
      <c r="U11" s="771" t="e">
        <f t="shared" si="1"/>
        <v>#N/A</v>
      </c>
      <c r="V11" s="770" t="s">
        <v>17</v>
      </c>
      <c r="W11" s="771" t="e">
        <f t="shared" si="2"/>
        <v>#N/A</v>
      </c>
      <c r="X11" s="772"/>
      <c r="Y11" s="3119"/>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287"/>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287"/>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2671">
        <f t="shared" si="5"/>
        <v>1</v>
      </c>
    </row>
    <row r="14" spans="1:29" ht="15.6"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287"/>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2671">
        <f t="shared" si="5"/>
        <v>1</v>
      </c>
    </row>
    <row r="15" spans="1:29" ht="69">
      <c r="A15" s="440" t="s">
        <v>2558</v>
      </c>
      <c r="B15" s="629" t="s">
        <v>2686</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314" t="s">
        <v>2559</v>
      </c>
      <c r="Q15" s="1808" t="str">
        <f t="shared" si="6"/>
        <v>办公集聚程度</v>
      </c>
      <c r="R15" s="774" t="s">
        <v>17</v>
      </c>
      <c r="S15" s="775">
        <f t="shared" si="0"/>
        <v>100</v>
      </c>
      <c r="T15" s="774" t="s">
        <v>17</v>
      </c>
      <c r="U15" s="775">
        <f t="shared" si="1"/>
        <v>100</v>
      </c>
      <c r="V15" s="774" t="s">
        <v>17</v>
      </c>
      <c r="W15" s="775">
        <f t="shared" si="2"/>
        <v>100</v>
      </c>
      <c r="X15" s="1811"/>
      <c r="Y15" s="3307" t="s">
        <v>2559</v>
      </c>
      <c r="Z15" s="1812" t="str">
        <f t="shared" si="7"/>
        <v>办公集聚程度</v>
      </c>
      <c r="AA15" s="1809">
        <f t="shared" si="3"/>
        <v>1</v>
      </c>
      <c r="AB15" s="1809">
        <f t="shared" si="4"/>
        <v>1</v>
      </c>
      <c r="AC15" s="2674">
        <f t="shared" si="5"/>
        <v>1</v>
      </c>
    </row>
    <row r="16" spans="1:29" ht="15">
      <c r="A16" s="428"/>
      <c r="B16" s="630"/>
      <c r="C16" s="2611"/>
      <c r="D16" s="448"/>
      <c r="E16" s="447"/>
      <c r="F16" s="448"/>
      <c r="G16" s="2611"/>
      <c r="H16" s="450"/>
      <c r="I16" s="447"/>
      <c r="J16" s="448"/>
      <c r="K16" s="615"/>
      <c r="L16" s="1140"/>
      <c r="M16" s="1131"/>
      <c r="N16" s="1131"/>
      <c r="O16" s="1131"/>
      <c r="P16" s="3315"/>
      <c r="Q16" s="1808"/>
      <c r="R16" s="774"/>
      <c r="S16" s="775"/>
      <c r="T16" s="774"/>
      <c r="U16" s="775"/>
      <c r="V16" s="774"/>
      <c r="W16" s="775"/>
      <c r="X16" s="1811"/>
      <c r="Y16" s="3308"/>
      <c r="Z16" s="1812"/>
      <c r="AA16" s="1809">
        <v>1</v>
      </c>
      <c r="AB16" s="1809">
        <v>1</v>
      </c>
      <c r="AC16" s="2674">
        <v>1</v>
      </c>
    </row>
    <row r="17" spans="1:29" ht="82.8">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315"/>
      <c r="Q17" s="1808" t="str">
        <f>B17</f>
        <v>交通便捷度</v>
      </c>
      <c r="R17" s="774" t="s">
        <v>17</v>
      </c>
      <c r="S17" s="775">
        <f>F17</f>
        <v>100</v>
      </c>
      <c r="T17" s="774" t="s">
        <v>17</v>
      </c>
      <c r="U17" s="775">
        <f>H17</f>
        <v>100</v>
      </c>
      <c r="V17" s="774" t="s">
        <v>17</v>
      </c>
      <c r="W17" s="775">
        <f>J17</f>
        <v>100</v>
      </c>
      <c r="X17" s="1811"/>
      <c r="Y17" s="3308"/>
      <c r="Z17" s="1812" t="str">
        <f>Q17</f>
        <v>交通便捷度</v>
      </c>
      <c r="AA17" s="1809">
        <f t="shared" si="3"/>
        <v>1</v>
      </c>
      <c r="AB17" s="1809">
        <f t="shared" si="4"/>
        <v>1</v>
      </c>
      <c r="AC17" s="2674">
        <f t="shared" si="5"/>
        <v>1</v>
      </c>
    </row>
    <row r="18" spans="1:29" ht="15">
      <c r="A18" s="428"/>
      <c r="B18" s="632"/>
      <c r="C18" s="2676"/>
      <c r="D18" s="450"/>
      <c r="E18" s="2609"/>
      <c r="F18" s="450"/>
      <c r="G18" s="2610"/>
      <c r="H18" s="448"/>
      <c r="I18" s="2610"/>
      <c r="J18" s="448"/>
      <c r="K18" s="615"/>
      <c r="L18" s="1140"/>
      <c r="M18" s="1131"/>
      <c r="N18" s="1131"/>
      <c r="O18" s="1131"/>
      <c r="P18" s="3315"/>
      <c r="Q18" s="1808"/>
      <c r="R18" s="774"/>
      <c r="S18" s="775"/>
      <c r="T18" s="774"/>
      <c r="U18" s="775"/>
      <c r="V18" s="774"/>
      <c r="W18" s="775"/>
      <c r="X18" s="1811"/>
      <c r="Y18" s="3308"/>
      <c r="Z18" s="1812"/>
      <c r="AA18" s="1809">
        <v>1</v>
      </c>
      <c r="AB18" s="1809">
        <v>1</v>
      </c>
      <c r="AC18" s="2674">
        <v>1</v>
      </c>
    </row>
    <row r="19" spans="1:29" ht="41.4">
      <c r="A19" s="428"/>
      <c r="B19" s="631" t="s">
        <v>2687</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315"/>
      <c r="Q19" s="1808" t="str">
        <f>B19</f>
        <v>公共配套设施</v>
      </c>
      <c r="R19" s="774" t="s">
        <v>17</v>
      </c>
      <c r="S19" s="775">
        <f>F19</f>
        <v>100</v>
      </c>
      <c r="T19" s="774" t="s">
        <v>17</v>
      </c>
      <c r="U19" s="775">
        <f>H19</f>
        <v>100</v>
      </c>
      <c r="V19" s="774" t="s">
        <v>17</v>
      </c>
      <c r="W19" s="775">
        <f>J19</f>
        <v>100</v>
      </c>
      <c r="X19" s="1811"/>
      <c r="Y19" s="3308"/>
      <c r="Z19" s="1812" t="str">
        <f>Q19</f>
        <v>公共配套设施</v>
      </c>
      <c r="AA19" s="1809">
        <f t="shared" si="3"/>
        <v>1</v>
      </c>
      <c r="AB19" s="1809">
        <f t="shared" si="4"/>
        <v>1</v>
      </c>
      <c r="AC19" s="2674">
        <f t="shared" si="5"/>
        <v>1</v>
      </c>
    </row>
    <row r="20" spans="1:29" ht="15">
      <c r="A20" s="428"/>
      <c r="B20" s="632"/>
      <c r="C20" s="2611"/>
      <c r="D20" s="448"/>
      <c r="E20" s="2604"/>
      <c r="F20" s="448"/>
      <c r="G20" s="2605"/>
      <c r="H20" s="448"/>
      <c r="I20" s="2605"/>
      <c r="J20" s="448"/>
      <c r="K20" s="615"/>
      <c r="L20" s="1140"/>
      <c r="M20" s="1131"/>
      <c r="N20" s="1131"/>
      <c r="O20" s="1131"/>
      <c r="P20" s="3315"/>
      <c r="Q20" s="1808"/>
      <c r="R20" s="774"/>
      <c r="S20" s="775"/>
      <c r="T20" s="774"/>
      <c r="U20" s="775"/>
      <c r="V20" s="774"/>
      <c r="W20" s="775"/>
      <c r="X20" s="1811"/>
      <c r="Y20" s="3308"/>
      <c r="Z20" s="1812"/>
      <c r="AA20" s="1809">
        <v>1</v>
      </c>
      <c r="AB20" s="1809">
        <v>1</v>
      </c>
      <c r="AC20" s="2674">
        <v>1</v>
      </c>
    </row>
    <row r="21" spans="1:29" ht="27.6">
      <c r="A21" s="428"/>
      <c r="B21" s="633" t="s">
        <v>2688</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315"/>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2674">
        <f t="shared" ref="AC21" si="10">D21/J21</f>
        <v>1</v>
      </c>
    </row>
    <row r="22" spans="1:29" ht="15">
      <c r="A22" s="428"/>
      <c r="B22" s="633"/>
      <c r="C22" s="2676"/>
      <c r="D22" s="448"/>
      <c r="E22" s="447"/>
      <c r="F22" s="448"/>
      <c r="G22" s="2611"/>
      <c r="H22" s="448"/>
      <c r="I22" s="2611"/>
      <c r="J22" s="448"/>
      <c r="K22" s="1381"/>
      <c r="L22" s="1140"/>
      <c r="M22" s="1131"/>
      <c r="N22" s="1131"/>
      <c r="O22" s="1131"/>
      <c r="P22" s="3315"/>
      <c r="Q22" s="1808"/>
      <c r="R22" s="774"/>
      <c r="S22" s="775"/>
      <c r="T22" s="774"/>
      <c r="U22" s="775"/>
      <c r="V22" s="774"/>
      <c r="W22" s="775"/>
      <c r="X22" s="1811"/>
      <c r="Y22" s="3308"/>
      <c r="Z22" s="1812"/>
      <c r="AA22" s="1809">
        <v>1</v>
      </c>
      <c r="AB22" s="1809">
        <v>1</v>
      </c>
      <c r="AC22" s="2674">
        <v>1</v>
      </c>
    </row>
    <row r="23" spans="1:29" ht="55.2">
      <c r="A23" s="428"/>
      <c r="B23" s="631" t="s">
        <v>2689</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315"/>
      <c r="Q23" s="1808" t="str">
        <f>B23</f>
        <v>环境质量</v>
      </c>
      <c r="R23" s="774" t="s">
        <v>17</v>
      </c>
      <c r="S23" s="775">
        <f>F23</f>
        <v>100</v>
      </c>
      <c r="T23" s="774" t="s">
        <v>17</v>
      </c>
      <c r="U23" s="775">
        <f>H23</f>
        <v>100</v>
      </c>
      <c r="V23" s="774" t="s">
        <v>17</v>
      </c>
      <c r="W23" s="775">
        <f>J23</f>
        <v>100</v>
      </c>
      <c r="X23" s="1811"/>
      <c r="Y23" s="3308"/>
      <c r="Z23" s="1812" t="str">
        <f>Q23</f>
        <v>环境质量</v>
      </c>
      <c r="AA23" s="1809">
        <f t="shared" si="3"/>
        <v>1</v>
      </c>
      <c r="AB23" s="1809">
        <f t="shared" si="4"/>
        <v>1</v>
      </c>
      <c r="AC23" s="2674">
        <f t="shared" si="5"/>
        <v>1</v>
      </c>
    </row>
    <row r="24" spans="1:29" ht="15">
      <c r="A24" s="428"/>
      <c r="B24" s="633"/>
      <c r="C24" s="2611"/>
      <c r="D24" s="448"/>
      <c r="E24" s="2604"/>
      <c r="F24" s="448"/>
      <c r="G24" s="2605"/>
      <c r="H24" s="448"/>
      <c r="I24" s="2605"/>
      <c r="J24" s="448"/>
      <c r="K24" s="615"/>
      <c r="L24" s="1140"/>
      <c r="M24" s="1131"/>
      <c r="N24" s="1131"/>
      <c r="O24" s="1131"/>
      <c r="P24" s="3315"/>
      <c r="Q24" s="1808"/>
      <c r="R24" s="774"/>
      <c r="S24" s="775"/>
      <c r="T24" s="774"/>
      <c r="U24" s="775"/>
      <c r="V24" s="774"/>
      <c r="W24" s="775"/>
      <c r="X24" s="1811"/>
      <c r="Y24" s="3308"/>
      <c r="Z24" s="1812"/>
      <c r="AA24" s="1809">
        <v>1</v>
      </c>
      <c r="AB24" s="1809">
        <v>1</v>
      </c>
      <c r="AC24" s="2674">
        <v>1</v>
      </c>
    </row>
    <row r="25" spans="1:29" ht="28.8">
      <c r="A25" s="404"/>
      <c r="B25" s="631" t="s">
        <v>2690</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315"/>
      <c r="Q25" s="1808" t="str">
        <f>B25</f>
        <v>毗邻道路的类型与等级</v>
      </c>
      <c r="R25" s="774" t="s">
        <v>17</v>
      </c>
      <c r="S25" s="775">
        <f>F25</f>
        <v>100</v>
      </c>
      <c r="T25" s="774" t="s">
        <v>17</v>
      </c>
      <c r="U25" s="775">
        <f>H25</f>
        <v>100</v>
      </c>
      <c r="V25" s="774" t="s">
        <v>17</v>
      </c>
      <c r="W25" s="775">
        <f>J25</f>
        <v>100</v>
      </c>
      <c r="X25" s="1811"/>
      <c r="Y25" s="3308"/>
      <c r="Z25" s="1812" t="str">
        <f>Q25</f>
        <v>毗邻道路的类型与等级</v>
      </c>
      <c r="AA25" s="1809">
        <f t="shared" si="3"/>
        <v>1</v>
      </c>
      <c r="AB25" s="1809">
        <f t="shared" si="4"/>
        <v>1</v>
      </c>
      <c r="AC25" s="2674">
        <f t="shared" si="5"/>
        <v>1</v>
      </c>
    </row>
    <row r="26" spans="1:29" ht="15">
      <c r="A26" s="404"/>
      <c r="B26" s="632"/>
      <c r="C26" s="634"/>
      <c r="D26" s="435"/>
      <c r="E26" s="616"/>
      <c r="F26" s="435"/>
      <c r="G26" s="634"/>
      <c r="H26" s="435"/>
      <c r="I26" s="616"/>
      <c r="J26" s="435"/>
      <c r="K26" s="615"/>
      <c r="L26" s="1140"/>
      <c r="M26" s="1131"/>
      <c r="N26" s="1131"/>
      <c r="O26" s="1131"/>
      <c r="P26" s="3315"/>
      <c r="Q26" s="1808"/>
      <c r="R26" s="774"/>
      <c r="S26" s="775"/>
      <c r="T26" s="774"/>
      <c r="U26" s="775"/>
      <c r="V26" s="774"/>
      <c r="W26" s="775"/>
      <c r="X26" s="1811"/>
      <c r="Y26" s="3308"/>
      <c r="Z26" s="1812"/>
      <c r="AA26" s="1809">
        <v>1</v>
      </c>
      <c r="AB26" s="1809">
        <v>1</v>
      </c>
      <c r="AC26" s="2674">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315"/>
      <c r="Q27" s="1808" t="str">
        <f t="shared" ref="Q27:Q47" si="11">B27</f>
        <v>楼层</v>
      </c>
      <c r="R27" s="774" t="s">
        <v>17</v>
      </c>
      <c r="S27" s="775">
        <f>F27</f>
        <v>100</v>
      </c>
      <c r="T27" s="774" t="s">
        <v>17</v>
      </c>
      <c r="U27" s="775">
        <f>H27</f>
        <v>100</v>
      </c>
      <c r="V27" s="774" t="s">
        <v>17</v>
      </c>
      <c r="W27" s="775">
        <f>J27</f>
        <v>100</v>
      </c>
      <c r="X27" s="1811"/>
      <c r="Y27" s="3308"/>
      <c r="Z27" s="1812" t="str">
        <f>Q27</f>
        <v>楼层</v>
      </c>
      <c r="AA27" s="1809">
        <f t="shared" si="3"/>
        <v>1</v>
      </c>
      <c r="AB27" s="1809">
        <f t="shared" si="4"/>
        <v>1</v>
      </c>
      <c r="AC27" s="2674">
        <f t="shared" si="5"/>
        <v>1</v>
      </c>
    </row>
    <row r="28" spans="1:29" s="117" customFormat="1" ht="15">
      <c r="A28" s="431"/>
      <c r="B28" s="631" t="s">
        <v>2691</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315"/>
      <c r="Q28" s="1793" t="str">
        <f t="shared" si="11"/>
        <v>朝向</v>
      </c>
      <c r="R28" s="770" t="s">
        <v>17</v>
      </c>
      <c r="S28" s="771">
        <f>F28</f>
        <v>100</v>
      </c>
      <c r="T28" s="770" t="s">
        <v>17</v>
      </c>
      <c r="U28" s="771">
        <f>H28</f>
        <v>100</v>
      </c>
      <c r="V28" s="770" t="s">
        <v>17</v>
      </c>
      <c r="W28" s="771">
        <f>J28</f>
        <v>100</v>
      </c>
      <c r="X28" s="772"/>
      <c r="Y28" s="3308"/>
      <c r="Z28" s="55" t="str">
        <f>Q28</f>
        <v>朝向</v>
      </c>
      <c r="AA28" s="1809">
        <f>D28/F28</f>
        <v>1</v>
      </c>
      <c r="AB28" s="1809">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315"/>
      <c r="Q29" s="1808">
        <f t="shared" si="11"/>
        <v>111</v>
      </c>
      <c r="R29" s="774" t="s">
        <v>17</v>
      </c>
      <c r="S29" s="775">
        <f t="shared" ref="S29:S47" si="12">F29</f>
        <v>100</v>
      </c>
      <c r="T29" s="774" t="s">
        <v>17</v>
      </c>
      <c r="U29" s="775">
        <f t="shared" ref="U29:U47" si="13">H29</f>
        <v>100</v>
      </c>
      <c r="V29" s="774" t="s">
        <v>17</v>
      </c>
      <c r="W29" s="775">
        <f t="shared" ref="W29:W47" si="14">J29</f>
        <v>100</v>
      </c>
      <c r="X29" s="1811"/>
      <c r="Y29" s="3308"/>
      <c r="Z29" s="1812">
        <f t="shared" ref="Z29:Z47" si="15">Q29</f>
        <v>111</v>
      </c>
      <c r="AA29" s="1809">
        <f t="shared" si="3"/>
        <v>1</v>
      </c>
      <c r="AB29" s="1809">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315"/>
      <c r="Q30" s="1808">
        <f t="shared" si="11"/>
        <v>111</v>
      </c>
      <c r="R30" s="774" t="s">
        <v>17</v>
      </c>
      <c r="S30" s="775">
        <f t="shared" si="12"/>
        <v>100</v>
      </c>
      <c r="T30" s="774" t="s">
        <v>17</v>
      </c>
      <c r="U30" s="775">
        <f t="shared" si="13"/>
        <v>100</v>
      </c>
      <c r="V30" s="774" t="s">
        <v>17</v>
      </c>
      <c r="W30" s="775">
        <f t="shared" si="14"/>
        <v>100</v>
      </c>
      <c r="X30" s="1811"/>
      <c r="Y30" s="3308"/>
      <c r="Z30" s="1812">
        <f t="shared" si="15"/>
        <v>111</v>
      </c>
      <c r="AA30" s="1809">
        <f t="shared" si="3"/>
        <v>1</v>
      </c>
      <c r="AB30" s="1809">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315"/>
      <c r="Q31" s="1808">
        <f t="shared" si="11"/>
        <v>111</v>
      </c>
      <c r="R31" s="774" t="s">
        <v>17</v>
      </c>
      <c r="S31" s="775">
        <f t="shared" si="12"/>
        <v>100</v>
      </c>
      <c r="T31" s="774" t="s">
        <v>17</v>
      </c>
      <c r="U31" s="775">
        <f t="shared" si="13"/>
        <v>100</v>
      </c>
      <c r="V31" s="774" t="s">
        <v>17</v>
      </c>
      <c r="W31" s="775">
        <f t="shared" si="14"/>
        <v>100</v>
      </c>
      <c r="X31" s="1811"/>
      <c r="Y31" s="3308"/>
      <c r="Z31" s="1812">
        <f t="shared" si="15"/>
        <v>111</v>
      </c>
      <c r="AA31" s="1809">
        <f t="shared" si="3"/>
        <v>1</v>
      </c>
      <c r="AB31" s="1809">
        <f t="shared" si="4"/>
        <v>1</v>
      </c>
      <c r="AC31" s="2674">
        <f t="shared" si="5"/>
        <v>1</v>
      </c>
    </row>
    <row r="32" spans="1:29" ht="15.6"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315"/>
      <c r="Q32" s="1808">
        <f t="shared" si="11"/>
        <v>111</v>
      </c>
      <c r="R32" s="774" t="s">
        <v>17</v>
      </c>
      <c r="S32" s="775">
        <f t="shared" si="12"/>
        <v>100</v>
      </c>
      <c r="T32" s="774" t="s">
        <v>17</v>
      </c>
      <c r="U32" s="775">
        <f t="shared" si="13"/>
        <v>100</v>
      </c>
      <c r="V32" s="774" t="s">
        <v>17</v>
      </c>
      <c r="W32" s="775">
        <f t="shared" si="14"/>
        <v>100</v>
      </c>
      <c r="X32" s="1811"/>
      <c r="Y32" s="3308"/>
      <c r="Z32" s="1812">
        <f t="shared" si="15"/>
        <v>111</v>
      </c>
      <c r="AA32" s="1809">
        <f t="shared" si="3"/>
        <v>1</v>
      </c>
      <c r="AB32" s="1809">
        <f t="shared" si="4"/>
        <v>1</v>
      </c>
      <c r="AC32" s="2674">
        <f t="shared" si="5"/>
        <v>1</v>
      </c>
    </row>
    <row r="33" spans="1:29" ht="15">
      <c r="A33" s="440" t="s">
        <v>2562</v>
      </c>
      <c r="B33" s="71" t="s">
        <v>2692</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309" t="s">
        <v>2564</v>
      </c>
      <c r="Q33" s="1808" t="str">
        <f t="shared" si="11"/>
        <v>建筑类型</v>
      </c>
      <c r="R33" s="774" t="s">
        <v>17</v>
      </c>
      <c r="S33" s="775">
        <f t="shared" si="12"/>
        <v>100</v>
      </c>
      <c r="T33" s="774" t="s">
        <v>17</v>
      </c>
      <c r="U33" s="775">
        <f t="shared" si="13"/>
        <v>100</v>
      </c>
      <c r="V33" s="774" t="s">
        <v>17</v>
      </c>
      <c r="W33" s="775">
        <f t="shared" si="14"/>
        <v>100</v>
      </c>
      <c r="X33" s="1811"/>
      <c r="Y33" s="3312" t="s">
        <v>2564</v>
      </c>
      <c r="Z33" s="1812" t="str">
        <f t="shared" si="15"/>
        <v>建筑类型</v>
      </c>
      <c r="AA33" s="1809">
        <f t="shared" si="3"/>
        <v>1</v>
      </c>
      <c r="AB33" s="1809">
        <f t="shared" si="4"/>
        <v>1</v>
      </c>
      <c r="AC33" s="2674">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310"/>
      <c r="Q34" s="776" t="str">
        <f t="shared" si="11"/>
        <v>项目建筑规模</v>
      </c>
      <c r="R34" s="777" t="s">
        <v>17</v>
      </c>
      <c r="S34" s="778" t="e">
        <f t="shared" si="12"/>
        <v>#N/A</v>
      </c>
      <c r="T34" s="777" t="s">
        <v>17</v>
      </c>
      <c r="U34" s="778" t="e">
        <f t="shared" si="13"/>
        <v>#N/A</v>
      </c>
      <c r="V34" s="777" t="s">
        <v>17</v>
      </c>
      <c r="W34" s="778" t="e">
        <f t="shared" si="14"/>
        <v>#N/A</v>
      </c>
      <c r="X34" s="779"/>
      <c r="Y34" s="3312"/>
      <c r="Z34" s="780" t="str">
        <f t="shared" si="15"/>
        <v>项目建筑规模</v>
      </c>
      <c r="AA34" s="1809" t="e">
        <f t="shared" si="3"/>
        <v>#N/A</v>
      </c>
      <c r="AB34" s="1809" t="e">
        <f t="shared" si="4"/>
        <v>#N/A</v>
      </c>
      <c r="AC34" s="2674"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310"/>
      <c r="Q35" s="1808" t="str">
        <f t="shared" si="11"/>
        <v>建筑结构</v>
      </c>
      <c r="R35" s="774" t="s">
        <v>17</v>
      </c>
      <c r="S35" s="775">
        <f t="shared" si="12"/>
        <v>100</v>
      </c>
      <c r="T35" s="774" t="s">
        <v>17</v>
      </c>
      <c r="U35" s="775">
        <f t="shared" si="13"/>
        <v>100</v>
      </c>
      <c r="V35" s="774" t="s">
        <v>17</v>
      </c>
      <c r="W35" s="775">
        <f t="shared" si="14"/>
        <v>100</v>
      </c>
      <c r="X35" s="1811"/>
      <c r="Y35" s="3312"/>
      <c r="Z35" s="1812" t="str">
        <f t="shared" si="15"/>
        <v>建筑结构</v>
      </c>
      <c r="AA35" s="1809">
        <f t="shared" si="3"/>
        <v>1</v>
      </c>
      <c r="AB35" s="1809">
        <f t="shared" si="4"/>
        <v>1</v>
      </c>
      <c r="AC35" s="2674">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310"/>
      <c r="Q36" s="1808" t="str">
        <f t="shared" si="11"/>
        <v>公共部分装修</v>
      </c>
      <c r="R36" s="774" t="s">
        <v>17</v>
      </c>
      <c r="S36" s="775">
        <f t="shared" si="12"/>
        <v>100</v>
      </c>
      <c r="T36" s="774" t="s">
        <v>17</v>
      </c>
      <c r="U36" s="775">
        <f t="shared" si="13"/>
        <v>100</v>
      </c>
      <c r="V36" s="774" t="s">
        <v>17</v>
      </c>
      <c r="W36" s="775">
        <f t="shared" si="14"/>
        <v>100</v>
      </c>
      <c r="X36" s="1811"/>
      <c r="Y36" s="3312"/>
      <c r="Z36" s="1812" t="str">
        <f t="shared" si="15"/>
        <v>公共部分装修</v>
      </c>
      <c r="AA36" s="1809">
        <f t="shared" si="3"/>
        <v>1</v>
      </c>
      <c r="AB36" s="1809">
        <f t="shared" si="4"/>
        <v>1</v>
      </c>
      <c r="AC36" s="2674">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310"/>
      <c r="Q37" s="1808" t="str">
        <f t="shared" si="11"/>
        <v>成新度</v>
      </c>
      <c r="R37" s="774" t="s">
        <v>17</v>
      </c>
      <c r="S37" s="775" t="e">
        <f t="shared" si="12"/>
        <v>#N/A</v>
      </c>
      <c r="T37" s="774" t="s">
        <v>17</v>
      </c>
      <c r="U37" s="775" t="e">
        <f t="shared" si="13"/>
        <v>#N/A</v>
      </c>
      <c r="V37" s="774" t="s">
        <v>17</v>
      </c>
      <c r="W37" s="775" t="e">
        <f t="shared" si="14"/>
        <v>#N/A</v>
      </c>
      <c r="X37" s="1811"/>
      <c r="Y37" s="3312"/>
      <c r="Z37" s="1812" t="str">
        <f t="shared" si="15"/>
        <v>成新度</v>
      </c>
      <c r="AA37" s="1809" t="e">
        <f t="shared" si="3"/>
        <v>#N/A</v>
      </c>
      <c r="AB37" s="1809" t="e">
        <f t="shared" si="4"/>
        <v>#N/A</v>
      </c>
      <c r="AC37" s="2674"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310"/>
      <c r="Q38" s="1793" t="str">
        <f t="shared" si="11"/>
        <v>写字楼等级</v>
      </c>
      <c r="R38" s="770" t="s">
        <v>17</v>
      </c>
      <c r="S38" s="771">
        <f t="shared" si="12"/>
        <v>100</v>
      </c>
      <c r="T38" s="770" t="s">
        <v>17</v>
      </c>
      <c r="U38" s="771">
        <f t="shared" si="13"/>
        <v>100</v>
      </c>
      <c r="V38" s="770" t="s">
        <v>17</v>
      </c>
      <c r="W38" s="771">
        <f t="shared" si="14"/>
        <v>100</v>
      </c>
      <c r="X38" s="772"/>
      <c r="Y38" s="3312"/>
      <c r="Z38" s="55" t="str">
        <f t="shared" si="15"/>
        <v>写字楼等级</v>
      </c>
      <c r="AA38" s="773">
        <f t="shared" si="3"/>
        <v>1</v>
      </c>
      <c r="AB38" s="773">
        <f t="shared" si="4"/>
        <v>1</v>
      </c>
      <c r="AC38" s="2671">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310" t="s">
        <v>2564</v>
      </c>
      <c r="Q39" s="1808" t="str">
        <f t="shared" si="11"/>
        <v>物业管理</v>
      </c>
      <c r="R39" s="774" t="s">
        <v>17</v>
      </c>
      <c r="S39" s="775">
        <f t="shared" si="12"/>
        <v>100</v>
      </c>
      <c r="T39" s="774" t="s">
        <v>17</v>
      </c>
      <c r="U39" s="775">
        <f t="shared" si="13"/>
        <v>100</v>
      </c>
      <c r="V39" s="774" t="s">
        <v>17</v>
      </c>
      <c r="W39" s="775">
        <f t="shared" si="14"/>
        <v>100</v>
      </c>
      <c r="X39" s="1811"/>
      <c r="Y39" s="3312" t="s">
        <v>2564</v>
      </c>
      <c r="Z39" s="1812" t="str">
        <f t="shared" si="15"/>
        <v>物业管理</v>
      </c>
      <c r="AA39" s="1809">
        <f t="shared" si="3"/>
        <v>1</v>
      </c>
      <c r="AB39" s="1809">
        <f t="shared" si="4"/>
        <v>1</v>
      </c>
      <c r="AC39" s="2674">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310"/>
      <c r="Q40" s="1808" t="str">
        <f t="shared" si="11"/>
        <v>市政基础设施</v>
      </c>
      <c r="R40" s="774" t="s">
        <v>17</v>
      </c>
      <c r="S40" s="775">
        <f t="shared" si="12"/>
        <v>100</v>
      </c>
      <c r="T40" s="774" t="s">
        <v>17</v>
      </c>
      <c r="U40" s="775">
        <f t="shared" si="13"/>
        <v>100</v>
      </c>
      <c r="V40" s="774" t="s">
        <v>17</v>
      </c>
      <c r="W40" s="775">
        <f t="shared" si="14"/>
        <v>100</v>
      </c>
      <c r="X40" s="1811"/>
      <c r="Y40" s="3312"/>
      <c r="Z40" s="1812" t="str">
        <f t="shared" si="15"/>
        <v>市政基础设施</v>
      </c>
      <c r="AA40" s="1809">
        <f t="shared" si="3"/>
        <v>1</v>
      </c>
      <c r="AB40" s="1809">
        <f t="shared" si="4"/>
        <v>1</v>
      </c>
      <c r="AC40" s="2674">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310"/>
      <c r="Q41" s="1808" t="str">
        <f t="shared" si="11"/>
        <v>层高</v>
      </c>
      <c r="R41" s="774" t="s">
        <v>17</v>
      </c>
      <c r="S41" s="775">
        <f t="shared" si="12"/>
        <v>100</v>
      </c>
      <c r="T41" s="774" t="s">
        <v>17</v>
      </c>
      <c r="U41" s="775">
        <f t="shared" si="13"/>
        <v>100</v>
      </c>
      <c r="V41" s="774" t="s">
        <v>17</v>
      </c>
      <c r="W41" s="775">
        <f t="shared" si="14"/>
        <v>100</v>
      </c>
      <c r="X41" s="1811"/>
      <c r="Y41" s="3312"/>
      <c r="Z41" s="1812" t="str">
        <f t="shared" si="15"/>
        <v>层高</v>
      </c>
      <c r="AA41" s="1809">
        <f t="shared" si="3"/>
        <v>1</v>
      </c>
      <c r="AB41" s="1809">
        <f t="shared" si="4"/>
        <v>1</v>
      </c>
      <c r="AC41" s="2674">
        <f t="shared" si="5"/>
        <v>1</v>
      </c>
    </row>
    <row r="42" spans="1:29" s="471" customFormat="1" ht="15">
      <c r="A42" s="468"/>
      <c r="B42" s="1810"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310"/>
      <c r="Q42" s="776" t="str">
        <f t="shared" si="11"/>
        <v>单套建筑面积</v>
      </c>
      <c r="R42" s="777" t="s">
        <v>17</v>
      </c>
      <c r="S42" s="778">
        <f t="shared" si="12"/>
        <v>100</v>
      </c>
      <c r="T42" s="777" t="s">
        <v>17</v>
      </c>
      <c r="U42" s="778">
        <f t="shared" si="13"/>
        <v>100</v>
      </c>
      <c r="V42" s="777" t="s">
        <v>17</v>
      </c>
      <c r="W42" s="778">
        <f t="shared" si="14"/>
        <v>100</v>
      </c>
      <c r="X42" s="779"/>
      <c r="Y42" s="3312"/>
      <c r="Z42" s="780" t="str">
        <f t="shared" si="15"/>
        <v>单套建筑面积</v>
      </c>
      <c r="AA42" s="1809">
        <f t="shared" si="3"/>
        <v>1</v>
      </c>
      <c r="AB42" s="1809">
        <f t="shared" si="4"/>
        <v>1</v>
      </c>
      <c r="AC42" s="2674">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310"/>
      <c r="Q43" s="1808" t="str">
        <f t="shared" si="11"/>
        <v>内部装修</v>
      </c>
      <c r="R43" s="774" t="s">
        <v>17</v>
      </c>
      <c r="S43" s="775">
        <f t="shared" si="12"/>
        <v>100</v>
      </c>
      <c r="T43" s="774" t="s">
        <v>17</v>
      </c>
      <c r="U43" s="775">
        <f t="shared" si="13"/>
        <v>100</v>
      </c>
      <c r="V43" s="774" t="s">
        <v>17</v>
      </c>
      <c r="W43" s="775">
        <f t="shared" si="14"/>
        <v>100</v>
      </c>
      <c r="X43" s="1811"/>
      <c r="Y43" s="3312"/>
      <c r="Z43" s="1812" t="str">
        <f t="shared" si="15"/>
        <v>内部装修</v>
      </c>
      <c r="AA43" s="1809">
        <f t="shared" si="3"/>
        <v>1</v>
      </c>
      <c r="AB43" s="1809">
        <f t="shared" si="4"/>
        <v>1</v>
      </c>
      <c r="AC43" s="2674">
        <f t="shared" si="5"/>
        <v>1</v>
      </c>
    </row>
    <row r="44" spans="1:29" ht="28.8">
      <c r="A44" s="472"/>
      <c r="B44" s="422" t="s">
        <v>2575</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310"/>
      <c r="Q44" s="1808" t="str">
        <f t="shared" si="11"/>
        <v>内部装修维护情况</v>
      </c>
      <c r="R44" s="774" t="s">
        <v>17</v>
      </c>
      <c r="S44" s="775">
        <f t="shared" si="12"/>
        <v>100</v>
      </c>
      <c r="T44" s="774" t="s">
        <v>17</v>
      </c>
      <c r="U44" s="775">
        <f t="shared" si="13"/>
        <v>100</v>
      </c>
      <c r="V44" s="774" t="s">
        <v>17</v>
      </c>
      <c r="W44" s="775">
        <f t="shared" si="14"/>
        <v>100</v>
      </c>
      <c r="X44" s="1811"/>
      <c r="Y44" s="3312"/>
      <c r="Z44" s="1812" t="str">
        <f t="shared" si="15"/>
        <v>内部装修维护情况</v>
      </c>
      <c r="AA44" s="1809">
        <f t="shared" si="3"/>
        <v>1</v>
      </c>
      <c r="AB44" s="1809">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310"/>
      <c r="Q45" s="1793">
        <f t="shared" si="11"/>
        <v>111</v>
      </c>
      <c r="R45" s="770" t="s">
        <v>17</v>
      </c>
      <c r="S45" s="771">
        <f t="shared" si="12"/>
        <v>100</v>
      </c>
      <c r="T45" s="770" t="s">
        <v>17</v>
      </c>
      <c r="U45" s="771">
        <f t="shared" si="13"/>
        <v>100</v>
      </c>
      <c r="V45" s="770" t="s">
        <v>17</v>
      </c>
      <c r="W45" s="771">
        <f t="shared" si="14"/>
        <v>100</v>
      </c>
      <c r="X45" s="772"/>
      <c r="Y45" s="3312"/>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310"/>
      <c r="Q46" s="1808">
        <f t="shared" si="11"/>
        <v>111</v>
      </c>
      <c r="R46" s="774" t="s">
        <v>17</v>
      </c>
      <c r="S46" s="775">
        <f t="shared" si="12"/>
        <v>100</v>
      </c>
      <c r="T46" s="774" t="s">
        <v>17</v>
      </c>
      <c r="U46" s="775">
        <f t="shared" si="13"/>
        <v>100</v>
      </c>
      <c r="V46" s="774" t="s">
        <v>17</v>
      </c>
      <c r="W46" s="775">
        <f t="shared" si="14"/>
        <v>100</v>
      </c>
      <c r="X46" s="1811"/>
      <c r="Y46" s="3312"/>
      <c r="Z46" s="1812">
        <f t="shared" si="15"/>
        <v>111</v>
      </c>
      <c r="AA46" s="1809">
        <f t="shared" si="3"/>
        <v>1</v>
      </c>
      <c r="AB46" s="1809">
        <f t="shared" si="4"/>
        <v>1</v>
      </c>
      <c r="AC46" s="2674">
        <f t="shared" si="5"/>
        <v>1</v>
      </c>
    </row>
    <row r="47" spans="1:29" ht="15.6"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311"/>
      <c r="Q47" s="1808">
        <f t="shared" si="11"/>
        <v>111</v>
      </c>
      <c r="R47" s="774" t="s">
        <v>17</v>
      </c>
      <c r="S47" s="775">
        <f t="shared" si="12"/>
        <v>100</v>
      </c>
      <c r="T47" s="774" t="s">
        <v>17</v>
      </c>
      <c r="U47" s="775">
        <f t="shared" si="13"/>
        <v>100</v>
      </c>
      <c r="V47" s="774" t="s">
        <v>17</v>
      </c>
      <c r="W47" s="775">
        <f t="shared" si="14"/>
        <v>100</v>
      </c>
      <c r="X47" s="1811"/>
      <c r="Y47" s="3313"/>
      <c r="Z47" s="1812">
        <f t="shared" si="15"/>
        <v>111</v>
      </c>
      <c r="AA47" s="1809">
        <f t="shared" si="3"/>
        <v>1</v>
      </c>
      <c r="AB47" s="1809">
        <f t="shared" si="4"/>
        <v>1</v>
      </c>
      <c r="AC47" s="2674">
        <f t="shared" si="5"/>
        <v>1</v>
      </c>
    </row>
    <row r="48" spans="1:29" ht="14.4">
      <c r="A48" s="479" t="s">
        <v>2576</v>
      </c>
      <c r="B48" s="480"/>
      <c r="C48" s="1405" t="s">
        <v>1</v>
      </c>
      <c r="D48" s="1406"/>
      <c r="E48" s="1407"/>
      <c r="F48" s="1408"/>
      <c r="G48" s="1409"/>
      <c r="H48" s="1410"/>
      <c r="I48" s="1407"/>
      <c r="J48" s="485"/>
      <c r="K48" s="783"/>
      <c r="L48" s="1143"/>
      <c r="M48" s="1131"/>
      <c r="N48" s="1131"/>
      <c r="O48" s="1131"/>
      <c r="P48" s="3287" t="str">
        <f>A48</f>
        <v>成交单价（元/平方米）</v>
      </c>
      <c r="Q48" s="3305"/>
      <c r="R48" s="3306">
        <f>E48</f>
        <v>0</v>
      </c>
      <c r="S48" s="3306"/>
      <c r="T48" s="3306">
        <f>G48</f>
        <v>0</v>
      </c>
      <c r="U48" s="3306"/>
      <c r="V48" s="3306">
        <f>I48</f>
        <v>0</v>
      </c>
      <c r="W48" s="3306"/>
      <c r="X48" s="446"/>
      <c r="Y48" s="781"/>
      <c r="Z48" s="446"/>
      <c r="AA48" s="446"/>
      <c r="AB48" s="446"/>
      <c r="AC48" s="630"/>
    </row>
    <row r="49" spans="1:29" ht="15" thickBot="1">
      <c r="A49" s="486" t="s">
        <v>2668</v>
      </c>
      <c r="B49" s="487"/>
      <c r="C49" s="1411" t="e">
        <f>R50</f>
        <v>#DIV/0!</v>
      </c>
      <c r="D49" s="1412"/>
      <c r="E49" s="1413" t="e">
        <f>R49</f>
        <v>#DIV/0!</v>
      </c>
      <c r="F49" s="1413"/>
      <c r="G49" s="1411" t="e">
        <f>T49</f>
        <v>#DIV/0!</v>
      </c>
      <c r="H49" s="1412"/>
      <c r="I49" s="1413" t="e">
        <f>V49</f>
        <v>#DIV/0!</v>
      </c>
      <c r="J49" s="489"/>
      <c r="K49" s="784"/>
      <c r="L49" s="1143"/>
      <c r="M49" s="1131"/>
      <c r="N49" s="1131"/>
      <c r="O49" s="1131"/>
      <c r="P49" s="3287" t="str">
        <f>A49</f>
        <v>比较价值（元/平方米）</v>
      </c>
      <c r="Q49" s="3305"/>
      <c r="R49" s="3306" t="e">
        <f>IF(F1="售价",ROUND(PRODUCT(R48,AA7:AA47),0),ROUND(PRODUCT(R48,AA7:AA47),1))</f>
        <v>#DIV/0!</v>
      </c>
      <c r="S49" s="3306"/>
      <c r="T49" s="3306" t="e">
        <f>IF(F1="售价",ROUND(PRODUCT(T48,AB7:AB47),0),ROUND(PRODUCT(T48,AB7:AB47),1))</f>
        <v>#DIV/0!</v>
      </c>
      <c r="U49" s="3306"/>
      <c r="V49" s="3306" t="e">
        <f>IF(F1="售价",ROUND(PRODUCT(V48,AC7:AC47),0),ROUND(PRODUCT(V48,AC7:AC47),1))</f>
        <v>#DIV/0!</v>
      </c>
      <c r="W49" s="3306"/>
      <c r="X49" s="446"/>
      <c r="Y49" s="446"/>
      <c r="Z49" s="446"/>
      <c r="AA49" s="446"/>
      <c r="AB49" s="446"/>
      <c r="AC49" s="630"/>
    </row>
    <row r="50" spans="1:29" ht="15" thickBot="1">
      <c r="A50" s="492" t="s">
        <v>2669</v>
      </c>
      <c r="B50" s="493"/>
      <c r="C50" s="1415" t="e">
        <f>R50</f>
        <v>#DIV/0!</v>
      </c>
      <c r="D50" s="1415"/>
      <c r="E50" s="1415"/>
      <c r="F50" s="1415"/>
      <c r="G50" s="1415"/>
      <c r="H50" s="1415"/>
      <c r="I50" s="1415"/>
      <c r="J50" s="494"/>
      <c r="K50" s="785"/>
      <c r="L50" s="1143"/>
      <c r="M50" s="1131"/>
      <c r="N50" s="1131"/>
      <c r="O50" s="1131"/>
      <c r="P50" s="3329" t="str">
        <f>A50</f>
        <v>估价对象XX用房的比较价值（楼面单价，元/平方米）</v>
      </c>
      <c r="Q50" s="3330"/>
      <c r="R50" s="3331" t="e">
        <f>IF(F1="售价",ROUND(AVERAGE(R49:V49),0),ROUND(AVERAGE(R49:V49),1))</f>
        <v>#DIV/0!</v>
      </c>
      <c r="S50" s="3331"/>
      <c r="T50" s="3331"/>
      <c r="U50" s="3331"/>
      <c r="V50" s="3331"/>
      <c r="W50" s="3331"/>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2.2" thickBot="1">
      <c r="A58" s="763" t="s">
        <v>2673</v>
      </c>
      <c r="B58" s="759"/>
      <c r="C58" s="764"/>
      <c r="D58" s="764"/>
      <c r="E58" s="764"/>
      <c r="F58" s="765"/>
      <c r="G58" s="765"/>
      <c r="H58" s="764"/>
      <c r="I58" s="764"/>
      <c r="J58" s="764"/>
      <c r="K58" s="766"/>
      <c r="L58" s="1161"/>
      <c r="M58" s="1159"/>
      <c r="N58" s="1159"/>
      <c r="O58" s="1159"/>
      <c r="P58" s="2681"/>
      <c r="Q58" s="504"/>
    </row>
    <row r="59" spans="1:29" s="508" customFormat="1" ht="14.4">
      <c r="A59" s="505" t="s">
        <v>2547</v>
      </c>
      <c r="B59" s="506"/>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7" customFormat="1">
      <c r="A60" s="509"/>
      <c r="B60" s="510"/>
      <c r="C60" s="1571">
        <v>100</v>
      </c>
      <c r="D60" s="512"/>
      <c r="E60" s="512"/>
      <c r="F60" s="512"/>
      <c r="G60" s="512"/>
      <c r="H60" s="512"/>
      <c r="I60" s="512"/>
      <c r="J60" s="512"/>
      <c r="K60" s="512"/>
      <c r="L60" s="512"/>
      <c r="M60" s="513"/>
      <c r="N60" s="512"/>
      <c r="O60" s="513"/>
      <c r="P60" s="2682"/>
    </row>
    <row r="61" spans="1:29" s="117" customFormat="1" ht="15" thickBot="1">
      <c r="A61" s="515" t="s">
        <v>2584</v>
      </c>
      <c r="B61" s="516"/>
      <c r="C61" s="517"/>
      <c r="D61" s="518"/>
      <c r="E61" s="518"/>
      <c r="F61" s="518"/>
      <c r="G61" s="518"/>
      <c r="H61" s="518"/>
      <c r="I61" s="518"/>
      <c r="J61" s="518"/>
      <c r="K61" s="518"/>
      <c r="L61" s="518"/>
      <c r="M61" s="519"/>
      <c r="N61" s="518"/>
      <c r="O61" s="519"/>
      <c r="P61" s="2682"/>
      <c r="Q61" s="504"/>
    </row>
    <row r="62" spans="1:29" s="117" customFormat="1" ht="14.4">
      <c r="A62" s="521" t="s">
        <v>2549</v>
      </c>
      <c r="B62" s="510"/>
      <c r="C62" s="522" t="s">
        <v>2651</v>
      </c>
      <c r="D62" s="523"/>
      <c r="E62" s="523"/>
      <c r="F62" s="523"/>
      <c r="G62" s="523"/>
      <c r="H62" s="523"/>
      <c r="I62" s="523"/>
      <c r="J62" s="523"/>
      <c r="K62" s="523"/>
      <c r="L62" s="524"/>
      <c r="M62" s="525"/>
      <c r="N62" s="1151"/>
      <c r="O62" s="1151"/>
      <c r="P62" s="2683"/>
      <c r="Q62" s="504"/>
    </row>
    <row r="63" spans="1:29" s="117" customFormat="1" ht="14.4" thickBot="1">
      <c r="A63" s="521"/>
      <c r="B63" s="510"/>
      <c r="C63" s="511">
        <v>100</v>
      </c>
      <c r="D63" s="512"/>
      <c r="E63" s="512"/>
      <c r="F63" s="512"/>
      <c r="G63" s="512"/>
      <c r="H63" s="512"/>
      <c r="I63" s="512"/>
      <c r="J63" s="512"/>
      <c r="K63" s="512"/>
      <c r="L63" s="512"/>
      <c r="M63" s="514"/>
      <c r="N63" s="1151"/>
      <c r="O63" s="1151"/>
      <c r="P63" s="2682"/>
      <c r="Q63" s="504"/>
    </row>
    <row r="64" spans="1:29" ht="14.4">
      <c r="A64" s="527" t="s">
        <v>2587</v>
      </c>
      <c r="B64" s="528" t="s">
        <v>2553</v>
      </c>
      <c r="C64" s="529">
        <f>C9</f>
        <v>0</v>
      </c>
      <c r="D64" s="530"/>
      <c r="E64" s="530"/>
      <c r="F64" s="530"/>
      <c r="G64" s="530"/>
      <c r="H64" s="530"/>
      <c r="I64" s="530"/>
      <c r="J64" s="530"/>
      <c r="K64" s="531"/>
      <c r="L64" s="532"/>
      <c r="M64" s="533"/>
      <c r="N64" s="1152"/>
      <c r="O64" s="1152"/>
      <c r="P64" s="2684"/>
      <c r="Q64" s="504"/>
    </row>
    <row r="65" spans="1:17" ht="14.4" thickBot="1">
      <c r="A65" s="534"/>
      <c r="B65" s="535"/>
      <c r="C65" s="536">
        <v>100</v>
      </c>
      <c r="D65" s="536"/>
      <c r="E65" s="536"/>
      <c r="F65" s="536"/>
      <c r="G65" s="536"/>
      <c r="H65" s="536"/>
      <c r="I65" s="536"/>
      <c r="J65" s="536"/>
      <c r="K65" s="536"/>
      <c r="L65" s="536"/>
      <c r="M65" s="537"/>
      <c r="N65" s="1153"/>
      <c r="O65" s="1153"/>
      <c r="P65" s="2684"/>
      <c r="Q65" s="504"/>
    </row>
    <row r="66" spans="1:17" ht="29.4" thickTop="1">
      <c r="A66" s="534"/>
      <c r="B66" s="538" t="s">
        <v>2556</v>
      </c>
      <c r="C66" s="539" t="s">
        <v>2588</v>
      </c>
      <c r="D66" s="539" t="s">
        <v>2589</v>
      </c>
      <c r="E66" s="539" t="s">
        <v>2590</v>
      </c>
      <c r="F66" s="539" t="s">
        <v>2591</v>
      </c>
      <c r="G66" s="539" t="s">
        <v>2592</v>
      </c>
      <c r="H66" s="539" t="s">
        <v>2593</v>
      </c>
      <c r="I66" s="539" t="s">
        <v>2594</v>
      </c>
      <c r="J66" s="539"/>
      <c r="K66" s="540"/>
      <c r="L66" s="541"/>
      <c r="M66" s="542"/>
      <c r="N66" s="1152"/>
      <c r="O66" s="1152"/>
      <c r="P66" s="2684"/>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c r="A69" s="534"/>
      <c r="B69" s="548"/>
      <c r="C69" s="549"/>
      <c r="D69" s="549"/>
      <c r="E69" s="549"/>
      <c r="F69" s="549"/>
      <c r="G69" s="549"/>
      <c r="H69" s="549"/>
      <c r="I69" s="549"/>
      <c r="J69" s="549"/>
      <c r="K69" s="550"/>
      <c r="L69" s="551"/>
      <c r="M69" s="552"/>
      <c r="N69" s="1152"/>
      <c r="O69" s="1152"/>
      <c r="P69" s="2684"/>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4.4" thickTop="1">
      <c r="A71" s="553"/>
      <c r="B71" s="538">
        <f>B12</f>
        <v>111</v>
      </c>
      <c r="C71" s="554"/>
      <c r="D71" s="554"/>
      <c r="E71" s="554"/>
      <c r="F71" s="554"/>
      <c r="G71" s="554"/>
      <c r="H71" s="555"/>
      <c r="I71" s="555"/>
      <c r="J71" s="555"/>
      <c r="K71" s="555"/>
      <c r="L71" s="556"/>
      <c r="M71" s="557"/>
      <c r="N71" s="1154"/>
      <c r="O71" s="1154"/>
      <c r="P71" s="2685"/>
      <c r="Q71" s="559"/>
    </row>
    <row r="72" spans="1:17" s="471" customFormat="1" ht="14.4" thickBot="1">
      <c r="A72" s="553"/>
      <c r="B72" s="543"/>
      <c r="C72" s="560"/>
      <c r="D72" s="536"/>
      <c r="E72" s="536"/>
      <c r="F72" s="536"/>
      <c r="G72" s="536"/>
      <c r="H72" s="536"/>
      <c r="I72" s="536"/>
      <c r="J72" s="536"/>
      <c r="K72" s="536"/>
      <c r="L72" s="536"/>
      <c r="M72" s="537"/>
      <c r="N72" s="1153"/>
      <c r="O72" s="1153"/>
      <c r="P72" s="2685"/>
      <c r="Q72" s="559"/>
    </row>
    <row r="73" spans="1:17" s="471" customFormat="1" ht="14.4" thickTop="1">
      <c r="A73" s="553"/>
      <c r="B73" s="538">
        <f>B13</f>
        <v>111</v>
      </c>
      <c r="C73" s="554"/>
      <c r="D73" s="554"/>
      <c r="E73" s="554"/>
      <c r="F73" s="554"/>
      <c r="G73" s="554"/>
      <c r="H73" s="555"/>
      <c r="I73" s="555"/>
      <c r="J73" s="555"/>
      <c r="K73" s="555"/>
      <c r="L73" s="556"/>
      <c r="M73" s="557"/>
      <c r="N73" s="1154"/>
      <c r="O73" s="1154"/>
      <c r="P73" s="2686"/>
      <c r="Q73" s="561"/>
    </row>
    <row r="74" spans="1:17" s="471" customFormat="1" ht="14.4" thickBot="1">
      <c r="A74" s="553"/>
      <c r="B74" s="543"/>
      <c r="C74" s="560"/>
      <c r="D74" s="560"/>
      <c r="E74" s="560"/>
      <c r="F74" s="560"/>
      <c r="G74" s="560"/>
      <c r="H74" s="562"/>
      <c r="I74" s="562"/>
      <c r="J74" s="562"/>
      <c r="K74" s="562"/>
      <c r="L74" s="562"/>
      <c r="M74" s="563"/>
      <c r="N74" s="1154"/>
      <c r="O74" s="1154"/>
      <c r="P74" s="2685"/>
      <c r="Q74" s="559"/>
    </row>
    <row r="75" spans="1:17" s="471" customFormat="1" ht="14.4" thickTop="1">
      <c r="A75" s="553"/>
      <c r="B75" s="546">
        <f>B14</f>
        <v>111</v>
      </c>
      <c r="C75" s="523"/>
      <c r="D75" s="523"/>
      <c r="E75" s="523"/>
      <c r="F75" s="523"/>
      <c r="G75" s="523"/>
      <c r="H75" s="564"/>
      <c r="I75" s="564"/>
      <c r="J75" s="564"/>
      <c r="K75" s="564"/>
      <c r="L75" s="565"/>
      <c r="M75" s="566"/>
      <c r="N75" s="1154"/>
      <c r="O75" s="1154"/>
      <c r="P75" s="2687"/>
      <c r="Q75" s="559"/>
    </row>
    <row r="76" spans="1:17" s="471" customFormat="1" ht="14.4" thickBot="1">
      <c r="A76" s="568"/>
      <c r="B76" s="569"/>
      <c r="C76" s="570"/>
      <c r="D76" s="570"/>
      <c r="E76" s="570"/>
      <c r="F76" s="570"/>
      <c r="G76" s="570"/>
      <c r="H76" s="571"/>
      <c r="I76" s="571"/>
      <c r="J76" s="571"/>
      <c r="K76" s="571"/>
      <c r="L76" s="571"/>
      <c r="M76" s="572"/>
      <c r="N76" s="1154"/>
      <c r="O76" s="1154"/>
      <c r="P76" s="2685"/>
      <c r="Q76" s="559"/>
    </row>
    <row r="77" spans="1:17" ht="14.4">
      <c r="A77" s="527" t="s">
        <v>2558</v>
      </c>
      <c r="B77" s="528" t="s">
        <v>2696</v>
      </c>
      <c r="C77" s="573" t="s">
        <v>2596</v>
      </c>
      <c r="D77" s="573" t="s">
        <v>2597</v>
      </c>
      <c r="E77" s="573" t="s">
        <v>2598</v>
      </c>
      <c r="F77" s="573" t="s">
        <v>2599</v>
      </c>
      <c r="G77" s="573" t="s">
        <v>2600</v>
      </c>
      <c r="H77" s="529"/>
      <c r="I77" s="529"/>
      <c r="J77" s="529"/>
      <c r="K77" s="574"/>
      <c r="L77" s="575"/>
      <c r="M77" s="576"/>
      <c r="N77" s="1152"/>
      <c r="O77" s="1152"/>
      <c r="P77" s="2688"/>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 thickTop="1">
      <c r="A79" s="534"/>
      <c r="B79" s="538" t="s">
        <v>2601</v>
      </c>
      <c r="C79" s="578" t="s">
        <v>2596</v>
      </c>
      <c r="D79" s="578" t="s">
        <v>2597</v>
      </c>
      <c r="E79" s="578" t="s">
        <v>2598</v>
      </c>
      <c r="F79" s="578" t="s">
        <v>2599</v>
      </c>
      <c r="G79" s="578" t="s">
        <v>2600</v>
      </c>
      <c r="H79" s="539"/>
      <c r="I79" s="539"/>
      <c r="J79" s="539"/>
      <c r="K79" s="540"/>
      <c r="L79" s="541"/>
      <c r="M79" s="542"/>
      <c r="N79" s="1152"/>
      <c r="O79" s="1152"/>
      <c r="P79" s="2684"/>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 thickTop="1">
      <c r="A81" s="534"/>
      <c r="B81" s="538" t="s">
        <v>2602</v>
      </c>
      <c r="C81" s="578" t="s">
        <v>2596</v>
      </c>
      <c r="D81" s="578" t="s">
        <v>2597</v>
      </c>
      <c r="E81" s="578" t="s">
        <v>2598</v>
      </c>
      <c r="F81" s="578" t="s">
        <v>2599</v>
      </c>
      <c r="G81" s="578" t="s">
        <v>2600</v>
      </c>
      <c r="H81" s="539"/>
      <c r="I81" s="539"/>
      <c r="J81" s="539"/>
      <c r="K81" s="540"/>
      <c r="L81" s="541"/>
      <c r="M81" s="542"/>
      <c r="N81" s="1152"/>
      <c r="O81" s="1152"/>
      <c r="P81" s="2684"/>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 thickTop="1">
      <c r="A83" s="534"/>
      <c r="B83" s="546" t="s">
        <v>2688</v>
      </c>
      <c r="C83" s="660" t="s">
        <v>2674</v>
      </c>
      <c r="D83" s="660" t="s">
        <v>2675</v>
      </c>
      <c r="E83" s="660" t="s">
        <v>2676</v>
      </c>
      <c r="F83" s="660" t="s">
        <v>2677</v>
      </c>
      <c r="G83" s="660" t="s">
        <v>2678</v>
      </c>
      <c r="H83" s="539"/>
      <c r="I83" s="539"/>
      <c r="J83" s="539"/>
      <c r="K83" s="539"/>
      <c r="L83" s="539"/>
      <c r="M83" s="1380"/>
      <c r="N83" s="1153"/>
      <c r="O83" s="1153"/>
      <c r="P83" s="2684"/>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 thickTop="1">
      <c r="A85" s="534"/>
      <c r="B85" s="538" t="s">
        <v>2697</v>
      </c>
      <c r="C85" s="578" t="s">
        <v>2596</v>
      </c>
      <c r="D85" s="578" t="s">
        <v>2597</v>
      </c>
      <c r="E85" s="578" t="s">
        <v>2598</v>
      </c>
      <c r="F85" s="578" t="s">
        <v>2599</v>
      </c>
      <c r="G85" s="578" t="s">
        <v>2600</v>
      </c>
      <c r="H85" s="539"/>
      <c r="I85" s="539"/>
      <c r="J85" s="539"/>
      <c r="K85" s="540"/>
      <c r="L85" s="541"/>
      <c r="M85" s="542"/>
      <c r="N85" s="1152"/>
      <c r="O85" s="1152"/>
      <c r="P85" s="2684"/>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9.4" thickTop="1">
      <c r="A87" s="579"/>
      <c r="B87" s="538" t="s">
        <v>2698</v>
      </c>
      <c r="C87" s="554"/>
      <c r="D87" s="554"/>
      <c r="E87" s="554"/>
      <c r="F87" s="554"/>
      <c r="G87" s="554"/>
      <c r="H87" s="554"/>
      <c r="I87" s="554"/>
      <c r="J87" s="554"/>
      <c r="K87" s="554"/>
      <c r="L87" s="580"/>
      <c r="M87" s="581"/>
      <c r="N87" s="1151"/>
      <c r="O87" s="1151"/>
      <c r="P87" s="2684"/>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4.4"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4.4" thickTop="1">
      <c r="A93" s="534"/>
      <c r="B93" s="538">
        <f>B29</f>
        <v>111</v>
      </c>
      <c r="C93" s="554"/>
      <c r="D93" s="554"/>
      <c r="E93" s="554"/>
      <c r="F93" s="554"/>
      <c r="G93" s="554"/>
      <c r="H93" s="554"/>
      <c r="I93" s="554"/>
      <c r="J93" s="554"/>
      <c r="K93" s="554"/>
      <c r="L93" s="580"/>
      <c r="M93" s="581"/>
      <c r="N93" s="1152"/>
      <c r="O93" s="1152"/>
      <c r="P93" s="2684"/>
      <c r="Q93" s="504"/>
    </row>
    <row r="94" spans="1:17" ht="14.4" thickBot="1">
      <c r="A94" s="534"/>
      <c r="B94" s="543"/>
      <c r="C94" s="560"/>
      <c r="D94" s="536"/>
      <c r="E94" s="536"/>
      <c r="F94" s="536"/>
      <c r="G94" s="536"/>
      <c r="H94" s="536"/>
      <c r="I94" s="536"/>
      <c r="J94" s="536"/>
      <c r="K94" s="536"/>
      <c r="L94" s="536"/>
      <c r="M94" s="537"/>
      <c r="N94" s="1153"/>
      <c r="O94" s="1153"/>
      <c r="P94" s="2684"/>
      <c r="Q94" s="504"/>
    </row>
    <row r="95" spans="1:17" ht="14.4" thickTop="1">
      <c r="A95" s="534"/>
      <c r="B95" s="538">
        <f>B30</f>
        <v>111</v>
      </c>
      <c r="C95" s="554"/>
      <c r="D95" s="554"/>
      <c r="E95" s="554"/>
      <c r="F95" s="554"/>
      <c r="G95" s="583"/>
      <c r="H95" s="583"/>
      <c r="I95" s="583"/>
      <c r="J95" s="583"/>
      <c r="K95" s="584"/>
      <c r="L95" s="585"/>
      <c r="M95" s="586"/>
      <c r="N95" s="1152"/>
      <c r="O95" s="1152"/>
      <c r="P95" s="2684"/>
      <c r="Q95" s="504"/>
    </row>
    <row r="96" spans="1:17" ht="14.4" thickBot="1">
      <c r="A96" s="534"/>
      <c r="B96" s="543"/>
      <c r="C96" s="560"/>
      <c r="D96" s="560"/>
      <c r="E96" s="560"/>
      <c r="F96" s="560"/>
      <c r="G96" s="536"/>
      <c r="H96" s="536"/>
      <c r="I96" s="536"/>
      <c r="J96" s="536"/>
      <c r="K96" s="536"/>
      <c r="L96" s="536"/>
      <c r="M96" s="537"/>
      <c r="N96" s="1153"/>
      <c r="O96" s="1153"/>
      <c r="P96" s="2684"/>
      <c r="Q96" s="504"/>
    </row>
    <row r="97" spans="1:17" ht="14.4" thickTop="1">
      <c r="A97" s="534"/>
      <c r="B97" s="538">
        <f>B31</f>
        <v>111</v>
      </c>
      <c r="C97" s="554"/>
      <c r="D97" s="554"/>
      <c r="E97" s="554"/>
      <c r="F97" s="554"/>
      <c r="G97" s="583"/>
      <c r="H97" s="583"/>
      <c r="I97" s="583"/>
      <c r="J97" s="583"/>
      <c r="K97" s="584"/>
      <c r="L97" s="585"/>
      <c r="M97" s="586"/>
      <c r="N97" s="1152"/>
      <c r="O97" s="1152"/>
      <c r="P97" s="2684"/>
      <c r="Q97" s="504"/>
    </row>
    <row r="98" spans="1:17" ht="14.4" thickBot="1">
      <c r="A98" s="534"/>
      <c r="B98" s="543"/>
      <c r="C98" s="560"/>
      <c r="D98" s="536"/>
      <c r="E98" s="536"/>
      <c r="F98" s="536"/>
      <c r="G98" s="536"/>
      <c r="H98" s="536"/>
      <c r="I98" s="536"/>
      <c r="J98" s="536"/>
      <c r="K98" s="536"/>
      <c r="L98" s="536"/>
      <c r="M98" s="537"/>
      <c r="N98" s="1153"/>
      <c r="O98" s="1153"/>
      <c r="P98" s="2684"/>
      <c r="Q98" s="504"/>
    </row>
    <row r="99" spans="1:17" ht="14.4" thickTop="1">
      <c r="A99" s="534"/>
      <c r="B99" s="546">
        <f>B32</f>
        <v>111</v>
      </c>
      <c r="C99" s="523"/>
      <c r="D99" s="523"/>
      <c r="E99" s="523"/>
      <c r="F99" s="523"/>
      <c r="G99" s="587"/>
      <c r="H99" s="587"/>
      <c r="I99" s="587"/>
      <c r="J99" s="587"/>
      <c r="K99" s="588"/>
      <c r="L99" s="589"/>
      <c r="M99" s="590"/>
      <c r="N99" s="1152"/>
      <c r="O99" s="1152"/>
      <c r="P99" s="2684"/>
      <c r="Q99" s="504"/>
    </row>
    <row r="100" spans="1:17" ht="14.4" thickBot="1">
      <c r="A100" s="2636"/>
      <c r="B100" s="569"/>
      <c r="C100" s="570"/>
      <c r="D100" s="570"/>
      <c r="E100" s="570"/>
      <c r="F100" s="570"/>
      <c r="G100" s="591"/>
      <c r="H100" s="591"/>
      <c r="I100" s="591"/>
      <c r="J100" s="591"/>
      <c r="K100" s="591"/>
      <c r="L100" s="591"/>
      <c r="M100" s="592"/>
      <c r="N100" s="1153"/>
      <c r="O100" s="1153"/>
      <c r="P100" s="2684"/>
      <c r="Q100" s="504"/>
    </row>
    <row r="101" spans="1:17" ht="14.4">
      <c r="A101" s="527" t="s">
        <v>2562</v>
      </c>
      <c r="B101" s="528" t="s">
        <v>2611</v>
      </c>
      <c r="C101" s="530"/>
      <c r="D101" s="530"/>
      <c r="E101" s="530"/>
      <c r="F101" s="530"/>
      <c r="G101" s="530"/>
      <c r="H101" s="530"/>
      <c r="I101" s="530"/>
      <c r="J101" s="530"/>
      <c r="K101" s="531"/>
      <c r="L101" s="532"/>
      <c r="M101" s="533"/>
      <c r="N101" s="1152"/>
      <c r="O101" s="1152"/>
      <c r="P101" s="2684"/>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4.4"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2613</v>
      </c>
      <c r="C106" s="554"/>
      <c r="D106" s="554"/>
      <c r="E106" s="583"/>
      <c r="F106" s="583"/>
      <c r="G106" s="583"/>
      <c r="H106" s="583"/>
      <c r="I106" s="583"/>
      <c r="J106" s="583"/>
      <c r="K106" s="584"/>
      <c r="L106" s="585"/>
      <c r="M106" s="586"/>
      <c r="N106" s="1152"/>
      <c r="O106" s="1152"/>
      <c r="P106" s="2684"/>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2615</v>
      </c>
      <c r="C108" s="554"/>
      <c r="D108" s="554"/>
      <c r="E108" s="554"/>
      <c r="F108" s="583"/>
      <c r="G108" s="583"/>
      <c r="H108" s="583"/>
      <c r="I108" s="583"/>
      <c r="J108" s="583"/>
      <c r="K108" s="584"/>
      <c r="L108" s="585"/>
      <c r="M108" s="586"/>
      <c r="N108" s="1152"/>
      <c r="O108" s="1152"/>
      <c r="P108" s="2684"/>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2699</v>
      </c>
      <c r="C113" s="554"/>
      <c r="D113" s="554"/>
      <c r="E113" s="554"/>
      <c r="F113" s="554"/>
      <c r="G113" s="554"/>
      <c r="H113" s="583"/>
      <c r="I113" s="583"/>
      <c r="J113" s="583"/>
      <c r="K113" s="584"/>
      <c r="L113" s="585"/>
      <c r="M113" s="586"/>
      <c r="N113" s="1154"/>
      <c r="O113" s="1154"/>
      <c r="P113" s="2685"/>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2616</v>
      </c>
      <c r="C115" s="554"/>
      <c r="D115" s="554"/>
      <c r="E115" s="583"/>
      <c r="F115" s="583"/>
      <c r="G115" s="583"/>
      <c r="H115" s="583"/>
      <c r="I115" s="583"/>
      <c r="J115" s="583"/>
      <c r="K115" s="584"/>
      <c r="L115" s="585"/>
      <c r="M115" s="586"/>
      <c r="N115" s="1152"/>
      <c r="O115" s="1152"/>
      <c r="P115" s="2684"/>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2617</v>
      </c>
      <c r="C117" s="554"/>
      <c r="D117" s="554"/>
      <c r="E117" s="554"/>
      <c r="F117" s="554"/>
      <c r="G117" s="554"/>
      <c r="H117" s="583"/>
      <c r="I117" s="583"/>
      <c r="J117" s="583"/>
      <c r="K117" s="584"/>
      <c r="L117" s="585"/>
      <c r="M117" s="586"/>
      <c r="N117" s="1152"/>
      <c r="O117" s="1152"/>
      <c r="P117" s="2684"/>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2700</v>
      </c>
      <c r="C119" s="583"/>
      <c r="D119" s="583"/>
      <c r="E119" s="583"/>
      <c r="F119" s="583"/>
      <c r="G119" s="583"/>
      <c r="H119" s="583"/>
      <c r="I119" s="583"/>
      <c r="J119" s="583"/>
      <c r="K119" s="583"/>
      <c r="L119" s="2689"/>
      <c r="M119" s="2690"/>
      <c r="N119" s="1153"/>
      <c r="O119" s="1153"/>
      <c r="P119" s="2691"/>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2683</v>
      </c>
      <c r="C121" s="554"/>
      <c r="D121" s="554"/>
      <c r="E121" s="554"/>
      <c r="F121" s="583"/>
      <c r="G121" s="555"/>
      <c r="H121" s="555"/>
      <c r="I121" s="555"/>
      <c r="J121" s="555"/>
      <c r="K121" s="555"/>
      <c r="L121" s="556"/>
      <c r="M121" s="557"/>
      <c r="N121" s="1154"/>
      <c r="O121" s="1154"/>
      <c r="P121" s="2685"/>
      <c r="Q121" s="559"/>
    </row>
    <row r="122" spans="1:17" s="471" customFormat="1" ht="14.4"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2619</v>
      </c>
      <c r="C123" s="554"/>
      <c r="D123" s="554"/>
      <c r="E123" s="554"/>
      <c r="F123" s="583"/>
      <c r="G123" s="583"/>
      <c r="H123" s="583"/>
      <c r="I123" s="583"/>
      <c r="J123" s="583"/>
      <c r="K123" s="584"/>
      <c r="L123" s="585"/>
      <c r="M123" s="586"/>
      <c r="N123" s="1152"/>
      <c r="O123" s="1152"/>
      <c r="P123" s="2684"/>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29.4" thickTop="1">
      <c r="A125" s="599"/>
      <c r="B125" s="538" t="s">
        <v>2620</v>
      </c>
      <c r="C125" s="578" t="s">
        <v>2596</v>
      </c>
      <c r="D125" s="578" t="s">
        <v>2597</v>
      </c>
      <c r="E125" s="578" t="s">
        <v>2598</v>
      </c>
      <c r="F125" s="578" t="s">
        <v>2599</v>
      </c>
      <c r="G125" s="578" t="s">
        <v>2600</v>
      </c>
      <c r="H125" s="539"/>
      <c r="I125" s="539"/>
      <c r="J125" s="539"/>
      <c r="K125" s="540"/>
      <c r="L125" s="541"/>
      <c r="M125" s="542"/>
      <c r="N125" s="1152"/>
      <c r="O125" s="1152"/>
      <c r="P125" s="2685"/>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4.4" thickBot="1">
      <c r="A128" s="553"/>
      <c r="B128" s="543"/>
      <c r="C128" s="560"/>
      <c r="D128" s="536"/>
      <c r="E128" s="536"/>
      <c r="F128" s="536"/>
      <c r="G128" s="560"/>
      <c r="H128" s="562"/>
      <c r="I128" s="562"/>
      <c r="J128" s="562"/>
      <c r="K128" s="562"/>
      <c r="L128" s="562"/>
      <c r="M128" s="563"/>
      <c r="N128" s="1154"/>
      <c r="O128" s="1154"/>
      <c r="P128" s="2685"/>
      <c r="Q128" s="559"/>
    </row>
    <row r="129" spans="1:17" ht="14.4" thickTop="1">
      <c r="A129" s="599"/>
      <c r="B129" s="538">
        <f>B46</f>
        <v>111</v>
      </c>
      <c r="C129" s="554"/>
      <c r="D129" s="554"/>
      <c r="E129" s="554"/>
      <c r="F129" s="554"/>
      <c r="G129" s="583"/>
      <c r="H129" s="583"/>
      <c r="I129" s="583"/>
      <c r="J129" s="583"/>
      <c r="K129" s="584"/>
      <c r="L129" s="585"/>
      <c r="M129" s="586"/>
      <c r="N129" s="1152"/>
      <c r="O129" s="1152"/>
      <c r="P129" s="2684"/>
      <c r="Q129" s="504"/>
    </row>
    <row r="130" spans="1:17" ht="14.4" thickBot="1">
      <c r="A130" s="534"/>
      <c r="B130" s="543"/>
      <c r="C130" s="560"/>
      <c r="D130" s="560"/>
      <c r="E130" s="560"/>
      <c r="F130" s="560"/>
      <c r="G130" s="536"/>
      <c r="H130" s="536"/>
      <c r="I130" s="536"/>
      <c r="J130" s="536"/>
      <c r="K130" s="536"/>
      <c r="L130" s="536"/>
      <c r="M130" s="537"/>
      <c r="N130" s="1153"/>
      <c r="O130" s="1153"/>
      <c r="P130" s="2684"/>
      <c r="Q130" s="504"/>
    </row>
    <row r="131" spans="1:17" ht="14.4" thickTop="1">
      <c r="A131" s="599"/>
      <c r="B131" s="546">
        <f>B47</f>
        <v>111</v>
      </c>
      <c r="C131" s="523"/>
      <c r="D131" s="523"/>
      <c r="E131" s="523"/>
      <c r="F131" s="523"/>
      <c r="G131" s="587"/>
      <c r="H131" s="587"/>
      <c r="I131" s="587"/>
      <c r="J131" s="587"/>
      <c r="K131" s="523"/>
      <c r="L131" s="524"/>
      <c r="M131" s="590"/>
      <c r="N131" s="1152"/>
      <c r="O131" s="1152"/>
      <c r="P131" s="2684"/>
      <c r="Q131" s="504"/>
    </row>
    <row r="132" spans="1:17" ht="14.4"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2527</v>
      </c>
      <c r="B1" s="2669" t="s">
        <v>2701</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IF(C2="——",ROUND(C43*D3/10000,0),ROUND(C43*D3/10000,0)-D2)</f>
        <v>#DIV/0!</v>
      </c>
      <c r="C2" s="2586"/>
      <c r="D2" s="1124"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12384.289999999999</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72" t="s">
        <v>2548</v>
      </c>
      <c r="Q7" s="3301"/>
      <c r="R7" s="770" t="s">
        <v>17</v>
      </c>
      <c r="S7" s="771">
        <f t="shared" ref="S7:S15" si="0">F7</f>
        <v>0</v>
      </c>
      <c r="T7" s="770" t="s">
        <v>17</v>
      </c>
      <c r="U7" s="771">
        <f t="shared" ref="U7:U15" si="1">H7</f>
        <v>0</v>
      </c>
      <c r="V7" s="770" t="s">
        <v>17</v>
      </c>
      <c r="W7" s="771">
        <f t="shared" ref="W7:W15" si="2">J7</f>
        <v>0</v>
      </c>
      <c r="X7" s="772"/>
      <c r="Y7" s="3272" t="s">
        <v>2548</v>
      </c>
      <c r="Z7" s="3273"/>
      <c r="AA7" s="773" t="e">
        <f>D7/F7</f>
        <v>#DIV/0!</v>
      </c>
      <c r="AB7" s="773" t="e">
        <f>D7/H7</f>
        <v>#DIV/0!</v>
      </c>
      <c r="AC7" s="773" t="e">
        <f>D7/J7</f>
        <v>#DIV/0!</v>
      </c>
    </row>
    <row r="8" spans="1:29" s="117" customFormat="1" ht="1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72" t="s">
        <v>2551</v>
      </c>
      <c r="Q8" s="3273"/>
      <c r="R8" s="770" t="s">
        <v>17</v>
      </c>
      <c r="S8" s="771">
        <f t="shared" si="0"/>
        <v>0</v>
      </c>
      <c r="T8" s="770" t="s">
        <v>17</v>
      </c>
      <c r="U8" s="771">
        <f t="shared" si="1"/>
        <v>0</v>
      </c>
      <c r="V8" s="770" t="s">
        <v>17</v>
      </c>
      <c r="W8" s="771">
        <f t="shared" si="2"/>
        <v>0</v>
      </c>
      <c r="X8" s="772"/>
      <c r="Y8" s="3272" t="s">
        <v>2551</v>
      </c>
      <c r="Z8" s="3273"/>
      <c r="AA8" s="773" t="e">
        <f t="shared" ref="AA8:AA40" si="3">D8/F8</f>
        <v>#DIV/0!</v>
      </c>
      <c r="AB8" s="773" t="e">
        <f t="shared" ref="AB8:AB40" si="4">D8/H8</f>
        <v>#DIV/0!</v>
      </c>
      <c r="AC8" s="773" t="e">
        <f t="shared" ref="AC8:AC40" si="5">D8/J8</f>
        <v>#DIV/0!</v>
      </c>
    </row>
    <row r="9" spans="1:29" s="117" customFormat="1" ht="14.4">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305"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305"/>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305"/>
      <c r="Q11" s="1793" t="str">
        <f t="shared" si="6"/>
        <v>容积率</v>
      </c>
      <c r="R11" s="770" t="s">
        <v>17</v>
      </c>
      <c r="S11" s="771" t="e">
        <f t="shared" si="0"/>
        <v>#N/A</v>
      </c>
      <c r="T11" s="770" t="s">
        <v>17</v>
      </c>
      <c r="U11" s="771" t="e">
        <f t="shared" si="1"/>
        <v>#N/A</v>
      </c>
      <c r="V11" s="770" t="s">
        <v>17</v>
      </c>
      <c r="W11" s="771" t="e">
        <f t="shared" si="2"/>
        <v>#N/A</v>
      </c>
      <c r="X11" s="772"/>
      <c r="Y11" s="3119"/>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305"/>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773">
        <f t="shared" si="5"/>
        <v>1</v>
      </c>
    </row>
    <row r="15" spans="1:29" ht="69">
      <c r="A15" s="440" t="s">
        <v>2558</v>
      </c>
      <c r="B15" s="69" t="s">
        <v>2702</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307" t="s">
        <v>2559</v>
      </c>
      <c r="Q15" s="1808" t="str">
        <f t="shared" si="6"/>
        <v>产业集聚程度</v>
      </c>
      <c r="R15" s="774" t="s">
        <v>17</v>
      </c>
      <c r="S15" s="775">
        <f t="shared" si="0"/>
        <v>100</v>
      </c>
      <c r="T15" s="774" t="s">
        <v>17</v>
      </c>
      <c r="U15" s="775">
        <f t="shared" si="1"/>
        <v>100</v>
      </c>
      <c r="V15" s="774" t="s">
        <v>17</v>
      </c>
      <c r="W15" s="775">
        <f t="shared" si="2"/>
        <v>100</v>
      </c>
      <c r="X15" s="1811"/>
      <c r="Y15" s="3307" t="s">
        <v>2559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0"/>
      <c r="M16" s="1131"/>
      <c r="N16" s="1131"/>
      <c r="O16" s="1139"/>
      <c r="P16" s="3308"/>
      <c r="Q16" s="1808"/>
      <c r="R16" s="774"/>
      <c r="S16" s="775"/>
      <c r="T16" s="774"/>
      <c r="U16" s="775"/>
      <c r="V16" s="774"/>
      <c r="W16" s="775"/>
      <c r="X16" s="1811"/>
      <c r="Y16" s="3308"/>
      <c r="Z16" s="1812"/>
      <c r="AA16" s="1809">
        <v>1</v>
      </c>
      <c r="AB16" s="1809">
        <v>1</v>
      </c>
      <c r="AC16" s="1809">
        <v>1</v>
      </c>
    </row>
    <row r="17" spans="1:29" ht="96.6">
      <c r="A17" s="428"/>
      <c r="B17" s="451" t="s">
        <v>2097</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308"/>
      <c r="Q17" s="1808" t="str">
        <f>B17</f>
        <v>交通便捷度</v>
      </c>
      <c r="R17" s="774" t="s">
        <v>17</v>
      </c>
      <c r="S17" s="775">
        <f>F17</f>
        <v>100</v>
      </c>
      <c r="T17" s="774" t="s">
        <v>17</v>
      </c>
      <c r="U17" s="775">
        <f>H17</f>
        <v>100</v>
      </c>
      <c r="V17" s="774" t="s">
        <v>17</v>
      </c>
      <c r="W17" s="775">
        <f>J17</f>
        <v>100</v>
      </c>
      <c r="X17" s="1811"/>
      <c r="Y17" s="3308"/>
      <c r="Z17" s="1812" t="str">
        <f>Q17</f>
        <v>交通便捷度</v>
      </c>
      <c r="AA17" s="1809">
        <f t="shared" si="3"/>
        <v>1</v>
      </c>
      <c r="AB17" s="1809">
        <f t="shared" si="4"/>
        <v>1</v>
      </c>
      <c r="AC17" s="1809">
        <f t="shared" si="5"/>
        <v>1</v>
      </c>
    </row>
    <row r="18" spans="1:29" ht="15">
      <c r="A18" s="428"/>
      <c r="B18" s="456"/>
      <c r="C18" s="2608"/>
      <c r="D18" s="450"/>
      <c r="E18" s="2610"/>
      <c r="F18" s="453"/>
      <c r="G18" s="2609"/>
      <c r="H18" s="448"/>
      <c r="I18" s="2610"/>
      <c r="J18" s="448"/>
      <c r="K18" s="615"/>
      <c r="L18" s="1140"/>
      <c r="M18" s="1131"/>
      <c r="N18" s="1131"/>
      <c r="O18" s="1139"/>
      <c r="P18" s="3308"/>
      <c r="Q18" s="1808"/>
      <c r="R18" s="774"/>
      <c r="S18" s="775"/>
      <c r="T18" s="774"/>
      <c r="U18" s="775"/>
      <c r="V18" s="774"/>
      <c r="W18" s="775"/>
      <c r="X18" s="1811"/>
      <c r="Y18" s="3308"/>
      <c r="Z18" s="1812"/>
      <c r="AA18" s="1809">
        <v>1</v>
      </c>
      <c r="AB18" s="1809">
        <v>1</v>
      </c>
      <c r="AC18" s="1809">
        <v>1</v>
      </c>
    </row>
    <row r="19" spans="1:29" ht="41.4">
      <c r="A19" s="428"/>
      <c r="B19" s="451" t="s">
        <v>2687</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308"/>
      <c r="Q19" s="1808" t="str">
        <f>B19</f>
        <v>公共配套设施</v>
      </c>
      <c r="R19" s="774" t="s">
        <v>17</v>
      </c>
      <c r="S19" s="775">
        <f>F19</f>
        <v>100</v>
      </c>
      <c r="T19" s="774" t="s">
        <v>17</v>
      </c>
      <c r="U19" s="775">
        <f>H19</f>
        <v>100</v>
      </c>
      <c r="V19" s="774" t="s">
        <v>17</v>
      </c>
      <c r="W19" s="775">
        <f>J19</f>
        <v>100</v>
      </c>
      <c r="X19" s="1811"/>
      <c r="Y19" s="3308"/>
      <c r="Z19" s="1812" t="str">
        <f>Q19</f>
        <v>公共配套设施</v>
      </c>
      <c r="AA19" s="1809">
        <f t="shared" si="3"/>
        <v>1</v>
      </c>
      <c r="AB19" s="1809">
        <f t="shared" si="4"/>
        <v>1</v>
      </c>
      <c r="AC19" s="1809">
        <f t="shared" si="5"/>
        <v>1</v>
      </c>
    </row>
    <row r="20" spans="1:29" ht="15">
      <c r="A20" s="428"/>
      <c r="B20" s="456"/>
      <c r="C20" s="447"/>
      <c r="D20" s="448"/>
      <c r="E20" s="2605"/>
      <c r="F20" s="449"/>
      <c r="G20" s="2604"/>
      <c r="H20" s="448"/>
      <c r="I20" s="2605"/>
      <c r="J20" s="448"/>
      <c r="K20" s="615"/>
      <c r="L20" s="1140"/>
      <c r="M20" s="1131"/>
      <c r="N20" s="1131"/>
      <c r="O20" s="1139"/>
      <c r="P20" s="3308"/>
      <c r="Q20" s="1808"/>
      <c r="R20" s="774"/>
      <c r="S20" s="775"/>
      <c r="T20" s="774"/>
      <c r="U20" s="775"/>
      <c r="V20" s="774"/>
      <c r="W20" s="775"/>
      <c r="X20" s="1811"/>
      <c r="Y20" s="3308"/>
      <c r="Z20" s="1812"/>
      <c r="AA20" s="1809">
        <v>1</v>
      </c>
      <c r="AB20" s="1809">
        <v>1</v>
      </c>
      <c r="AC20" s="1809">
        <v>1</v>
      </c>
    </row>
    <row r="21" spans="1:29" ht="41.4">
      <c r="A21" s="428"/>
      <c r="B21" s="1382" t="s">
        <v>2688</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308"/>
      <c r="Q21" s="1808" t="str">
        <f>B21</f>
        <v>基础设施水平</v>
      </c>
      <c r="R21" s="774" t="s">
        <v>17</v>
      </c>
      <c r="S21" s="775">
        <f>F21</f>
        <v>100</v>
      </c>
      <c r="T21" s="774" t="s">
        <v>17</v>
      </c>
      <c r="U21" s="775">
        <f>H21</f>
        <v>100</v>
      </c>
      <c r="V21" s="774" t="s">
        <v>17</v>
      </c>
      <c r="W21" s="775">
        <f>J21</f>
        <v>100</v>
      </c>
      <c r="X21" s="1811"/>
      <c r="Y21" s="3308"/>
      <c r="Z21" s="1812" t="str">
        <f>Q21</f>
        <v>基础设施水平</v>
      </c>
      <c r="AA21" s="1809">
        <f t="shared" ref="AA21" si="8">D21/F21</f>
        <v>1</v>
      </c>
      <c r="AB21" s="1809">
        <f t="shared" ref="AB21" si="9">D21/H21</f>
        <v>1</v>
      </c>
      <c r="AC21" s="1809">
        <f t="shared" ref="AC21" si="10">D21/J21</f>
        <v>1</v>
      </c>
    </row>
    <row r="22" spans="1:29" ht="15">
      <c r="A22" s="428"/>
      <c r="B22" s="1382"/>
      <c r="C22" s="2608"/>
      <c r="D22" s="448"/>
      <c r="E22" s="447"/>
      <c r="F22" s="449"/>
      <c r="G22" s="447"/>
      <c r="H22" s="448"/>
      <c r="I22" s="447"/>
      <c r="J22" s="448"/>
      <c r="K22" s="1381"/>
      <c r="L22" s="1140"/>
      <c r="M22" s="1131"/>
      <c r="N22" s="1131"/>
      <c r="O22" s="1139"/>
      <c r="P22" s="3308"/>
      <c r="Q22" s="1808"/>
      <c r="R22" s="774"/>
      <c r="S22" s="775"/>
      <c r="T22" s="774"/>
      <c r="U22" s="775"/>
      <c r="V22" s="774"/>
      <c r="W22" s="775"/>
      <c r="X22" s="1811"/>
      <c r="Y22" s="3308"/>
      <c r="Z22" s="1812"/>
      <c r="AA22" s="1809">
        <v>1</v>
      </c>
      <c r="AB22" s="1809">
        <v>1</v>
      </c>
      <c r="AC22" s="1809">
        <v>1</v>
      </c>
    </row>
    <row r="23" spans="1:29" ht="82.8">
      <c r="A23" s="428"/>
      <c r="B23" s="451" t="s">
        <v>2689</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308"/>
      <c r="Q23" s="1808" t="str">
        <f>B23</f>
        <v>环境质量</v>
      </c>
      <c r="R23" s="774" t="s">
        <v>17</v>
      </c>
      <c r="S23" s="775">
        <f>F23</f>
        <v>100</v>
      </c>
      <c r="T23" s="774" t="s">
        <v>17</v>
      </c>
      <c r="U23" s="775">
        <f>H23</f>
        <v>100</v>
      </c>
      <c r="V23" s="774" t="s">
        <v>17</v>
      </c>
      <c r="W23" s="775">
        <f>J23</f>
        <v>100</v>
      </c>
      <c r="X23" s="1811"/>
      <c r="Y23" s="3308"/>
      <c r="Z23" s="1812" t="str">
        <f>Q23</f>
        <v>环境质量</v>
      </c>
      <c r="AA23" s="1809">
        <f t="shared" si="3"/>
        <v>1</v>
      </c>
      <c r="AB23" s="1809">
        <f t="shared" si="4"/>
        <v>1</v>
      </c>
      <c r="AC23" s="1809">
        <f t="shared" si="5"/>
        <v>1</v>
      </c>
    </row>
    <row r="24" spans="1:29" ht="15">
      <c r="A24" s="428"/>
      <c r="B24" s="1382"/>
      <c r="C24" s="447"/>
      <c r="D24" s="448"/>
      <c r="E24" s="2605"/>
      <c r="F24" s="449"/>
      <c r="G24" s="2604"/>
      <c r="H24" s="448"/>
      <c r="I24" s="2605"/>
      <c r="J24" s="448"/>
      <c r="K24" s="615"/>
      <c r="L24" s="1140"/>
      <c r="M24" s="1131"/>
      <c r="N24" s="1131"/>
      <c r="O24" s="1139"/>
      <c r="P24" s="3308"/>
      <c r="Q24" s="1808"/>
      <c r="R24" s="774"/>
      <c r="S24" s="775"/>
      <c r="T24" s="774"/>
      <c r="U24" s="775"/>
      <c r="V24" s="774"/>
      <c r="W24" s="775"/>
      <c r="X24" s="1811"/>
      <c r="Y24" s="3308"/>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308"/>
      <c r="Q25" s="1808">
        <f>B25</f>
        <v>111</v>
      </c>
      <c r="R25" s="774" t="s">
        <v>17</v>
      </c>
      <c r="S25" s="775">
        <f>F25</f>
        <v>100</v>
      </c>
      <c r="T25" s="774" t="s">
        <v>17</v>
      </c>
      <c r="U25" s="775">
        <f>H25</f>
        <v>100</v>
      </c>
      <c r="V25" s="774" t="s">
        <v>17</v>
      </c>
      <c r="W25" s="775">
        <f>J25</f>
        <v>100</v>
      </c>
      <c r="X25" s="1811"/>
      <c r="Y25" s="3308"/>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308"/>
      <c r="Q26" s="1808">
        <f t="shared" ref="Q26:Q40" si="11">B26</f>
        <v>111</v>
      </c>
      <c r="R26" s="774" t="s">
        <v>17</v>
      </c>
      <c r="S26" s="775">
        <f>F26</f>
        <v>100</v>
      </c>
      <c r="T26" s="774" t="s">
        <v>17</v>
      </c>
      <c r="U26" s="775">
        <f>H26</f>
        <v>100</v>
      </c>
      <c r="V26" s="774" t="s">
        <v>17</v>
      </c>
      <c r="W26" s="775">
        <f>J26</f>
        <v>100</v>
      </c>
      <c r="X26" s="1811"/>
      <c r="Y26" s="3308"/>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308"/>
      <c r="Q27" s="1793">
        <f t="shared" si="11"/>
        <v>111</v>
      </c>
      <c r="R27" s="770" t="s">
        <v>17</v>
      </c>
      <c r="S27" s="771">
        <f>F27</f>
        <v>100</v>
      </c>
      <c r="T27" s="770" t="s">
        <v>17</v>
      </c>
      <c r="U27" s="771">
        <f>H27</f>
        <v>100</v>
      </c>
      <c r="V27" s="770" t="s">
        <v>17</v>
      </c>
      <c r="W27" s="771">
        <f>J27</f>
        <v>100</v>
      </c>
      <c r="X27" s="772"/>
      <c r="Y27" s="3308"/>
      <c r="Z27" s="55">
        <f>Q27</f>
        <v>111</v>
      </c>
      <c r="AA27" s="1809">
        <f>D27/F27</f>
        <v>1</v>
      </c>
      <c r="AB27" s="1809">
        <f>D27/H27</f>
        <v>1</v>
      </c>
      <c r="AC27" s="1809">
        <f>D27/J27</f>
        <v>1</v>
      </c>
    </row>
    <row r="28" spans="1:29" ht="15.6"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308"/>
      <c r="Q28" s="1808">
        <f t="shared" si="11"/>
        <v>111</v>
      </c>
      <c r="R28" s="774" t="s">
        <v>17</v>
      </c>
      <c r="S28" s="775">
        <f t="shared" ref="S28:S40" si="12">F28</f>
        <v>100</v>
      </c>
      <c r="T28" s="774" t="s">
        <v>17</v>
      </c>
      <c r="U28" s="775">
        <f t="shared" ref="U28:U40" si="13">H28</f>
        <v>100</v>
      </c>
      <c r="V28" s="774" t="s">
        <v>17</v>
      </c>
      <c r="W28" s="775">
        <f t="shared" ref="W28:W40" si="14">J28</f>
        <v>100</v>
      </c>
      <c r="X28" s="1811"/>
      <c r="Y28" s="3308"/>
      <c r="Z28" s="1812">
        <f t="shared" ref="Z28:Z40" si="15">Q28</f>
        <v>111</v>
      </c>
      <c r="AA28" s="1809">
        <f t="shared" si="3"/>
        <v>1</v>
      </c>
      <c r="AB28" s="1809">
        <f t="shared" si="4"/>
        <v>1</v>
      </c>
      <c r="AC28" s="1809">
        <f t="shared" si="5"/>
        <v>1</v>
      </c>
    </row>
    <row r="29" spans="1:29" ht="30">
      <c r="A29" s="466" t="s">
        <v>2562</v>
      </c>
      <c r="B29" s="71" t="s">
        <v>2692</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332" t="s">
        <v>2564</v>
      </c>
      <c r="Q29" s="1808" t="str">
        <f t="shared" si="11"/>
        <v>建筑类型</v>
      </c>
      <c r="R29" s="774" t="s">
        <v>17</v>
      </c>
      <c r="S29" s="775">
        <f t="shared" si="12"/>
        <v>100</v>
      </c>
      <c r="T29" s="774" t="s">
        <v>17</v>
      </c>
      <c r="U29" s="775">
        <f t="shared" si="13"/>
        <v>100</v>
      </c>
      <c r="V29" s="774" t="s">
        <v>17</v>
      </c>
      <c r="W29" s="775">
        <f t="shared" si="14"/>
        <v>100</v>
      </c>
      <c r="X29" s="1811"/>
      <c r="Y29" s="3312" t="s">
        <v>2564</v>
      </c>
      <c r="Z29" s="1812" t="str">
        <f t="shared" si="15"/>
        <v>建筑类型</v>
      </c>
      <c r="AA29" s="1809">
        <f t="shared" si="3"/>
        <v>1</v>
      </c>
      <c r="AB29" s="1809">
        <f t="shared" si="4"/>
        <v>1</v>
      </c>
      <c r="AC29" s="1809">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312"/>
      <c r="Q30" s="776" t="str">
        <f t="shared" si="11"/>
        <v>项目建筑规模</v>
      </c>
      <c r="R30" s="777" t="s">
        <v>17</v>
      </c>
      <c r="S30" s="778" t="e">
        <f t="shared" si="12"/>
        <v>#N/A</v>
      </c>
      <c r="T30" s="777" t="s">
        <v>17</v>
      </c>
      <c r="U30" s="778" t="e">
        <f t="shared" si="13"/>
        <v>#N/A</v>
      </c>
      <c r="V30" s="777" t="s">
        <v>17</v>
      </c>
      <c r="W30" s="778" t="e">
        <f t="shared" si="14"/>
        <v>#N/A</v>
      </c>
      <c r="X30" s="779"/>
      <c r="Y30" s="3312"/>
      <c r="Z30" s="780" t="str">
        <f t="shared" si="15"/>
        <v>项目建筑规模</v>
      </c>
      <c r="AA30" s="1809" t="e">
        <f t="shared" si="3"/>
        <v>#N/A</v>
      </c>
      <c r="AB30" s="1809" t="e">
        <f t="shared" si="4"/>
        <v>#N/A</v>
      </c>
      <c r="AC30" s="1809"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312"/>
      <c r="Q31" s="1808" t="str">
        <f t="shared" si="11"/>
        <v>建筑结构</v>
      </c>
      <c r="R31" s="774" t="s">
        <v>17</v>
      </c>
      <c r="S31" s="775">
        <f t="shared" si="12"/>
        <v>100</v>
      </c>
      <c r="T31" s="774" t="s">
        <v>17</v>
      </c>
      <c r="U31" s="775">
        <f t="shared" si="13"/>
        <v>100</v>
      </c>
      <c r="V31" s="774" t="s">
        <v>17</v>
      </c>
      <c r="W31" s="775">
        <f t="shared" si="14"/>
        <v>100</v>
      </c>
      <c r="X31" s="1811"/>
      <c r="Y31" s="3312"/>
      <c r="Z31" s="1812" t="str">
        <f t="shared" si="15"/>
        <v>建筑结构</v>
      </c>
      <c r="AA31" s="1809">
        <f t="shared" si="3"/>
        <v>1</v>
      </c>
      <c r="AB31" s="1809">
        <f t="shared" si="4"/>
        <v>1</v>
      </c>
      <c r="AC31" s="1809">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312"/>
      <c r="Q32" s="1808" t="str">
        <f t="shared" si="11"/>
        <v>公共部分装修</v>
      </c>
      <c r="R32" s="774" t="s">
        <v>17</v>
      </c>
      <c r="S32" s="775">
        <f t="shared" si="12"/>
        <v>100</v>
      </c>
      <c r="T32" s="774" t="s">
        <v>17</v>
      </c>
      <c r="U32" s="775">
        <f t="shared" si="13"/>
        <v>100</v>
      </c>
      <c r="V32" s="774" t="s">
        <v>17</v>
      </c>
      <c r="W32" s="775">
        <f t="shared" si="14"/>
        <v>100</v>
      </c>
      <c r="X32" s="1811"/>
      <c r="Y32" s="3312"/>
      <c r="Z32" s="1812" t="str">
        <f t="shared" si="15"/>
        <v>公共部分装修</v>
      </c>
      <c r="AA32" s="1809">
        <f t="shared" si="3"/>
        <v>1</v>
      </c>
      <c r="AB32" s="1809">
        <f t="shared" si="4"/>
        <v>1</v>
      </c>
      <c r="AC32" s="1809">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312"/>
      <c r="Q33" s="1808" t="str">
        <f t="shared" si="11"/>
        <v>成新度</v>
      </c>
      <c r="R33" s="774" t="s">
        <v>17</v>
      </c>
      <c r="S33" s="775" t="e">
        <f t="shared" si="12"/>
        <v>#N/A</v>
      </c>
      <c r="T33" s="774" t="s">
        <v>17</v>
      </c>
      <c r="U33" s="775" t="e">
        <f t="shared" si="13"/>
        <v>#N/A</v>
      </c>
      <c r="V33" s="774" t="s">
        <v>17</v>
      </c>
      <c r="W33" s="775" t="e">
        <f t="shared" si="14"/>
        <v>#N/A</v>
      </c>
      <c r="X33" s="1811"/>
      <c r="Y33" s="3312"/>
      <c r="Z33" s="1812" t="str">
        <f t="shared" si="15"/>
        <v>成新度</v>
      </c>
      <c r="AA33" s="1809" t="e">
        <f t="shared" si="3"/>
        <v>#N/A</v>
      </c>
      <c r="AB33" s="1809" t="e">
        <f t="shared" si="4"/>
        <v>#N/A</v>
      </c>
      <c r="AC33" s="1809"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312"/>
      <c r="Q34" s="1793" t="str">
        <f t="shared" si="11"/>
        <v>物业管理</v>
      </c>
      <c r="R34" s="770" t="s">
        <v>17</v>
      </c>
      <c r="S34" s="771">
        <f t="shared" si="12"/>
        <v>100</v>
      </c>
      <c r="T34" s="770" t="s">
        <v>17</v>
      </c>
      <c r="U34" s="771">
        <f t="shared" si="13"/>
        <v>100</v>
      </c>
      <c r="V34" s="770" t="s">
        <v>17</v>
      </c>
      <c r="W34" s="771">
        <f t="shared" si="14"/>
        <v>100</v>
      </c>
      <c r="X34" s="772"/>
      <c r="Y34" s="3312"/>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312" t="s">
        <v>2564</v>
      </c>
      <c r="Q35" s="1808" t="str">
        <f t="shared" si="11"/>
        <v>市政基础设施</v>
      </c>
      <c r="R35" s="774" t="s">
        <v>17</v>
      </c>
      <c r="S35" s="775">
        <f t="shared" si="12"/>
        <v>100</v>
      </c>
      <c r="T35" s="774" t="s">
        <v>17</v>
      </c>
      <c r="U35" s="775">
        <f t="shared" si="13"/>
        <v>100</v>
      </c>
      <c r="V35" s="774" t="s">
        <v>17</v>
      </c>
      <c r="W35" s="775">
        <f t="shared" si="14"/>
        <v>100</v>
      </c>
      <c r="X35" s="1811"/>
      <c r="Y35" s="3312" t="s">
        <v>2564</v>
      </c>
      <c r="Z35" s="1812" t="str">
        <f t="shared" si="15"/>
        <v>市政基础设施</v>
      </c>
      <c r="AA35" s="1809">
        <f t="shared" si="3"/>
        <v>1</v>
      </c>
      <c r="AB35" s="1809">
        <f t="shared" si="4"/>
        <v>1</v>
      </c>
      <c r="AC35" s="1809">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312"/>
      <c r="Q36" s="1808" t="str">
        <f t="shared" si="11"/>
        <v>内部装修</v>
      </c>
      <c r="R36" s="774" t="s">
        <v>17</v>
      </c>
      <c r="S36" s="775">
        <f t="shared" si="12"/>
        <v>100</v>
      </c>
      <c r="T36" s="774" t="s">
        <v>17</v>
      </c>
      <c r="U36" s="775">
        <f t="shared" si="13"/>
        <v>100</v>
      </c>
      <c r="V36" s="774" t="s">
        <v>17</v>
      </c>
      <c r="W36" s="775">
        <f t="shared" si="14"/>
        <v>100</v>
      </c>
      <c r="X36" s="1811"/>
      <c r="Y36" s="3312"/>
      <c r="Z36" s="1812" t="str">
        <f t="shared" si="15"/>
        <v>内部装修</v>
      </c>
      <c r="AA36" s="1809">
        <f t="shared" si="3"/>
        <v>1</v>
      </c>
      <c r="AB36" s="1809">
        <f t="shared" si="4"/>
        <v>1</v>
      </c>
      <c r="AC36" s="1809">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312"/>
      <c r="Q37" s="1808" t="str">
        <f t="shared" si="11"/>
        <v>内部装修状况</v>
      </c>
      <c r="R37" s="774" t="s">
        <v>17</v>
      </c>
      <c r="S37" s="775">
        <f t="shared" si="12"/>
        <v>100</v>
      </c>
      <c r="T37" s="774" t="s">
        <v>17</v>
      </c>
      <c r="U37" s="775">
        <f t="shared" si="13"/>
        <v>100</v>
      </c>
      <c r="V37" s="774" t="s">
        <v>17</v>
      </c>
      <c r="W37" s="775">
        <f t="shared" si="14"/>
        <v>100</v>
      </c>
      <c r="X37" s="1811"/>
      <c r="Y37" s="3312"/>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312"/>
      <c r="Q38" s="776">
        <f t="shared" si="11"/>
        <v>111</v>
      </c>
      <c r="R38" s="777" t="s">
        <v>17</v>
      </c>
      <c r="S38" s="778">
        <f t="shared" si="12"/>
        <v>100</v>
      </c>
      <c r="T38" s="777" t="s">
        <v>17</v>
      </c>
      <c r="U38" s="778">
        <f t="shared" si="13"/>
        <v>100</v>
      </c>
      <c r="V38" s="777" t="s">
        <v>17</v>
      </c>
      <c r="W38" s="778">
        <f t="shared" si="14"/>
        <v>100</v>
      </c>
      <c r="X38" s="779"/>
      <c r="Y38" s="3312"/>
      <c r="Z38" s="780">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312"/>
      <c r="Q39" s="1808">
        <f t="shared" si="11"/>
        <v>111</v>
      </c>
      <c r="R39" s="774" t="s">
        <v>17</v>
      </c>
      <c r="S39" s="775">
        <f t="shared" si="12"/>
        <v>100</v>
      </c>
      <c r="T39" s="774" t="s">
        <v>17</v>
      </c>
      <c r="U39" s="775">
        <f t="shared" si="13"/>
        <v>100</v>
      </c>
      <c r="V39" s="774" t="s">
        <v>17</v>
      </c>
      <c r="W39" s="775">
        <f t="shared" si="14"/>
        <v>100</v>
      </c>
      <c r="X39" s="1811"/>
      <c r="Y39" s="3312"/>
      <c r="Z39" s="1812">
        <f t="shared" si="15"/>
        <v>111</v>
      </c>
      <c r="AA39" s="1809">
        <f t="shared" si="3"/>
        <v>1</v>
      </c>
      <c r="AB39" s="1809">
        <f t="shared" si="4"/>
        <v>1</v>
      </c>
      <c r="AC39" s="1809">
        <f t="shared" si="5"/>
        <v>1</v>
      </c>
    </row>
    <row r="40" spans="1:29" ht="15.6"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313"/>
      <c r="Q40" s="1808">
        <f t="shared" si="11"/>
        <v>111</v>
      </c>
      <c r="R40" s="774" t="s">
        <v>17</v>
      </c>
      <c r="S40" s="775">
        <f t="shared" si="12"/>
        <v>100</v>
      </c>
      <c r="T40" s="774" t="s">
        <v>17</v>
      </c>
      <c r="U40" s="775">
        <f t="shared" si="13"/>
        <v>100</v>
      </c>
      <c r="V40" s="774" t="s">
        <v>17</v>
      </c>
      <c r="W40" s="775">
        <f t="shared" si="14"/>
        <v>100</v>
      </c>
      <c r="X40" s="1811"/>
      <c r="Y40" s="3313"/>
      <c r="Z40" s="1812">
        <f t="shared" si="15"/>
        <v>111</v>
      </c>
      <c r="AA40" s="1809">
        <f t="shared" si="3"/>
        <v>1</v>
      </c>
      <c r="AB40" s="1809">
        <f t="shared" si="4"/>
        <v>1</v>
      </c>
      <c r="AC40" s="1809">
        <f t="shared" si="5"/>
        <v>1</v>
      </c>
    </row>
    <row r="41" spans="1:29" ht="14.4">
      <c r="A41" s="479" t="s">
        <v>2576</v>
      </c>
      <c r="B41" s="480"/>
      <c r="C41" s="1405" t="s">
        <v>1</v>
      </c>
      <c r="D41" s="1406"/>
      <c r="E41" s="1407"/>
      <c r="F41" s="1408"/>
      <c r="G41" s="1409"/>
      <c r="H41" s="1410"/>
      <c r="I41" s="1407"/>
      <c r="J41" s="1410"/>
      <c r="K41" s="783"/>
      <c r="L41" s="1143"/>
      <c r="M41" s="1144"/>
      <c r="N41" s="1131"/>
      <c r="O41" s="1144"/>
      <c r="P41" s="3305" t="str">
        <f>A41</f>
        <v>成交单价（元/平方米）</v>
      </c>
      <c r="Q41" s="3305"/>
      <c r="R41" s="3306">
        <f>E41</f>
        <v>0</v>
      </c>
      <c r="S41" s="3306"/>
      <c r="T41" s="3306">
        <f>G41</f>
        <v>0</v>
      </c>
      <c r="U41" s="3306"/>
      <c r="V41" s="3306">
        <f>I41</f>
        <v>0</v>
      </c>
      <c r="W41" s="3306"/>
      <c r="X41" s="759"/>
      <c r="Y41" s="781"/>
      <c r="Z41" s="759"/>
      <c r="AA41" s="759"/>
      <c r="AB41" s="759"/>
      <c r="AC41" s="759"/>
    </row>
    <row r="42" spans="1:29" ht="15" thickBot="1">
      <c r="A42" s="486" t="s">
        <v>2668</v>
      </c>
      <c r="B42" s="487"/>
      <c r="C42" s="1411" t="e">
        <f>R43</f>
        <v>#DIV/0!</v>
      </c>
      <c r="D42" s="1412"/>
      <c r="E42" s="1413" t="e">
        <f>R42</f>
        <v>#DIV/0!</v>
      </c>
      <c r="F42" s="1413"/>
      <c r="G42" s="1411" t="e">
        <f>T42</f>
        <v>#DIV/0!</v>
      </c>
      <c r="H42" s="1412"/>
      <c r="I42" s="1413" t="e">
        <f>V42</f>
        <v>#DIV/0!</v>
      </c>
      <c r="J42" s="1412"/>
      <c r="K42" s="784"/>
      <c r="L42" s="1143"/>
      <c r="M42" s="1144"/>
      <c r="N42" s="1131"/>
      <c r="O42" s="1144"/>
      <c r="P42" s="3305" t="str">
        <f>A42</f>
        <v>比较价值（元/平方米）</v>
      </c>
      <c r="Q42" s="3305"/>
      <c r="R42" s="3306" t="e">
        <f>IF(F1="售价",ROUND(PRODUCT(R41,AA7:AA40),0),ROUND(PRODUCT(R41,AA7:AA40),1))</f>
        <v>#DIV/0!</v>
      </c>
      <c r="S42" s="3306"/>
      <c r="T42" s="3306" t="e">
        <f>IF(F1="售价",ROUND(PRODUCT(T41,AB7:AB40),0),ROUND(PRODUCT(T41,AB7:AB40),1))</f>
        <v>#DIV/0!</v>
      </c>
      <c r="U42" s="3306"/>
      <c r="V42" s="3306" t="e">
        <f>IF(F1="售价",ROUND(PRODUCT(V41,AC7:AC40),0),ROUND(PRODUCT(V41,AC7:AC40),1))</f>
        <v>#DIV/0!</v>
      </c>
      <c r="W42" s="3306"/>
      <c r="X42" s="759"/>
      <c r="Y42" s="759"/>
      <c r="Z42" s="759"/>
      <c r="AA42" s="759"/>
      <c r="AB42" s="759"/>
      <c r="AC42" s="759"/>
    </row>
    <row r="43" spans="1:29" ht="15" thickBot="1">
      <c r="A43" s="492" t="s">
        <v>2669</v>
      </c>
      <c r="B43" s="493"/>
      <c r="C43" s="1415" t="e">
        <f>R43</f>
        <v>#DIV/0!</v>
      </c>
      <c r="D43" s="1415"/>
      <c r="E43" s="1415"/>
      <c r="F43" s="1415"/>
      <c r="G43" s="1415"/>
      <c r="H43" s="1415"/>
      <c r="I43" s="1415"/>
      <c r="J43" s="1415"/>
      <c r="K43" s="785"/>
      <c r="L43" s="1143"/>
      <c r="M43" s="1144"/>
      <c r="N43" s="1144"/>
      <c r="O43" s="1144"/>
      <c r="P43" s="3302" t="str">
        <f>A43</f>
        <v>估价对象XX用房的比较价值（楼面单价，元/平方米）</v>
      </c>
      <c r="Q43" s="3303"/>
      <c r="R43" s="3304" t="e">
        <f>IF(F1="售价",ROUND(AVERAGE(R42:V42),0),ROUND(AVERAGE(R42:V42),1))</f>
        <v>#DIV/0!</v>
      </c>
      <c r="S43" s="3304"/>
      <c r="T43" s="3304"/>
      <c r="U43" s="3304"/>
      <c r="V43" s="3304"/>
      <c r="W43" s="3304"/>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2673</v>
      </c>
      <c r="B51" s="759"/>
      <c r="C51" s="764"/>
      <c r="D51" s="764"/>
      <c r="E51" s="764"/>
      <c r="F51" s="765"/>
      <c r="G51" s="765"/>
      <c r="H51" s="764"/>
      <c r="I51" s="764"/>
      <c r="J51" s="764"/>
      <c r="K51" s="1160"/>
      <c r="L51" s="1161"/>
      <c r="M51" s="1159"/>
      <c r="N51" s="1159"/>
      <c r="O51" s="1159"/>
      <c r="P51" s="503"/>
      <c r="Q51" s="504"/>
    </row>
    <row r="52" spans="1:17" s="508" customFormat="1" ht="14.4">
      <c r="A52" s="505" t="s">
        <v>2547</v>
      </c>
      <c r="B52" s="506"/>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2584</v>
      </c>
      <c r="B54" s="516"/>
      <c r="C54" s="517"/>
      <c r="D54" s="518"/>
      <c r="E54" s="518"/>
      <c r="F54" s="518"/>
      <c r="G54" s="518"/>
      <c r="H54" s="518"/>
      <c r="I54" s="518"/>
      <c r="J54" s="518"/>
      <c r="K54" s="518"/>
      <c r="L54" s="518"/>
      <c r="M54" s="519"/>
      <c r="N54" s="518"/>
      <c r="O54" s="520"/>
      <c r="P54" s="504"/>
      <c r="Q54" s="504"/>
    </row>
    <row r="55" spans="1:17" s="117" customFormat="1" ht="14.4">
      <c r="A55" s="521" t="s">
        <v>2549</v>
      </c>
      <c r="B55" s="510"/>
      <c r="C55" s="522" t="s">
        <v>2651</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2587</v>
      </c>
      <c r="B57" s="528" t="s">
        <v>2553</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2556</v>
      </c>
      <c r="C59" s="539" t="s">
        <v>2588</v>
      </c>
      <c r="D59" s="539" t="s">
        <v>2589</v>
      </c>
      <c r="E59" s="539" t="s">
        <v>2590</v>
      </c>
      <c r="F59" s="539" t="s">
        <v>2591</v>
      </c>
      <c r="G59" s="539" t="s">
        <v>2592</v>
      </c>
      <c r="H59" s="539" t="s">
        <v>2593</v>
      </c>
      <c r="I59" s="539" t="s">
        <v>2594</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2558</v>
      </c>
      <c r="B70" s="528" t="s">
        <v>2704</v>
      </c>
      <c r="C70" s="573" t="s">
        <v>2596</v>
      </c>
      <c r="D70" s="573" t="s">
        <v>2597</v>
      </c>
      <c r="E70" s="573" t="s">
        <v>2598</v>
      </c>
      <c r="F70" s="573" t="s">
        <v>2599</v>
      </c>
      <c r="G70" s="573" t="s">
        <v>2600</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2601</v>
      </c>
      <c r="C72" s="578" t="s">
        <v>2596</v>
      </c>
      <c r="D72" s="578" t="s">
        <v>2597</v>
      </c>
      <c r="E72" s="578" t="s">
        <v>2598</v>
      </c>
      <c r="F72" s="578" t="s">
        <v>2599</v>
      </c>
      <c r="G72" s="578" t="s">
        <v>2600</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2602</v>
      </c>
      <c r="C74" s="578" t="s">
        <v>2596</v>
      </c>
      <c r="D74" s="578" t="s">
        <v>2597</v>
      </c>
      <c r="E74" s="578" t="s">
        <v>2598</v>
      </c>
      <c r="F74" s="578" t="s">
        <v>2599</v>
      </c>
      <c r="G74" s="578" t="s">
        <v>2600</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2688</v>
      </c>
      <c r="C76" s="660" t="s">
        <v>2674</v>
      </c>
      <c r="D76" s="660" t="s">
        <v>2675</v>
      </c>
      <c r="E76" s="660" t="s">
        <v>2676</v>
      </c>
      <c r="F76" s="660" t="s">
        <v>2677</v>
      </c>
      <c r="G76" s="660" t="s">
        <v>2678</v>
      </c>
      <c r="H76" s="539"/>
      <c r="I76" s="539"/>
      <c r="J76" s="539"/>
      <c r="K76" s="539"/>
      <c r="L76" s="539"/>
      <c r="M76" s="1380"/>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2697</v>
      </c>
      <c r="C78" s="578" t="s">
        <v>2596</v>
      </c>
      <c r="D78" s="578" t="s">
        <v>2597</v>
      </c>
      <c r="E78" s="578" t="s">
        <v>2598</v>
      </c>
      <c r="F78" s="578" t="s">
        <v>2599</v>
      </c>
      <c r="G78" s="578" t="s">
        <v>2600</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36"/>
      <c r="B87" s="569"/>
      <c r="C87" s="570"/>
      <c r="D87" s="570"/>
      <c r="E87" s="570"/>
      <c r="F87" s="570"/>
      <c r="G87" s="591"/>
      <c r="H87" s="591"/>
      <c r="I87" s="591"/>
      <c r="J87" s="591"/>
      <c r="K87" s="591"/>
      <c r="L87" s="591"/>
      <c r="M87" s="592"/>
      <c r="N87" s="1153"/>
      <c r="O87" s="1153"/>
      <c r="P87" s="45"/>
      <c r="Q87" s="504"/>
    </row>
    <row r="88" spans="1:17" ht="14.4">
      <c r="A88" s="527" t="s">
        <v>2562</v>
      </c>
      <c r="B88" s="528" t="s">
        <v>2611</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2613</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2615</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2616</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2617</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2619</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2705</v>
      </c>
      <c r="C106" s="578" t="s">
        <v>2596</v>
      </c>
      <c r="D106" s="578" t="s">
        <v>2597</v>
      </c>
      <c r="E106" s="578" t="s">
        <v>2598</v>
      </c>
      <c r="F106" s="578" t="s">
        <v>2599</v>
      </c>
      <c r="G106" s="578" t="s">
        <v>2600</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2706</v>
      </c>
      <c r="B1" s="1617"/>
      <c r="C1" s="1618" t="s">
        <v>2529</v>
      </c>
      <c r="D1" s="1619"/>
      <c r="E1" s="1620"/>
      <c r="F1" s="2584"/>
      <c r="G1" s="1621" t="s">
        <v>2642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2329</v>
      </c>
      <c r="B2" s="1416" t="e">
        <f ca="1">IF(C2="——",IF(B37="元/平方米",ROUND(C39*D3/10000,0),ROUND(F3*C39/10000,0)),IF(B37="元/平方米",ROUND(C39*D3/10000,0),ROUND(F3*C39/10000,0))-D2)</f>
        <v>#N/A</v>
      </c>
      <c r="C2" s="2586"/>
      <c r="D2" s="1124" t="e">
        <f ca="1">SUMIF(INDIRECT("'"&amp;F2&amp;"'"&amp;"!A:A"),"承租人权益价值",INDIRECT("'"&amp;F2&amp;"'"&amp;"!c:c"))</f>
        <v>#REF!</v>
      </c>
      <c r="E2" s="2587" t="s">
        <v>2330</v>
      </c>
      <c r="F2" s="2588"/>
      <c r="G2" s="1125"/>
      <c r="H2" s="1125"/>
      <c r="I2" s="1125"/>
      <c r="J2" s="1125"/>
      <c r="K2" s="1127"/>
      <c r="L2" s="1128"/>
      <c r="M2" s="1129"/>
      <c r="N2" s="1129"/>
      <c r="O2" s="1129"/>
      <c r="P2" s="1417"/>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#N/A</v>
      </c>
      <c r="C3" s="400" t="s">
        <v>2643</v>
      </c>
      <c r="D3" s="399">
        <f>SUMIF('数据-汇总表'!$C19:$C33,D1,'数据-汇总表'!$E19:$E33)</f>
        <v>0</v>
      </c>
      <c r="E3" s="400" t="s">
        <v>2707</v>
      </c>
      <c r="F3" s="399">
        <f>SUMIF('数据-取费表'!A5:A15,D1,'数据-取费表'!AH5:AH15)</f>
        <v>0</v>
      </c>
      <c r="G3" s="1125"/>
      <c r="H3" s="1125"/>
      <c r="I3" s="1125"/>
      <c r="J3" s="1125"/>
      <c r="K3" s="1127"/>
      <c r="L3" s="1128"/>
      <c r="M3" s="1129"/>
      <c r="N3" s="1129"/>
      <c r="O3" s="1129"/>
      <c r="P3" s="1417"/>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f>C7</f>
        <v>43668</v>
      </c>
      <c r="F7" s="413">
        <f>SUMIF(48:48,YEAR(E7)&amp;"-"&amp;MONTH(E7),49:49)</f>
        <v>100</v>
      </c>
      <c r="G7" s="412">
        <f>C7</f>
        <v>43668</v>
      </c>
      <c r="H7" s="411">
        <f>SUMIF(48:48,YEAR(G7)&amp;"-"&amp;MONTH(G7),49:49)</f>
        <v>100</v>
      </c>
      <c r="I7" s="412">
        <f>C7</f>
        <v>43668</v>
      </c>
      <c r="J7" s="411">
        <f>SUMIF(48:48,YEAR(I7)&amp;"-"&amp;MONTH(I7),49:49)</f>
        <v>100</v>
      </c>
      <c r="K7" s="611"/>
      <c r="L7" s="1132"/>
      <c r="M7" s="1133"/>
      <c r="N7" s="1133"/>
      <c r="O7" s="1133"/>
      <c r="P7" s="3272" t="s">
        <v>2548</v>
      </c>
      <c r="Q7" s="3301"/>
      <c r="R7" s="770" t="s">
        <v>17</v>
      </c>
      <c r="S7" s="771">
        <f t="shared" ref="S7:S14" si="0">F7</f>
        <v>100</v>
      </c>
      <c r="T7" s="770" t="s">
        <v>17</v>
      </c>
      <c r="U7" s="771">
        <f t="shared" ref="U7:U14" si="1">H7</f>
        <v>100</v>
      </c>
      <c r="V7" s="770" t="s">
        <v>17</v>
      </c>
      <c r="W7" s="771">
        <f t="shared" ref="W7:W14" si="2">J7</f>
        <v>100</v>
      </c>
      <c r="X7" s="772"/>
      <c r="Y7" s="3272" t="s">
        <v>2548</v>
      </c>
      <c r="Z7" s="3273"/>
      <c r="AA7" s="773">
        <f>D7/F7</f>
        <v>1</v>
      </c>
      <c r="AB7" s="773">
        <f>D7/H7</f>
        <v>1</v>
      </c>
      <c r="AC7" s="773">
        <f>D7/J7</f>
        <v>1</v>
      </c>
    </row>
    <row r="8" spans="1:29" s="117" customFormat="1" ht="15" thickBot="1">
      <c r="A8" s="408" t="s">
        <v>2549</v>
      </c>
      <c r="B8" s="409"/>
      <c r="C8" s="414" t="s">
        <v>2651</v>
      </c>
      <c r="D8" s="411">
        <v>100</v>
      </c>
      <c r="E8" s="414" t="s">
        <v>3058</v>
      </c>
      <c r="F8" s="413">
        <f>SUMIF(51:51,E8,52:52)-SUMIF(51:51,C8,52:52)+100</f>
        <v>100</v>
      </c>
      <c r="G8" s="414" t="s">
        <v>3058</v>
      </c>
      <c r="H8" s="411">
        <f>SUMIF(51:51,G8,52:52)-SUMIF(51:51,C8,52:52)+100</f>
        <v>100</v>
      </c>
      <c r="I8" s="414" t="s">
        <v>3058</v>
      </c>
      <c r="J8" s="411">
        <f>SUMIF(51:51,I8,52:52)-SUMIF(51:51,C8,52:52)+100</f>
        <v>100</v>
      </c>
      <c r="K8" s="611"/>
      <c r="L8" s="1132"/>
      <c r="M8" s="1133"/>
      <c r="N8" s="1133"/>
      <c r="O8" s="1133"/>
      <c r="P8" s="3272" t="s">
        <v>2551</v>
      </c>
      <c r="Q8" s="3273"/>
      <c r="R8" s="770" t="s">
        <v>17</v>
      </c>
      <c r="S8" s="771">
        <f t="shared" si="0"/>
        <v>100</v>
      </c>
      <c r="T8" s="770" t="s">
        <v>17</v>
      </c>
      <c r="U8" s="771">
        <f t="shared" si="1"/>
        <v>100</v>
      </c>
      <c r="V8" s="770" t="s">
        <v>17</v>
      </c>
      <c r="W8" s="771">
        <f t="shared" si="2"/>
        <v>100</v>
      </c>
      <c r="X8" s="772"/>
      <c r="Y8" s="3272" t="s">
        <v>2551</v>
      </c>
      <c r="Z8" s="3273"/>
      <c r="AA8" s="773">
        <f t="shared" ref="AA8:AA36" si="3">D8/F8</f>
        <v>1</v>
      </c>
      <c r="AB8" s="773">
        <f t="shared" ref="AB8:AB36" si="4">D8/H8</f>
        <v>1</v>
      </c>
      <c r="AC8" s="773">
        <f t="shared" ref="AC8:AC36" si="5">D8/J8</f>
        <v>1</v>
      </c>
    </row>
    <row r="9" spans="1:29" s="117" customFormat="1" ht="14.4">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305" t="s">
        <v>2554</v>
      </c>
      <c r="Q9" s="1793" t="str">
        <f t="shared" ref="Q9:Q14" si="6">B9</f>
        <v>用途</v>
      </c>
      <c r="R9" s="770" t="s">
        <v>17</v>
      </c>
      <c r="S9" s="771">
        <f t="shared" si="0"/>
        <v>100</v>
      </c>
      <c r="T9" s="770" t="s">
        <v>17</v>
      </c>
      <c r="U9" s="771">
        <f t="shared" si="1"/>
        <v>100</v>
      </c>
      <c r="V9" s="770" t="s">
        <v>17</v>
      </c>
      <c r="W9" s="771">
        <f t="shared" si="2"/>
        <v>100</v>
      </c>
      <c r="X9" s="772"/>
      <c r="Y9" s="3119" t="s">
        <v>2555</v>
      </c>
      <c r="Z9" s="55" t="str">
        <f t="shared" ref="Z9:Z14" si="7">Q9</f>
        <v>用途</v>
      </c>
      <c r="AA9" s="773">
        <f t="shared" si="3"/>
        <v>1</v>
      </c>
      <c r="AB9" s="773">
        <f t="shared" si="4"/>
        <v>1</v>
      </c>
      <c r="AC9" s="773">
        <f t="shared" si="5"/>
        <v>1</v>
      </c>
    </row>
    <row r="10" spans="1:29" s="427" customFormat="1" ht="28.8">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305"/>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305"/>
      <c r="Q11" s="1793">
        <f t="shared" si="6"/>
        <v>111</v>
      </c>
      <c r="R11" s="770" t="s">
        <v>17</v>
      </c>
      <c r="S11" s="771">
        <f t="shared" si="0"/>
        <v>100</v>
      </c>
      <c r="T11" s="770" t="s">
        <v>17</v>
      </c>
      <c r="U11" s="771">
        <f t="shared" si="1"/>
        <v>100</v>
      </c>
      <c r="V11" s="770" t="s">
        <v>17</v>
      </c>
      <c r="W11" s="771">
        <f t="shared" si="2"/>
        <v>100</v>
      </c>
      <c r="X11" s="772"/>
      <c r="Y11" s="311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96.6">
      <c r="A14" s="401" t="s">
        <v>2558</v>
      </c>
      <c r="B14" s="629" t="s">
        <v>2708</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307" t="s">
        <v>2559</v>
      </c>
      <c r="Q14" s="1808" t="str">
        <f t="shared" si="6"/>
        <v>交通便捷度</v>
      </c>
      <c r="R14" s="774" t="s">
        <v>17</v>
      </c>
      <c r="S14" s="775">
        <f t="shared" si="0"/>
        <v>100</v>
      </c>
      <c r="T14" s="774" t="s">
        <v>17</v>
      </c>
      <c r="U14" s="775">
        <f t="shared" si="1"/>
        <v>100</v>
      </c>
      <c r="V14" s="774" t="s">
        <v>17</v>
      </c>
      <c r="W14" s="775">
        <f t="shared" si="2"/>
        <v>100</v>
      </c>
      <c r="X14" s="1811"/>
      <c r="Y14" s="3307" t="s">
        <v>2559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0"/>
      <c r="M15" s="1131"/>
      <c r="N15" s="1131"/>
      <c r="O15" s="1131"/>
      <c r="P15" s="3308"/>
      <c r="Q15" s="1808"/>
      <c r="R15" s="774"/>
      <c r="S15" s="775"/>
      <c r="T15" s="774"/>
      <c r="U15" s="775"/>
      <c r="V15" s="774"/>
      <c r="W15" s="775"/>
      <c r="X15" s="1811"/>
      <c r="Y15" s="3308"/>
      <c r="Z15" s="1812"/>
      <c r="AA15" s="1809">
        <v>1</v>
      </c>
      <c r="AB15" s="1809">
        <v>1</v>
      </c>
      <c r="AC15" s="1809">
        <v>1</v>
      </c>
    </row>
    <row r="16" spans="1:29" ht="41.4">
      <c r="A16" s="404"/>
      <c r="B16" s="631" t="s">
        <v>2687</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308"/>
      <c r="Q16" s="1808" t="str">
        <f>B16</f>
        <v>公共配套设施</v>
      </c>
      <c r="R16" s="774" t="s">
        <v>17</v>
      </c>
      <c r="S16" s="775">
        <f>F16</f>
        <v>100</v>
      </c>
      <c r="T16" s="774" t="s">
        <v>17</v>
      </c>
      <c r="U16" s="775">
        <f>H16</f>
        <v>100</v>
      </c>
      <c r="V16" s="774" t="s">
        <v>17</v>
      </c>
      <c r="W16" s="775">
        <f>J16</f>
        <v>100</v>
      </c>
      <c r="X16" s="1811"/>
      <c r="Y16" s="3308"/>
      <c r="Z16" s="1812" t="str">
        <f>Q16</f>
        <v>公共配套设施</v>
      </c>
      <c r="AA16" s="1809">
        <f t="shared" si="3"/>
        <v>1</v>
      </c>
      <c r="AB16" s="1809">
        <f t="shared" si="4"/>
        <v>1</v>
      </c>
      <c r="AC16" s="1809">
        <f t="shared" si="5"/>
        <v>1</v>
      </c>
    </row>
    <row r="17" spans="1:29" ht="15">
      <c r="A17" s="404"/>
      <c r="B17" s="632"/>
      <c r="C17" s="2608"/>
      <c r="D17" s="448"/>
      <c r="E17" s="447"/>
      <c r="F17" s="449"/>
      <c r="G17" s="447"/>
      <c r="H17" s="448"/>
      <c r="I17" s="447"/>
      <c r="J17" s="448"/>
      <c r="K17" s="615"/>
      <c r="L17" s="1140"/>
      <c r="M17" s="1131"/>
      <c r="N17" s="1131"/>
      <c r="O17" s="1131"/>
      <c r="P17" s="3308"/>
      <c r="Q17" s="1808"/>
      <c r="R17" s="774"/>
      <c r="S17" s="775"/>
      <c r="T17" s="774"/>
      <c r="U17" s="775"/>
      <c r="V17" s="774"/>
      <c r="W17" s="775"/>
      <c r="X17" s="1811"/>
      <c r="Y17" s="3308"/>
      <c r="Z17" s="1812"/>
      <c r="AA17" s="1809">
        <v>1</v>
      </c>
      <c r="AB17" s="1809">
        <v>1</v>
      </c>
      <c r="AC17" s="1809">
        <v>1</v>
      </c>
    </row>
    <row r="18" spans="1:29" ht="41.4">
      <c r="A18" s="404"/>
      <c r="B18" s="633" t="s">
        <v>2688</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308"/>
      <c r="Q18" s="1808" t="str">
        <f>B18</f>
        <v>基础设施水平</v>
      </c>
      <c r="R18" s="774" t="s">
        <v>17</v>
      </c>
      <c r="S18" s="775">
        <f>F18</f>
        <v>100</v>
      </c>
      <c r="T18" s="774" t="s">
        <v>17</v>
      </c>
      <c r="U18" s="775">
        <f>H18</f>
        <v>100</v>
      </c>
      <c r="V18" s="774" t="s">
        <v>17</v>
      </c>
      <c r="W18" s="775">
        <f>J18</f>
        <v>100</v>
      </c>
      <c r="X18" s="1811"/>
      <c r="Y18" s="3308"/>
      <c r="Z18" s="1812" t="str">
        <f>Q18</f>
        <v>基础设施水平</v>
      </c>
      <c r="AA18" s="1809">
        <f t="shared" ref="AA18" si="8">D18/F18</f>
        <v>1</v>
      </c>
      <c r="AB18" s="1809">
        <f t="shared" ref="AB18" si="9">D18/H18</f>
        <v>1</v>
      </c>
      <c r="AC18" s="1809">
        <f t="shared" ref="AC18" si="10">D18/J18</f>
        <v>1</v>
      </c>
    </row>
    <row r="19" spans="1:29" ht="15">
      <c r="A19" s="404"/>
      <c r="B19" s="633"/>
      <c r="C19" s="2608"/>
      <c r="D19" s="450"/>
      <c r="E19" s="2608"/>
      <c r="F19" s="453"/>
      <c r="G19" s="2608"/>
      <c r="H19" s="448"/>
      <c r="I19" s="447"/>
      <c r="J19" s="448"/>
      <c r="K19" s="1381"/>
      <c r="L19" s="1140"/>
      <c r="M19" s="1131"/>
      <c r="N19" s="1131"/>
      <c r="O19" s="1131"/>
      <c r="P19" s="3308"/>
      <c r="Q19" s="1808"/>
      <c r="R19" s="774"/>
      <c r="S19" s="775"/>
      <c r="T19" s="774"/>
      <c r="U19" s="775"/>
      <c r="V19" s="774"/>
      <c r="W19" s="775"/>
      <c r="X19" s="1811"/>
      <c r="Y19" s="3308"/>
      <c r="Z19" s="1812"/>
      <c r="AA19" s="1809">
        <v>1</v>
      </c>
      <c r="AB19" s="1809">
        <v>1</v>
      </c>
      <c r="AC19" s="1809">
        <v>1</v>
      </c>
    </row>
    <row r="20" spans="1:29" ht="55.2">
      <c r="A20" s="404"/>
      <c r="B20" s="631" t="s">
        <v>2709</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308"/>
      <c r="Q20" s="1808" t="str">
        <f>B20</f>
        <v>自然及人文环境</v>
      </c>
      <c r="R20" s="774" t="s">
        <v>17</v>
      </c>
      <c r="S20" s="775">
        <f>F20</f>
        <v>100</v>
      </c>
      <c r="T20" s="774" t="s">
        <v>17</v>
      </c>
      <c r="U20" s="775">
        <f>H20</f>
        <v>100</v>
      </c>
      <c r="V20" s="774" t="s">
        <v>17</v>
      </c>
      <c r="W20" s="775">
        <f>J20</f>
        <v>100</v>
      </c>
      <c r="X20" s="1811"/>
      <c r="Y20" s="3308"/>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0"/>
      <c r="M21" s="1131"/>
      <c r="N21" s="1131"/>
      <c r="O21" s="1131"/>
      <c r="P21" s="3308"/>
      <c r="Q21" s="1808"/>
      <c r="R21" s="774"/>
      <c r="S21" s="775"/>
      <c r="T21" s="774"/>
      <c r="U21" s="775"/>
      <c r="V21" s="774"/>
      <c r="W21" s="775"/>
      <c r="X21" s="1811"/>
      <c r="Y21" s="3308"/>
      <c r="Z21" s="1812"/>
      <c r="AA21" s="1809">
        <v>1</v>
      </c>
      <c r="AB21" s="1809">
        <v>1</v>
      </c>
      <c r="AC21" s="1809">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308"/>
      <c r="Q22" s="1808" t="str">
        <f>B22</f>
        <v>楼层</v>
      </c>
      <c r="R22" s="774" t="s">
        <v>17</v>
      </c>
      <c r="S22" s="775">
        <f>F22</f>
        <v>100</v>
      </c>
      <c r="T22" s="774" t="s">
        <v>17</v>
      </c>
      <c r="U22" s="775">
        <f>H22</f>
        <v>100</v>
      </c>
      <c r="V22" s="774" t="s">
        <v>17</v>
      </c>
      <c r="W22" s="775">
        <f>J22</f>
        <v>100</v>
      </c>
      <c r="X22" s="1811"/>
      <c r="Y22" s="3308"/>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308"/>
      <c r="Q23" s="1808">
        <f>B23</f>
        <v>111</v>
      </c>
      <c r="R23" s="774" t="s">
        <v>17</v>
      </c>
      <c r="S23" s="775">
        <f>F23</f>
        <v>100</v>
      </c>
      <c r="T23" s="774" t="s">
        <v>17</v>
      </c>
      <c r="U23" s="775">
        <f>H23</f>
        <v>100</v>
      </c>
      <c r="V23" s="774" t="s">
        <v>17</v>
      </c>
      <c r="W23" s="775">
        <f>J23</f>
        <v>100</v>
      </c>
      <c r="X23" s="1811"/>
      <c r="Y23" s="3308"/>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308"/>
      <c r="Q24" s="1808">
        <f t="shared" ref="Q24:Q36" si="11">B24</f>
        <v>111</v>
      </c>
      <c r="R24" s="774" t="s">
        <v>17</v>
      </c>
      <c r="S24" s="775">
        <f>F24</f>
        <v>100</v>
      </c>
      <c r="T24" s="774" t="s">
        <v>17</v>
      </c>
      <c r="U24" s="775">
        <f>H24</f>
        <v>100</v>
      </c>
      <c r="V24" s="774" t="s">
        <v>17</v>
      </c>
      <c r="W24" s="775">
        <f>J24</f>
        <v>100</v>
      </c>
      <c r="X24" s="1811"/>
      <c r="Y24" s="3308"/>
      <c r="Z24" s="1812">
        <f>Q24</f>
        <v>111</v>
      </c>
      <c r="AA24" s="1809">
        <f t="shared" si="3"/>
        <v>1</v>
      </c>
      <c r="AB24" s="1809">
        <f t="shared" si="4"/>
        <v>1</v>
      </c>
      <c r="AC24" s="1809">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308"/>
      <c r="Q25" s="1793">
        <f t="shared" si="11"/>
        <v>111</v>
      </c>
      <c r="R25" s="770" t="s">
        <v>17</v>
      </c>
      <c r="S25" s="771">
        <f>F25</f>
        <v>100</v>
      </c>
      <c r="T25" s="770" t="s">
        <v>17</v>
      </c>
      <c r="U25" s="771">
        <f>H25</f>
        <v>100</v>
      </c>
      <c r="V25" s="770" t="s">
        <v>17</v>
      </c>
      <c r="W25" s="771">
        <f>J25</f>
        <v>100</v>
      </c>
      <c r="X25" s="772"/>
      <c r="Y25" s="3308"/>
      <c r="Z25" s="55">
        <f>Q25</f>
        <v>111</v>
      </c>
      <c r="AA25" s="1809">
        <f>D25/F25</f>
        <v>1</v>
      </c>
      <c r="AB25" s="1809">
        <f>D25/H25</f>
        <v>1</v>
      </c>
      <c r="AC25" s="1809">
        <f>D25/J25</f>
        <v>1</v>
      </c>
    </row>
    <row r="26" spans="1:29" ht="30">
      <c r="A26" s="652" t="s">
        <v>2562</v>
      </c>
      <c r="B26" s="70" t="s">
        <v>2711</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32" t="s">
        <v>2564</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312" t="s">
        <v>2564</v>
      </c>
      <c r="Z26" s="1812" t="str">
        <f t="shared" ref="Z26:Z36" si="15">Q26</f>
        <v>配套类型</v>
      </c>
      <c r="AA26" s="1809">
        <f t="shared" si="3"/>
        <v>1</v>
      </c>
      <c r="AB26" s="1809">
        <f t="shared" si="4"/>
        <v>1</v>
      </c>
      <c r="AC26" s="1809">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312"/>
      <c r="Q27" s="776" t="str">
        <f t="shared" si="11"/>
        <v>项目停车位配比</v>
      </c>
      <c r="R27" s="777" t="s">
        <v>17</v>
      </c>
      <c r="S27" s="778">
        <f t="shared" si="12"/>
        <v>100</v>
      </c>
      <c r="T27" s="777" t="s">
        <v>17</v>
      </c>
      <c r="U27" s="778">
        <f t="shared" si="13"/>
        <v>100</v>
      </c>
      <c r="V27" s="777" t="s">
        <v>17</v>
      </c>
      <c r="W27" s="778">
        <f t="shared" si="14"/>
        <v>100</v>
      </c>
      <c r="X27" s="779"/>
      <c r="Y27" s="3312"/>
      <c r="Z27" s="780" t="str">
        <f t="shared" si="15"/>
        <v>项目停车位配比</v>
      </c>
      <c r="AA27" s="1809">
        <f t="shared" si="3"/>
        <v>1</v>
      </c>
      <c r="AB27" s="1809">
        <f t="shared" si="4"/>
        <v>1</v>
      </c>
      <c r="AC27" s="1809">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312"/>
      <c r="Q28" s="1808" t="str">
        <f t="shared" si="11"/>
        <v>公共部分装修</v>
      </c>
      <c r="R28" s="774" t="s">
        <v>17</v>
      </c>
      <c r="S28" s="775">
        <f t="shared" si="12"/>
        <v>100</v>
      </c>
      <c r="T28" s="774" t="s">
        <v>17</v>
      </c>
      <c r="U28" s="775">
        <f t="shared" si="13"/>
        <v>100</v>
      </c>
      <c r="V28" s="774" t="s">
        <v>17</v>
      </c>
      <c r="W28" s="775">
        <f t="shared" si="14"/>
        <v>100</v>
      </c>
      <c r="X28" s="1811"/>
      <c r="Y28" s="3312"/>
      <c r="Z28" s="1812" t="str">
        <f t="shared" si="15"/>
        <v>公共部分装修</v>
      </c>
      <c r="AA28" s="1809">
        <f t="shared" si="3"/>
        <v>1</v>
      </c>
      <c r="AB28" s="1809">
        <f t="shared" si="4"/>
        <v>1</v>
      </c>
      <c r="AC28" s="1809">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312"/>
      <c r="Q29" s="1808" t="str">
        <f t="shared" si="11"/>
        <v>成新率</v>
      </c>
      <c r="R29" s="774" t="s">
        <v>17</v>
      </c>
      <c r="S29" s="775" t="e">
        <f t="shared" si="12"/>
        <v>#N/A</v>
      </c>
      <c r="T29" s="774" t="s">
        <v>17</v>
      </c>
      <c r="U29" s="775" t="e">
        <f t="shared" si="13"/>
        <v>#N/A</v>
      </c>
      <c r="V29" s="774" t="s">
        <v>17</v>
      </c>
      <c r="W29" s="775" t="e">
        <f t="shared" si="14"/>
        <v>#N/A</v>
      </c>
      <c r="X29" s="1811"/>
      <c r="Y29" s="3312"/>
      <c r="Z29" s="1812" t="str">
        <f t="shared" si="15"/>
        <v>成新率</v>
      </c>
      <c r="AA29" s="1809" t="e">
        <f t="shared" si="3"/>
        <v>#N/A</v>
      </c>
      <c r="AB29" s="1809" t="e">
        <f t="shared" si="4"/>
        <v>#N/A</v>
      </c>
      <c r="AC29" s="1809"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312"/>
      <c r="Q30" s="1808" t="str">
        <f t="shared" si="11"/>
        <v>物业等级</v>
      </c>
      <c r="R30" s="774" t="s">
        <v>17</v>
      </c>
      <c r="S30" s="775">
        <f t="shared" si="12"/>
        <v>100</v>
      </c>
      <c r="T30" s="774" t="s">
        <v>17</v>
      </c>
      <c r="U30" s="775">
        <f t="shared" si="13"/>
        <v>100</v>
      </c>
      <c r="V30" s="774" t="s">
        <v>17</v>
      </c>
      <c r="W30" s="775">
        <f t="shared" si="14"/>
        <v>100</v>
      </c>
      <c r="X30" s="1811"/>
      <c r="Y30" s="3312"/>
      <c r="Z30" s="1812" t="str">
        <f t="shared" si="15"/>
        <v>物业等级</v>
      </c>
      <c r="AA30" s="1809">
        <f t="shared" si="3"/>
        <v>1</v>
      </c>
      <c r="AB30" s="1809">
        <f t="shared" si="4"/>
        <v>1</v>
      </c>
      <c r="AC30" s="1809">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312"/>
      <c r="Q31" s="1793" t="str">
        <f t="shared" si="11"/>
        <v>停车位面积</v>
      </c>
      <c r="R31" s="770" t="s">
        <v>17</v>
      </c>
      <c r="S31" s="771" t="e">
        <f t="shared" si="12"/>
        <v>#N/A</v>
      </c>
      <c r="T31" s="770" t="s">
        <v>17</v>
      </c>
      <c r="U31" s="771" t="e">
        <f t="shared" si="13"/>
        <v>#N/A</v>
      </c>
      <c r="V31" s="770" t="s">
        <v>17</v>
      </c>
      <c r="W31" s="771" t="e">
        <f t="shared" si="14"/>
        <v>#N/A</v>
      </c>
      <c r="X31" s="772"/>
      <c r="Y31" s="3312"/>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312" t="s">
        <v>2564</v>
      </c>
      <c r="Q32" s="1808" t="str">
        <f t="shared" si="11"/>
        <v>车位类型</v>
      </c>
      <c r="R32" s="774" t="s">
        <v>17</v>
      </c>
      <c r="S32" s="775">
        <f t="shared" si="12"/>
        <v>100</v>
      </c>
      <c r="T32" s="774" t="s">
        <v>17</v>
      </c>
      <c r="U32" s="775">
        <f t="shared" si="13"/>
        <v>100</v>
      </c>
      <c r="V32" s="774" t="s">
        <v>17</v>
      </c>
      <c r="W32" s="775">
        <f t="shared" si="14"/>
        <v>100</v>
      </c>
      <c r="X32" s="1811"/>
      <c r="Y32" s="3312" t="s">
        <v>2564</v>
      </c>
      <c r="Z32" s="1812" t="str">
        <f t="shared" si="15"/>
        <v>车位类型</v>
      </c>
      <c r="AA32" s="1809">
        <f t="shared" si="3"/>
        <v>1</v>
      </c>
      <c r="AB32" s="1809">
        <f t="shared" si="4"/>
        <v>1</v>
      </c>
      <c r="AC32" s="1809">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312"/>
      <c r="Q33" s="1808" t="str">
        <f t="shared" si="11"/>
        <v>是否直接入户</v>
      </c>
      <c r="R33" s="774" t="s">
        <v>17</v>
      </c>
      <c r="S33" s="775">
        <f t="shared" si="12"/>
        <v>100</v>
      </c>
      <c r="T33" s="774" t="s">
        <v>17</v>
      </c>
      <c r="U33" s="775">
        <f t="shared" si="13"/>
        <v>100</v>
      </c>
      <c r="V33" s="774" t="s">
        <v>17</v>
      </c>
      <c r="W33" s="775">
        <f t="shared" si="14"/>
        <v>100</v>
      </c>
      <c r="X33" s="1811"/>
      <c r="Y33" s="3312"/>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312"/>
      <c r="Q34" s="1808">
        <f t="shared" si="11"/>
        <v>111</v>
      </c>
      <c r="R34" s="774" t="s">
        <v>17</v>
      </c>
      <c r="S34" s="775">
        <f t="shared" si="12"/>
        <v>100</v>
      </c>
      <c r="T34" s="774" t="s">
        <v>17</v>
      </c>
      <c r="U34" s="775">
        <f t="shared" si="13"/>
        <v>100</v>
      </c>
      <c r="V34" s="774" t="s">
        <v>17</v>
      </c>
      <c r="W34" s="775">
        <f t="shared" si="14"/>
        <v>100</v>
      </c>
      <c r="X34" s="1811"/>
      <c r="Y34" s="3312"/>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312"/>
      <c r="Q35" s="776">
        <f t="shared" si="11"/>
        <v>111</v>
      </c>
      <c r="R35" s="777" t="s">
        <v>17</v>
      </c>
      <c r="S35" s="778">
        <f t="shared" si="12"/>
        <v>100</v>
      </c>
      <c r="T35" s="777" t="s">
        <v>17</v>
      </c>
      <c r="U35" s="778">
        <f t="shared" si="13"/>
        <v>100</v>
      </c>
      <c r="V35" s="777" t="s">
        <v>17</v>
      </c>
      <c r="W35" s="778">
        <f t="shared" si="14"/>
        <v>100</v>
      </c>
      <c r="X35" s="779"/>
      <c r="Y35" s="3312"/>
      <c r="Z35" s="780">
        <f t="shared" si="15"/>
        <v>111</v>
      </c>
      <c r="AA35" s="1809">
        <f t="shared" si="3"/>
        <v>1</v>
      </c>
      <c r="AB35" s="1809">
        <f t="shared" si="4"/>
        <v>1</v>
      </c>
      <c r="AC35" s="1809">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312"/>
      <c r="Q36" s="1808">
        <f t="shared" si="11"/>
        <v>111</v>
      </c>
      <c r="R36" s="774" t="s">
        <v>17</v>
      </c>
      <c r="S36" s="775">
        <f t="shared" si="12"/>
        <v>100</v>
      </c>
      <c r="T36" s="774" t="s">
        <v>17</v>
      </c>
      <c r="U36" s="775">
        <f t="shared" si="13"/>
        <v>100</v>
      </c>
      <c r="V36" s="774" t="s">
        <v>17</v>
      </c>
      <c r="W36" s="775">
        <f t="shared" si="14"/>
        <v>100</v>
      </c>
      <c r="X36" s="1811"/>
      <c r="Y36" s="3312"/>
      <c r="Z36" s="1812">
        <f t="shared" si="15"/>
        <v>111</v>
      </c>
      <c r="AA36" s="1809">
        <f t="shared" si="3"/>
        <v>1</v>
      </c>
      <c r="AB36" s="1809">
        <f t="shared" si="4"/>
        <v>1</v>
      </c>
      <c r="AC36" s="1809">
        <f t="shared" si="5"/>
        <v>1</v>
      </c>
    </row>
    <row r="37" spans="1:29" ht="14.4">
      <c r="A37" s="479" t="s">
        <v>2719</v>
      </c>
      <c r="B37" s="2695" t="s">
        <v>2720</v>
      </c>
      <c r="C37" s="1405" t="s">
        <v>1</v>
      </c>
      <c r="D37" s="1406"/>
      <c r="E37" s="1407"/>
      <c r="F37" s="1408"/>
      <c r="G37" s="1409"/>
      <c r="H37" s="1410"/>
      <c r="I37" s="1407"/>
      <c r="J37" s="1410"/>
      <c r="K37" s="619"/>
      <c r="L37" s="1143"/>
      <c r="M37" s="1144"/>
      <c r="N37" s="1131"/>
      <c r="O37" s="1144"/>
      <c r="P37" s="3305" t="str">
        <f>A37</f>
        <v>成交单价</v>
      </c>
      <c r="Q37" s="3305"/>
      <c r="R37" s="3306">
        <f>E37</f>
        <v>0</v>
      </c>
      <c r="S37" s="3306"/>
      <c r="T37" s="3306">
        <f>G37</f>
        <v>0</v>
      </c>
      <c r="U37" s="3306"/>
      <c r="V37" s="3306">
        <f>I37</f>
        <v>0</v>
      </c>
      <c r="W37" s="3306"/>
      <c r="X37" s="759"/>
      <c r="Y37" s="781"/>
      <c r="Z37" s="759"/>
      <c r="AA37" s="759"/>
      <c r="AB37" s="759"/>
      <c r="AC37" s="759"/>
    </row>
    <row r="38" spans="1:29" ht="15" thickBot="1">
      <c r="A38" s="486" t="s">
        <v>2721</v>
      </c>
      <c r="B38" s="487" t="str">
        <f>B37</f>
        <v>元/车位</v>
      </c>
      <c r="C38" s="1411" t="e">
        <f>R39</f>
        <v>#N/A</v>
      </c>
      <c r="D38" s="1412"/>
      <c r="E38" s="1413" t="e">
        <f>R38</f>
        <v>#N/A</v>
      </c>
      <c r="F38" s="1413"/>
      <c r="G38" s="1411" t="e">
        <f>T38</f>
        <v>#N/A</v>
      </c>
      <c r="H38" s="1412"/>
      <c r="I38" s="1413" t="e">
        <f>V38</f>
        <v>#N/A</v>
      </c>
      <c r="J38" s="1412"/>
      <c r="K38" s="620"/>
      <c r="L38" s="1143"/>
      <c r="M38" s="1144"/>
      <c r="N38" s="1144"/>
      <c r="O38" s="1144"/>
      <c r="P38" s="3305" t="str">
        <f>A38</f>
        <v>比较价值（元/平方米）</v>
      </c>
      <c r="Q38" s="3305"/>
      <c r="R38" s="3306" t="e">
        <f>IF(F1="售价",ROUND(PRODUCT(R37,AA7:AA36),0),ROUND(PRODUCT(R37,AA7:AA36),1))</f>
        <v>#N/A</v>
      </c>
      <c r="S38" s="3306"/>
      <c r="T38" s="3306" t="e">
        <f>IF(F1="售价",ROUND(PRODUCT(T37,AB7:AB36),0),ROUND(PRODUCT(T37,AB7:AB36),1))</f>
        <v>#N/A</v>
      </c>
      <c r="U38" s="3306"/>
      <c r="V38" s="3306" t="e">
        <f>IF(F1="售价",ROUND(PRODUCT(V37,AC7:AC36),0),ROUND(PRODUCT(V37,AC7:AC36),1))</f>
        <v>#N/A</v>
      </c>
      <c r="W38" s="3306"/>
      <c r="X38" s="759"/>
      <c r="Y38" s="759"/>
      <c r="Z38" s="759"/>
      <c r="AA38" s="759"/>
      <c r="AB38" s="759"/>
      <c r="AC38" s="759"/>
    </row>
    <row r="39" spans="1:29" ht="15" thickBot="1">
      <c r="A39" s="492" t="s">
        <v>2722</v>
      </c>
      <c r="B39" s="493"/>
      <c r="C39" s="1415" t="e">
        <f>R39</f>
        <v>#N/A</v>
      </c>
      <c r="D39" s="1415"/>
      <c r="E39" s="1415"/>
      <c r="F39" s="1415"/>
      <c r="G39" s="1415"/>
      <c r="H39" s="1415"/>
      <c r="I39" s="1415"/>
      <c r="J39" s="1415"/>
      <c r="K39" s="621"/>
      <c r="L39" s="1143"/>
      <c r="M39" s="1144"/>
      <c r="N39" s="1144"/>
      <c r="O39" s="1144"/>
      <c r="P39" s="3302" t="str">
        <f>A39</f>
        <v>估价对象XX用房的比较价值（楼面单价，元/平方米）</v>
      </c>
      <c r="Q39" s="3303"/>
      <c r="R39" s="3304" t="e">
        <f>IF(F1="售价",ROUND(AVERAGE(R38:V38),0),ROUND(AVERAGE(R38:V38),1))</f>
        <v>#N/A</v>
      </c>
      <c r="S39" s="3304"/>
      <c r="T39" s="3304"/>
      <c r="U39" s="3304"/>
      <c r="V39" s="3304"/>
      <c r="W39" s="3304"/>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18"/>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8"/>
      <c r="Q41" s="1144"/>
      <c r="R41" s="1144"/>
      <c r="S41" s="1144"/>
      <c r="T41" s="1144"/>
      <c r="U41" s="1144"/>
      <c r="V41" s="1144"/>
      <c r="W41" s="1144"/>
      <c r="X41" s="1144"/>
      <c r="Y41" s="1144"/>
      <c r="Z41" s="1144"/>
      <c r="AA41" s="1144"/>
      <c r="AB41" s="1144"/>
      <c r="AC41" s="1144"/>
    </row>
    <row r="42" spans="1:29" ht="13.5" customHeight="1">
      <c r="A42" s="1144"/>
      <c r="B42" s="1144"/>
      <c r="C42" s="497" t="s">
        <v>2723</v>
      </c>
      <c r="D42" s="498"/>
      <c r="E42" s="499" t="e">
        <f>IF(E37&lt;E38,E38/E37-1,E37/E38-1)</f>
        <v>#N/A</v>
      </c>
      <c r="F42" s="500" t="e">
        <f>IF(OR(E42&gt;=0.3,E42&lt;=-0.3),"超过30%","")</f>
        <v>#N/A</v>
      </c>
      <c r="G42" s="499" t="e">
        <f>IF(G37&lt;G38,G38/G37-1,G37/G38-1)</f>
        <v>#N/A</v>
      </c>
      <c r="H42" s="500" t="e">
        <f>IF(OR(G42&gt;=0.3,G42&lt;=-0.3),"超过30%","")</f>
        <v>#N/A</v>
      </c>
      <c r="I42" s="499" t="e">
        <f>IF(I37&lt;I38,I38/I37-1,I37/I38-1)</f>
        <v>#N/A</v>
      </c>
      <c r="J42" s="500" t="e">
        <f>IF(OR(I42&gt;=0.3,I42&lt;=-0.3),"超过30%","")</f>
        <v>#N/A</v>
      </c>
      <c r="K42" s="1105"/>
      <c r="L42" s="1106"/>
      <c r="M42" s="1144"/>
      <c r="N42" s="1144"/>
      <c r="O42" s="1144"/>
      <c r="P42" s="1418"/>
      <c r="Q42" s="1144"/>
      <c r="R42" s="1144"/>
      <c r="S42" s="1144"/>
      <c r="T42" s="1144"/>
      <c r="U42" s="1144"/>
      <c r="V42" s="1144"/>
      <c r="W42" s="1144"/>
      <c r="X42" s="1144"/>
      <c r="Y42" s="1144"/>
      <c r="Z42" s="1144"/>
      <c r="AA42" s="1144"/>
      <c r="AB42" s="1144"/>
      <c r="AC42" s="1144"/>
    </row>
    <row r="43" spans="1:29" ht="13.5" customHeight="1">
      <c r="A43" s="1144"/>
      <c r="B43" s="1144"/>
      <c r="C43" s="497" t="s">
        <v>2724</v>
      </c>
      <c r="D43" s="501"/>
      <c r="E43" s="499" t="e">
        <f>IF(E38&lt;G38,G38/E38-1,E38/G38-1)</f>
        <v>#N/A</v>
      </c>
      <c r="F43" s="500" t="e">
        <f>IF(OR(E43&gt;=0.2,E43&lt;=-0.2),"超过20%","")</f>
        <v>#N/A</v>
      </c>
      <c r="G43" s="499" t="e">
        <f>IF(G38&lt;I38,I38/G38-1,G38/I38-1)</f>
        <v>#N/A</v>
      </c>
      <c r="H43" s="500" t="e">
        <f>IF(OR(G43&gt;=0.2,G43&lt;=-0.2),"超过20%","")</f>
        <v>#N/A</v>
      </c>
      <c r="I43" s="499" t="e">
        <f>IF(I38&lt;E38,E38/I38-1,I38/E38-1)</f>
        <v>#N/A</v>
      </c>
      <c r="J43" s="500" t="e">
        <f>IF(OR(I43&gt;=0.2,I43&lt;=-0.2),"超过20%","")</f>
        <v>#N/A</v>
      </c>
      <c r="K43" s="1105"/>
      <c r="L43" s="1106"/>
      <c r="M43" s="1144"/>
      <c r="N43" s="1144"/>
      <c r="O43" s="1144"/>
      <c r="P43" s="1418"/>
      <c r="Q43" s="1144"/>
      <c r="R43" s="1144"/>
      <c r="S43" s="1144"/>
      <c r="T43" s="1144"/>
      <c r="U43" s="1144"/>
      <c r="V43" s="1144"/>
      <c r="W43" s="1144"/>
      <c r="X43" s="1144"/>
      <c r="Y43" s="1144"/>
      <c r="Z43" s="1144"/>
      <c r="AA43" s="1144"/>
      <c r="AB43" s="1144"/>
      <c r="AC43" s="1144"/>
    </row>
    <row r="44" spans="1:29" s="502" customFormat="1" ht="13.5" customHeight="1">
      <c r="A44" s="1145"/>
      <c r="B44" s="1145"/>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19"/>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19"/>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8"/>
      <c r="Q46" s="1144"/>
      <c r="R46" s="1144"/>
      <c r="S46" s="1144"/>
      <c r="T46" s="1144"/>
      <c r="U46" s="1144"/>
      <c r="V46" s="1144"/>
      <c r="W46" s="1144"/>
      <c r="X46" s="1144"/>
      <c r="Y46" s="1144"/>
      <c r="Z46" s="1144"/>
      <c r="AA46" s="1144"/>
      <c r="AB46" s="1144"/>
      <c r="AC46" s="1144"/>
    </row>
    <row r="47" spans="1:29" ht="22.2" thickBot="1">
      <c r="A47" s="1422" t="s">
        <v>2726</v>
      </c>
      <c r="B47" s="1144"/>
      <c r="C47" s="1159"/>
      <c r="D47" s="1159"/>
      <c r="E47" s="1159"/>
      <c r="F47" s="1423"/>
      <c r="G47" s="1423"/>
      <c r="H47" s="1159"/>
      <c r="I47" s="1159"/>
      <c r="J47" s="1159"/>
      <c r="K47" s="1160"/>
      <c r="L47" s="1161"/>
      <c r="M47" s="1159"/>
      <c r="N47" s="1159"/>
      <c r="O47" s="1159"/>
      <c r="P47" s="1420"/>
      <c r="Q47" s="1421"/>
      <c r="R47" s="1144"/>
      <c r="S47" s="1144"/>
      <c r="T47" s="1144"/>
      <c r="U47" s="1144"/>
      <c r="V47" s="1144"/>
      <c r="W47" s="1144"/>
      <c r="X47" s="1144"/>
      <c r="Y47" s="1144"/>
      <c r="Z47" s="1144"/>
      <c r="AA47" s="1144"/>
      <c r="AB47" s="1144"/>
      <c r="AC47" s="1144"/>
    </row>
    <row r="48" spans="1:29" s="508" customFormat="1" ht="14.4">
      <c r="A48" s="505" t="s">
        <v>2727</v>
      </c>
      <c r="B48" s="506"/>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6"/>
      <c r="Q48" s="1437"/>
      <c r="R48" s="1437"/>
      <c r="S48" s="1437"/>
      <c r="T48" s="1437"/>
      <c r="U48" s="1437"/>
      <c r="V48" s="1437"/>
      <c r="W48" s="1437"/>
      <c r="X48" s="1437"/>
      <c r="Y48" s="1437"/>
      <c r="Z48" s="1437"/>
      <c r="AA48" s="1437"/>
      <c r="AB48" s="1437"/>
      <c r="AC48" s="1437"/>
    </row>
    <row r="49" spans="1:29" s="117" customFormat="1">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 thickBot="1">
      <c r="A50" s="515" t="s">
        <v>2584</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4.4">
      <c r="A51" s="521" t="s">
        <v>2549</v>
      </c>
      <c r="B51" s="510"/>
      <c r="C51" s="522" t="s">
        <v>2651</v>
      </c>
      <c r="D51" s="523"/>
      <c r="E51" s="523"/>
      <c r="F51" s="523"/>
      <c r="G51" s="523"/>
      <c r="H51" s="523"/>
      <c r="I51" s="523"/>
      <c r="J51" s="523"/>
      <c r="K51" s="523"/>
      <c r="L51" s="524"/>
      <c r="M51" s="525"/>
      <c r="N51" s="1151"/>
      <c r="O51" s="1151"/>
      <c r="P51" s="1424"/>
      <c r="Q51" s="1421"/>
      <c r="R51" s="1425"/>
      <c r="S51" s="1425"/>
      <c r="T51" s="1425"/>
      <c r="U51" s="1425"/>
      <c r="V51" s="1425"/>
      <c r="W51" s="1425"/>
      <c r="X51" s="1425"/>
      <c r="Y51" s="1425"/>
      <c r="Z51" s="1425"/>
      <c r="AA51" s="1425"/>
      <c r="AB51" s="1425"/>
      <c r="AC51" s="1425"/>
    </row>
    <row r="52" spans="1:29" s="117" customFormat="1" ht="14.4" thickBot="1">
      <c r="A52" s="521"/>
      <c r="B52" s="510"/>
      <c r="C52" s="639">
        <v>100</v>
      </c>
      <c r="D52" s="512"/>
      <c r="E52" s="512"/>
      <c r="F52" s="512"/>
      <c r="G52" s="512"/>
      <c r="H52" s="512"/>
      <c r="I52" s="512"/>
      <c r="J52" s="512"/>
      <c r="K52" s="512"/>
      <c r="L52" s="512"/>
      <c r="M52" s="514"/>
      <c r="N52" s="1151"/>
      <c r="O52" s="1151"/>
      <c r="P52" s="1426"/>
      <c r="Q52" s="1421"/>
      <c r="R52" s="1425"/>
      <c r="S52" s="1425"/>
      <c r="T52" s="1425"/>
      <c r="U52" s="1425"/>
      <c r="V52" s="1425"/>
      <c r="W52" s="1425"/>
      <c r="X52" s="1425"/>
      <c r="Y52" s="1425"/>
      <c r="Z52" s="1425"/>
      <c r="AA52" s="1425"/>
      <c r="AB52" s="1425"/>
      <c r="AC52" s="1425"/>
    </row>
    <row r="53" spans="1:29" ht="14.4">
      <c r="A53" s="527" t="s">
        <v>2587</v>
      </c>
      <c r="B53" s="528" t="s">
        <v>2553</v>
      </c>
      <c r="C53" s="529">
        <f>C9</f>
        <v>0</v>
      </c>
      <c r="D53" s="530"/>
      <c r="E53" s="530"/>
      <c r="F53" s="530"/>
      <c r="G53" s="530"/>
      <c r="H53" s="530"/>
      <c r="I53" s="530"/>
      <c r="J53" s="530"/>
      <c r="K53" s="531"/>
      <c r="L53" s="532"/>
      <c r="M53" s="533"/>
      <c r="N53" s="1152"/>
      <c r="O53" s="1152"/>
      <c r="P53" s="1427"/>
      <c r="Q53" s="1421"/>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7"/>
      <c r="Q54" s="1421"/>
      <c r="R54" s="1144"/>
      <c r="S54" s="1144"/>
      <c r="T54" s="1144"/>
      <c r="U54" s="1144"/>
      <c r="V54" s="1144"/>
      <c r="W54" s="1144"/>
      <c r="X54" s="1144"/>
      <c r="Y54" s="1144"/>
      <c r="Z54" s="1144"/>
      <c r="AA54" s="1144"/>
      <c r="AB54" s="1144"/>
      <c r="AC54" s="1144"/>
    </row>
    <row r="55" spans="1:29" ht="29.4" thickTop="1">
      <c r="A55" s="534"/>
      <c r="B55" s="538" t="s">
        <v>2556</v>
      </c>
      <c r="C55" s="539" t="s">
        <v>2588</v>
      </c>
      <c r="D55" s="539" t="s">
        <v>2589</v>
      </c>
      <c r="E55" s="539" t="s">
        <v>2590</v>
      </c>
      <c r="F55" s="539" t="s">
        <v>2591</v>
      </c>
      <c r="G55" s="539" t="s">
        <v>2592</v>
      </c>
      <c r="H55" s="539" t="s">
        <v>2593</v>
      </c>
      <c r="I55" s="539" t="s">
        <v>2594</v>
      </c>
      <c r="J55" s="539"/>
      <c r="K55" s="540"/>
      <c r="L55" s="541"/>
      <c r="M55" s="542"/>
      <c r="N55" s="1152"/>
      <c r="O55" s="1152"/>
      <c r="P55" s="1427"/>
      <c r="Q55" s="1421"/>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7"/>
      <c r="Q56" s="1421"/>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7"/>
      <c r="Q57" s="1421"/>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7"/>
      <c r="Q58" s="1421"/>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28"/>
      <c r="Q59" s="1429"/>
      <c r="R59" s="1430"/>
      <c r="S59" s="1430"/>
      <c r="T59" s="1430"/>
      <c r="U59" s="1430"/>
      <c r="V59" s="1430"/>
      <c r="W59" s="1430"/>
      <c r="X59" s="1430"/>
      <c r="Y59" s="1430"/>
      <c r="Z59" s="1430"/>
      <c r="AA59" s="1430"/>
      <c r="AB59" s="1430"/>
      <c r="AC59" s="1430"/>
    </row>
    <row r="60" spans="1:29" s="471" customFormat="1" ht="14.4" thickBot="1">
      <c r="A60" s="553"/>
      <c r="B60" s="543"/>
      <c r="C60" s="560"/>
      <c r="D60" s="536"/>
      <c r="E60" s="536"/>
      <c r="F60" s="536"/>
      <c r="G60" s="536"/>
      <c r="H60" s="536"/>
      <c r="I60" s="536"/>
      <c r="J60" s="536"/>
      <c r="K60" s="536"/>
      <c r="L60" s="536"/>
      <c r="M60" s="537"/>
      <c r="N60" s="1153"/>
      <c r="O60" s="1153"/>
      <c r="P60" s="1428"/>
      <c r="Q60" s="1429"/>
      <c r="R60" s="1430"/>
      <c r="S60" s="1430"/>
      <c r="T60" s="1430"/>
      <c r="U60" s="1430"/>
      <c r="V60" s="1430"/>
      <c r="W60" s="1430"/>
      <c r="X60" s="1430"/>
      <c r="Y60" s="1430"/>
      <c r="Z60" s="1430"/>
      <c r="AA60" s="1430"/>
      <c r="AB60" s="1430"/>
      <c r="AC60" s="1430"/>
    </row>
    <row r="61" spans="1:29" s="471" customFormat="1" ht="14.4" thickTop="1">
      <c r="A61" s="553"/>
      <c r="B61" s="538">
        <f>B13</f>
        <v>111</v>
      </c>
      <c r="C61" s="554"/>
      <c r="D61" s="554"/>
      <c r="E61" s="554"/>
      <c r="F61" s="554"/>
      <c r="G61" s="554"/>
      <c r="H61" s="555"/>
      <c r="I61" s="555"/>
      <c r="J61" s="555"/>
      <c r="K61" s="555"/>
      <c r="L61" s="556"/>
      <c r="M61" s="557"/>
      <c r="N61" s="1154"/>
      <c r="O61" s="1154"/>
      <c r="P61" s="1431"/>
      <c r="Q61" s="1432"/>
      <c r="R61" s="1430"/>
      <c r="S61" s="1430"/>
      <c r="T61" s="1430"/>
      <c r="U61" s="1430"/>
      <c r="V61" s="1430"/>
      <c r="W61" s="1430"/>
      <c r="X61" s="1430"/>
      <c r="Y61" s="1430"/>
      <c r="Z61" s="1430"/>
      <c r="AA61" s="1430"/>
      <c r="AB61" s="1430"/>
      <c r="AC61" s="1430"/>
    </row>
    <row r="62" spans="1:29" s="471" customFormat="1" ht="14.4" thickBot="1">
      <c r="A62" s="553"/>
      <c r="B62" s="543"/>
      <c r="C62" s="560"/>
      <c r="D62" s="560"/>
      <c r="E62" s="560"/>
      <c r="F62" s="560"/>
      <c r="G62" s="560"/>
      <c r="H62" s="562"/>
      <c r="I62" s="562"/>
      <c r="J62" s="562"/>
      <c r="K62" s="562"/>
      <c r="L62" s="562"/>
      <c r="M62" s="563"/>
      <c r="N62" s="1154"/>
      <c r="O62" s="1154"/>
      <c r="P62" s="1428"/>
      <c r="Q62" s="1429"/>
      <c r="R62" s="1430"/>
      <c r="S62" s="1430"/>
      <c r="T62" s="1430"/>
      <c r="U62" s="1430"/>
      <c r="V62" s="1430"/>
      <c r="W62" s="1430"/>
      <c r="X62" s="1430"/>
      <c r="Y62" s="1430"/>
      <c r="Z62" s="1430"/>
      <c r="AA62" s="1430"/>
      <c r="AB62" s="1430"/>
      <c r="AC62" s="1430"/>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2"/>
      <c r="O63" s="1152"/>
      <c r="P63" s="1433"/>
      <c r="Q63" s="1421"/>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7"/>
      <c r="Q64" s="1421"/>
      <c r="R64" s="1144"/>
      <c r="S64" s="1144"/>
      <c r="T64" s="1144"/>
      <c r="U64" s="1144"/>
      <c r="V64" s="1144"/>
      <c r="W64" s="1144"/>
      <c r="X64" s="1144"/>
      <c r="Y64" s="1144"/>
      <c r="Z64" s="1144"/>
      <c r="AA64" s="1144"/>
      <c r="AB64" s="1144"/>
      <c r="AC64" s="1144"/>
    </row>
    <row r="65" spans="1:29" ht="15" thickTop="1">
      <c r="A65" s="534"/>
      <c r="B65" s="538" t="s">
        <v>2602</v>
      </c>
      <c r="C65" s="578" t="s">
        <v>2596</v>
      </c>
      <c r="D65" s="578" t="s">
        <v>2597</v>
      </c>
      <c r="E65" s="578" t="s">
        <v>2598</v>
      </c>
      <c r="F65" s="578" t="s">
        <v>2599</v>
      </c>
      <c r="G65" s="578" t="s">
        <v>2600</v>
      </c>
      <c r="H65" s="539"/>
      <c r="I65" s="539"/>
      <c r="J65" s="539"/>
      <c r="K65" s="540"/>
      <c r="L65" s="541"/>
      <c r="M65" s="542"/>
      <c r="N65" s="1152"/>
      <c r="O65" s="1152"/>
      <c r="P65" s="1427"/>
      <c r="Q65" s="1421"/>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7"/>
      <c r="Q66" s="1421"/>
      <c r="R66" s="1144"/>
      <c r="S66" s="1144"/>
      <c r="T66" s="1144"/>
      <c r="U66" s="1144"/>
      <c r="V66" s="1144"/>
      <c r="W66" s="1144"/>
      <c r="X66" s="1144"/>
      <c r="Y66" s="1144"/>
      <c r="Z66" s="1144"/>
      <c r="AA66" s="1144"/>
      <c r="AB66" s="1144"/>
      <c r="AC66" s="1144"/>
    </row>
    <row r="67" spans="1:29" ht="15" thickTop="1">
      <c r="A67" s="534"/>
      <c r="B67" s="546" t="s">
        <v>2688</v>
      </c>
      <c r="C67" s="660" t="s">
        <v>2674</v>
      </c>
      <c r="D67" s="660" t="s">
        <v>2675</v>
      </c>
      <c r="E67" s="660" t="s">
        <v>2676</v>
      </c>
      <c r="F67" s="660" t="s">
        <v>2677</v>
      </c>
      <c r="G67" s="660" t="s">
        <v>2678</v>
      </c>
      <c r="H67" s="539"/>
      <c r="I67" s="539"/>
      <c r="J67" s="539"/>
      <c r="K67" s="539"/>
      <c r="L67" s="539"/>
      <c r="M67" s="1380"/>
      <c r="N67" s="1153"/>
      <c r="O67" s="1153"/>
      <c r="P67" s="1427"/>
      <c r="Q67" s="1421"/>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7"/>
      <c r="Q68" s="1421"/>
      <c r="R68" s="1144"/>
      <c r="S68" s="1144"/>
      <c r="T68" s="1144"/>
      <c r="U68" s="1144"/>
      <c r="V68" s="1144"/>
      <c r="W68" s="1144"/>
      <c r="X68" s="1144"/>
      <c r="Y68" s="1144"/>
      <c r="Z68" s="1144"/>
      <c r="AA68" s="1144"/>
      <c r="AB68" s="1144"/>
      <c r="AC68" s="1144"/>
    </row>
    <row r="69" spans="1:29" ht="15" thickTop="1">
      <c r="A69" s="534"/>
      <c r="B69" s="538" t="s">
        <v>2608</v>
      </c>
      <c r="C69" s="578" t="s">
        <v>2596</v>
      </c>
      <c r="D69" s="578" t="s">
        <v>2597</v>
      </c>
      <c r="E69" s="578" t="s">
        <v>2598</v>
      </c>
      <c r="F69" s="578" t="s">
        <v>2599</v>
      </c>
      <c r="G69" s="578" t="s">
        <v>2600</v>
      </c>
      <c r="H69" s="539"/>
      <c r="I69" s="539"/>
      <c r="J69" s="539"/>
      <c r="K69" s="540"/>
      <c r="L69" s="541"/>
      <c r="M69" s="542"/>
      <c r="N69" s="1152"/>
      <c r="O69" s="1152"/>
      <c r="P69" s="1427"/>
      <c r="Q69" s="1421"/>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7"/>
      <c r="Q70" s="1421"/>
      <c r="R70" s="1144"/>
      <c r="S70" s="1144"/>
      <c r="T70" s="1144"/>
      <c r="U70" s="1144"/>
      <c r="V70" s="1144"/>
      <c r="W70" s="1144"/>
      <c r="X70" s="1144"/>
      <c r="Y70" s="1144"/>
      <c r="Z70" s="1144"/>
      <c r="AA70" s="1144"/>
      <c r="AB70" s="1144"/>
      <c r="AC70" s="1144"/>
    </row>
    <row r="71" spans="1:29" ht="15" thickTop="1">
      <c r="A71" s="534"/>
      <c r="B71" s="538" t="s">
        <v>2728</v>
      </c>
      <c r="C71" s="554"/>
      <c r="D71" s="554"/>
      <c r="E71" s="554"/>
      <c r="F71" s="554"/>
      <c r="G71" s="554"/>
      <c r="H71" s="583"/>
      <c r="I71" s="583"/>
      <c r="J71" s="583"/>
      <c r="K71" s="584"/>
      <c r="L71" s="585"/>
      <c r="M71" s="586"/>
      <c r="N71" s="1152"/>
      <c r="O71" s="1152"/>
      <c r="P71" s="1427"/>
      <c r="Q71" s="1421"/>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7"/>
      <c r="Q72" s="1421"/>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7"/>
      <c r="Q73" s="1421"/>
      <c r="R73" s="1425"/>
      <c r="S73" s="1425"/>
      <c r="T73" s="1425"/>
      <c r="U73" s="1425"/>
      <c r="V73" s="1425"/>
      <c r="W73" s="1425"/>
      <c r="X73" s="1425"/>
      <c r="Y73" s="1425"/>
      <c r="Z73" s="1425"/>
      <c r="AA73" s="1425"/>
      <c r="AB73" s="1425"/>
      <c r="AC73" s="1425"/>
    </row>
    <row r="74" spans="1:29" s="117" customFormat="1" ht="14.4" thickBot="1">
      <c r="A74" s="579"/>
      <c r="B74" s="543"/>
      <c r="C74" s="560"/>
      <c r="D74" s="536"/>
      <c r="E74" s="536"/>
      <c r="F74" s="536"/>
      <c r="G74" s="536"/>
      <c r="H74" s="536"/>
      <c r="I74" s="536"/>
      <c r="J74" s="536"/>
      <c r="K74" s="536"/>
      <c r="L74" s="536"/>
      <c r="M74" s="537"/>
      <c r="N74" s="1153"/>
      <c r="O74" s="1153"/>
      <c r="P74" s="1427"/>
      <c r="Q74" s="1421"/>
      <c r="R74" s="1425"/>
      <c r="S74" s="1425"/>
      <c r="T74" s="1425"/>
      <c r="U74" s="1425"/>
      <c r="V74" s="1425"/>
      <c r="W74" s="1425"/>
      <c r="X74" s="1425"/>
      <c r="Y74" s="1425"/>
      <c r="Z74" s="1425"/>
      <c r="AA74" s="1425"/>
      <c r="AB74" s="1425"/>
      <c r="AC74" s="1425"/>
    </row>
    <row r="75" spans="1:29" s="117" customFormat="1" ht="14.4" thickTop="1">
      <c r="A75" s="579"/>
      <c r="B75" s="538">
        <f>B24</f>
        <v>111</v>
      </c>
      <c r="C75" s="549"/>
      <c r="D75" s="549"/>
      <c r="E75" s="549"/>
      <c r="F75" s="549"/>
      <c r="G75" s="554"/>
      <c r="H75" s="554"/>
      <c r="I75" s="554"/>
      <c r="J75" s="554"/>
      <c r="K75" s="554"/>
      <c r="L75" s="554"/>
      <c r="M75" s="581"/>
      <c r="N75" s="1151"/>
      <c r="O75" s="1151"/>
      <c r="P75" s="1427"/>
      <c r="Q75" s="1421"/>
      <c r="R75" s="1425"/>
      <c r="S75" s="1425"/>
      <c r="T75" s="1425"/>
      <c r="U75" s="1425"/>
      <c r="V75" s="1425"/>
      <c r="W75" s="1425"/>
      <c r="X75" s="1425"/>
      <c r="Y75" s="1425"/>
      <c r="Z75" s="1425"/>
      <c r="AA75" s="1425"/>
      <c r="AB75" s="1425"/>
      <c r="AC75" s="1425"/>
    </row>
    <row r="76" spans="1:29" s="117" customFormat="1" ht="14.4" thickBot="1">
      <c r="A76" s="579"/>
      <c r="B76" s="543"/>
      <c r="C76" s="560"/>
      <c r="D76" s="536"/>
      <c r="E76" s="536"/>
      <c r="F76" s="536"/>
      <c r="G76" s="536"/>
      <c r="H76" s="536"/>
      <c r="I76" s="536"/>
      <c r="J76" s="536"/>
      <c r="K76" s="536"/>
      <c r="L76" s="536"/>
      <c r="M76" s="537"/>
      <c r="N76" s="1153"/>
      <c r="O76" s="1153"/>
      <c r="P76" s="1427"/>
      <c r="Q76" s="1421"/>
      <c r="R76" s="1425"/>
      <c r="S76" s="1425"/>
      <c r="T76" s="1425"/>
      <c r="U76" s="1425"/>
      <c r="V76" s="1425"/>
      <c r="W76" s="1425"/>
      <c r="X76" s="1425"/>
      <c r="Y76" s="1425"/>
      <c r="Z76" s="1425"/>
      <c r="AA76" s="1425"/>
      <c r="AB76" s="1425"/>
      <c r="AC76" s="1425"/>
    </row>
    <row r="77" spans="1:29" s="471" customFormat="1" ht="14.4" thickTop="1">
      <c r="A77" s="553"/>
      <c r="B77" s="538">
        <f>B25</f>
        <v>111</v>
      </c>
      <c r="C77" s="554"/>
      <c r="D77" s="554"/>
      <c r="E77" s="554"/>
      <c r="F77" s="554"/>
      <c r="G77" s="554"/>
      <c r="H77" s="555"/>
      <c r="I77" s="555"/>
      <c r="J77" s="555"/>
      <c r="K77" s="555"/>
      <c r="L77" s="556"/>
      <c r="M77" s="557"/>
      <c r="N77" s="1154"/>
      <c r="O77" s="1154"/>
      <c r="P77" s="1428"/>
      <c r="Q77" s="1429"/>
      <c r="R77" s="1430"/>
      <c r="S77" s="1430"/>
      <c r="T77" s="1430"/>
      <c r="U77" s="1430"/>
      <c r="V77" s="1430"/>
      <c r="W77" s="1430"/>
      <c r="X77" s="1430"/>
      <c r="Y77" s="1430"/>
      <c r="Z77" s="1430"/>
      <c r="AA77" s="1430"/>
      <c r="AB77" s="1430"/>
      <c r="AC77" s="1430"/>
    </row>
    <row r="78" spans="1:29" s="471" customFormat="1" ht="14.4" thickBot="1">
      <c r="A78" s="553"/>
      <c r="B78" s="543"/>
      <c r="C78" s="560"/>
      <c r="D78" s="560"/>
      <c r="E78" s="560"/>
      <c r="F78" s="560"/>
      <c r="G78" s="536"/>
      <c r="H78" s="536"/>
      <c r="I78" s="536"/>
      <c r="J78" s="536"/>
      <c r="K78" s="536"/>
      <c r="L78" s="536"/>
      <c r="M78" s="537"/>
      <c r="N78" s="1154"/>
      <c r="O78" s="1154"/>
      <c r="P78" s="1428"/>
      <c r="Q78" s="1429"/>
      <c r="R78" s="1430"/>
      <c r="S78" s="1430"/>
      <c r="T78" s="1430"/>
      <c r="U78" s="1430"/>
      <c r="V78" s="1430"/>
      <c r="W78" s="1430"/>
      <c r="X78" s="1430"/>
      <c r="Y78" s="1430"/>
      <c r="Z78" s="1430"/>
      <c r="AA78" s="1430"/>
      <c r="AB78" s="1430"/>
      <c r="AC78" s="1430"/>
    </row>
    <row r="79" spans="1:29" ht="29.4" thickTop="1">
      <c r="A79" s="527" t="s">
        <v>2562</v>
      </c>
      <c r="B79" s="528" t="s">
        <v>2729</v>
      </c>
      <c r="C79" s="529">
        <f>C26</f>
        <v>0</v>
      </c>
      <c r="D79" s="530"/>
      <c r="E79" s="530"/>
      <c r="F79" s="530"/>
      <c r="G79" s="530"/>
      <c r="H79" s="530"/>
      <c r="I79" s="530"/>
      <c r="J79" s="530"/>
      <c r="K79" s="531"/>
      <c r="L79" s="532"/>
      <c r="M79" s="533"/>
      <c r="N79" s="1152"/>
      <c r="O79" s="1152"/>
      <c r="P79" s="1427"/>
      <c r="Q79" s="1421"/>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7"/>
      <c r="Q80" s="1421"/>
      <c r="R80" s="1144"/>
      <c r="S80" s="1144"/>
      <c r="T80" s="1144"/>
      <c r="U80" s="1144"/>
      <c r="V80" s="1144"/>
      <c r="W80" s="1144"/>
      <c r="X80" s="1144"/>
      <c r="Y80" s="1144"/>
      <c r="Z80" s="1144"/>
      <c r="AA80" s="1144"/>
      <c r="AB80" s="1144"/>
      <c r="AC80" s="1144"/>
    </row>
    <row r="81" spans="1:29" ht="15" thickTop="1">
      <c r="A81" s="534"/>
      <c r="B81" s="538" t="s">
        <v>2730</v>
      </c>
      <c r="C81" s="661"/>
      <c r="D81" s="661"/>
      <c r="E81" s="661"/>
      <c r="F81" s="661"/>
      <c r="G81" s="661"/>
      <c r="H81" s="661"/>
      <c r="I81" s="661"/>
      <c r="J81" s="661"/>
      <c r="K81" s="662"/>
      <c r="L81" s="663"/>
      <c r="M81" s="664"/>
      <c r="N81" s="1151"/>
      <c r="O81" s="1151"/>
      <c r="P81" s="1427"/>
      <c r="Q81" s="1421"/>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28"/>
      <c r="Q82" s="1429"/>
      <c r="R82" s="1430"/>
      <c r="S82" s="1430"/>
      <c r="T82" s="1430"/>
      <c r="U82" s="1430"/>
      <c r="V82" s="1430"/>
      <c r="W82" s="1430"/>
      <c r="X82" s="1430"/>
      <c r="Y82" s="1430"/>
      <c r="Z82" s="1430"/>
      <c r="AA82" s="1430"/>
      <c r="AB82" s="1430"/>
      <c r="AC82" s="1430"/>
    </row>
    <row r="83" spans="1:29" ht="15" thickTop="1">
      <c r="A83" s="599"/>
      <c r="B83" s="538" t="s">
        <v>2615</v>
      </c>
      <c r="C83" s="554"/>
      <c r="D83" s="554"/>
      <c r="E83" s="583"/>
      <c r="F83" s="583"/>
      <c r="G83" s="583"/>
      <c r="H83" s="583"/>
      <c r="I83" s="583"/>
      <c r="J83" s="583"/>
      <c r="K83" s="584"/>
      <c r="L83" s="585"/>
      <c r="M83" s="586"/>
      <c r="N83" s="1152"/>
      <c r="O83" s="1152"/>
      <c r="P83" s="1427"/>
      <c r="Q83" s="1421"/>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7"/>
      <c r="Q84" s="1421"/>
      <c r="R84" s="1144"/>
      <c r="S84" s="1144"/>
      <c r="T84" s="1144"/>
      <c r="U84" s="1144"/>
      <c r="V84" s="1144"/>
      <c r="W84" s="1144"/>
      <c r="X84" s="1144"/>
      <c r="Y84" s="1144"/>
      <c r="Z84" s="1144"/>
      <c r="AA84" s="1144"/>
      <c r="AB84" s="1144"/>
      <c r="AC84" s="1144"/>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7"/>
      <c r="Q85" s="1421"/>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7"/>
      <c r="Q86" s="1421"/>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7"/>
      <c r="Q87" s="1421"/>
      <c r="R87" s="1144"/>
      <c r="S87" s="1144"/>
      <c r="T87" s="1144"/>
      <c r="U87" s="1144"/>
      <c r="V87" s="1144"/>
      <c r="W87" s="1144"/>
      <c r="X87" s="1144"/>
      <c r="Y87" s="1144"/>
      <c r="Z87" s="1144"/>
      <c r="AA87" s="1144"/>
      <c r="AB87" s="1144"/>
      <c r="AC87" s="1144"/>
    </row>
    <row r="88" spans="1:29" ht="15" thickTop="1">
      <c r="A88" s="599"/>
      <c r="B88" s="546" t="s">
        <v>2732</v>
      </c>
      <c r="C88" s="530"/>
      <c r="D88" s="530"/>
      <c r="E88" s="530"/>
      <c r="F88" s="530"/>
      <c r="G88" s="530"/>
      <c r="H88" s="530"/>
      <c r="I88" s="530"/>
      <c r="J88" s="530"/>
      <c r="K88" s="531"/>
      <c r="L88" s="532"/>
      <c r="M88" s="533"/>
      <c r="N88" s="1152"/>
      <c r="O88" s="1152"/>
      <c r="P88" s="1427"/>
      <c r="Q88" s="1421"/>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7"/>
      <c r="Q89" s="1421"/>
      <c r="R89" s="1144"/>
      <c r="S89" s="1144"/>
      <c r="T89" s="1144"/>
      <c r="U89" s="1144"/>
      <c r="V89" s="1144"/>
      <c r="W89" s="1144"/>
      <c r="X89" s="1144"/>
      <c r="Y89" s="1144"/>
      <c r="Z89" s="1144"/>
      <c r="AA89" s="1144"/>
      <c r="AB89" s="1144"/>
      <c r="AC89" s="1144"/>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4"/>
      <c r="O91" s="1154"/>
      <c r="P91" s="1428"/>
      <c r="Q91" s="1429"/>
      <c r="R91" s="1430"/>
      <c r="S91" s="1430"/>
      <c r="T91" s="1430"/>
      <c r="U91" s="1430"/>
      <c r="V91" s="1430"/>
      <c r="W91" s="1430"/>
      <c r="X91" s="1430"/>
      <c r="Y91" s="1430"/>
      <c r="Z91" s="1430"/>
      <c r="AA91" s="1430"/>
      <c r="AB91" s="1430"/>
      <c r="AC91" s="1430"/>
    </row>
    <row r="92" spans="1:29" s="471" customFormat="1" ht="14.4" thickBot="1">
      <c r="A92" s="553"/>
      <c r="B92" s="543"/>
      <c r="C92" s="560"/>
      <c r="D92" s="536"/>
      <c r="E92" s="536"/>
      <c r="F92" s="536"/>
      <c r="G92" s="536"/>
      <c r="H92" s="536"/>
      <c r="I92" s="536"/>
      <c r="J92" s="536"/>
      <c r="K92" s="536"/>
      <c r="L92" s="536"/>
      <c r="M92" s="537"/>
      <c r="N92" s="1154"/>
      <c r="O92" s="1154"/>
      <c r="P92" s="1428"/>
      <c r="Q92" s="1429"/>
      <c r="R92" s="1430"/>
      <c r="S92" s="1430"/>
      <c r="T92" s="1430"/>
      <c r="U92" s="1430"/>
      <c r="V92" s="1430"/>
      <c r="W92" s="1430"/>
      <c r="X92" s="1430"/>
      <c r="Y92" s="1430"/>
      <c r="Z92" s="1430"/>
      <c r="AA92" s="1430"/>
      <c r="AB92" s="1430"/>
      <c r="AC92" s="1430"/>
    </row>
    <row r="93" spans="1:29" ht="15" thickTop="1">
      <c r="A93" s="599"/>
      <c r="B93" s="538" t="s">
        <v>2734</v>
      </c>
      <c r="C93" s="554"/>
      <c r="D93" s="554"/>
      <c r="E93" s="583"/>
      <c r="F93" s="583"/>
      <c r="G93" s="583"/>
      <c r="H93" s="583"/>
      <c r="I93" s="583"/>
      <c r="J93" s="583"/>
      <c r="K93" s="584"/>
      <c r="L93" s="585"/>
      <c r="M93" s="586"/>
      <c r="N93" s="1152"/>
      <c r="O93" s="1152"/>
      <c r="P93" s="1427"/>
      <c r="Q93" s="1421"/>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7"/>
      <c r="Q94" s="1421"/>
      <c r="R94" s="1144"/>
      <c r="S94" s="1144"/>
      <c r="T94" s="1144"/>
      <c r="U94" s="1144"/>
      <c r="V94" s="1144"/>
      <c r="W94" s="1144"/>
      <c r="X94" s="1144"/>
      <c r="Y94" s="1144"/>
      <c r="Z94" s="1144"/>
      <c r="AA94" s="1144"/>
      <c r="AB94" s="1144"/>
      <c r="AC94" s="1144"/>
    </row>
    <row r="95" spans="1:29" ht="15" thickTop="1">
      <c r="A95" s="599"/>
      <c r="B95" s="538" t="s">
        <v>2735</v>
      </c>
      <c r="C95" s="530"/>
      <c r="D95" s="530"/>
      <c r="E95" s="530"/>
      <c r="F95" s="530"/>
      <c r="G95" s="530"/>
      <c r="H95" s="530"/>
      <c r="I95" s="530"/>
      <c r="J95" s="530"/>
      <c r="K95" s="531"/>
      <c r="L95" s="532"/>
      <c r="M95" s="533"/>
      <c r="N95" s="1152"/>
      <c r="O95" s="1152"/>
      <c r="P95" s="1427"/>
      <c r="Q95" s="1421"/>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7"/>
      <c r="Q96" s="1421"/>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4"/>
      <c r="Q97" s="1435"/>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7"/>
      <c r="Q98" s="1421"/>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28"/>
      <c r="Q99" s="1429"/>
      <c r="R99" s="1430"/>
      <c r="S99" s="1430"/>
      <c r="T99" s="1430"/>
      <c r="U99" s="1430"/>
      <c r="V99" s="1430"/>
      <c r="W99" s="1430"/>
      <c r="X99" s="1430"/>
      <c r="Y99" s="1430"/>
      <c r="Z99" s="1430"/>
      <c r="AA99" s="1430"/>
      <c r="AB99" s="1430"/>
      <c r="AC99" s="1430"/>
    </row>
    <row r="100" spans="1:29" s="471" customFormat="1" ht="14.4" thickBot="1">
      <c r="A100" s="553"/>
      <c r="B100" s="535"/>
      <c r="C100" s="560"/>
      <c r="D100" s="536"/>
      <c r="E100" s="536"/>
      <c r="F100" s="536"/>
      <c r="G100" s="560"/>
      <c r="H100" s="562"/>
      <c r="I100" s="562"/>
      <c r="J100" s="562"/>
      <c r="K100" s="562"/>
      <c r="L100" s="562"/>
      <c r="M100" s="563"/>
      <c r="N100" s="1154"/>
      <c r="O100" s="1154"/>
      <c r="P100" s="1428"/>
      <c r="Q100" s="1429"/>
      <c r="R100" s="1430"/>
      <c r="S100" s="1430"/>
      <c r="T100" s="1430"/>
      <c r="U100" s="1430"/>
      <c r="V100" s="1430"/>
      <c r="W100" s="1430"/>
      <c r="X100" s="1430"/>
      <c r="Y100" s="1430"/>
      <c r="Z100" s="1430"/>
      <c r="AA100" s="1430"/>
      <c r="AB100" s="1430"/>
      <c r="AC100" s="1430"/>
    </row>
    <row r="101" spans="1:29" ht="14.4" thickTop="1">
      <c r="A101" s="599"/>
      <c r="B101" s="538">
        <f>B36</f>
        <v>111</v>
      </c>
      <c r="C101" s="554"/>
      <c r="D101" s="554"/>
      <c r="E101" s="554"/>
      <c r="F101" s="554"/>
      <c r="G101" s="554"/>
      <c r="H101" s="555"/>
      <c r="I101" s="555"/>
      <c r="J101" s="555"/>
      <c r="K101" s="555"/>
      <c r="L101" s="556"/>
      <c r="M101" s="557"/>
      <c r="N101" s="1152"/>
      <c r="O101" s="1152"/>
      <c r="P101" s="1427"/>
      <c r="Q101" s="1421"/>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7"/>
      <c r="Q102" s="1421"/>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2706</v>
      </c>
      <c r="B1" s="1617"/>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IF(C2="——",ROUND(C37*D3/10000,0),ROUND(C37*D3/10000,0)-D2)</f>
        <v>#DIV/0!</v>
      </c>
      <c r="C2" s="2586"/>
      <c r="D2" s="1124" t="e">
        <f ca="1">SUMIF(INDIRECT("'"&amp;F2&amp;"'"&amp;"!A:A"),"承租人权益价值",INDIRECT("'"&amp;F2&amp;"'"&amp;"!c:c"))</f>
        <v>#REF!</v>
      </c>
      <c r="E2" s="2587" t="s">
        <v>2330</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272" t="s">
        <v>2548</v>
      </c>
      <c r="Q7" s="3301"/>
      <c r="R7" s="770" t="s">
        <v>17</v>
      </c>
      <c r="S7" s="771">
        <f t="shared" ref="S7:S14" si="0">F7</f>
        <v>0</v>
      </c>
      <c r="T7" s="770" t="s">
        <v>17</v>
      </c>
      <c r="U7" s="771">
        <f t="shared" ref="U7:U14" si="1">H7</f>
        <v>0</v>
      </c>
      <c r="V7" s="770" t="s">
        <v>17</v>
      </c>
      <c r="W7" s="771">
        <f t="shared" ref="W7:W14" si="2">J7</f>
        <v>0</v>
      </c>
      <c r="X7" s="772"/>
      <c r="Y7" s="3272" t="s">
        <v>2548</v>
      </c>
      <c r="Z7" s="3273"/>
      <c r="AA7" s="773" t="e">
        <f>D7/F7</f>
        <v>#DIV/0!</v>
      </c>
      <c r="AB7" s="773" t="e">
        <f>D7/H7</f>
        <v>#DIV/0!</v>
      </c>
      <c r="AC7" s="773" t="e">
        <f>D7/J7</f>
        <v>#DIV/0!</v>
      </c>
    </row>
    <row r="8" spans="1:29" s="117" customFormat="1" ht="1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72" t="s">
        <v>2551</v>
      </c>
      <c r="Q8" s="3273"/>
      <c r="R8" s="770" t="s">
        <v>17</v>
      </c>
      <c r="S8" s="771">
        <f t="shared" si="0"/>
        <v>0</v>
      </c>
      <c r="T8" s="770" t="s">
        <v>17</v>
      </c>
      <c r="U8" s="771">
        <f t="shared" si="1"/>
        <v>0</v>
      </c>
      <c r="V8" s="770" t="s">
        <v>17</v>
      </c>
      <c r="W8" s="771">
        <f t="shared" si="2"/>
        <v>0</v>
      </c>
      <c r="X8" s="772"/>
      <c r="Y8" s="3272" t="s">
        <v>2551</v>
      </c>
      <c r="Z8" s="3273"/>
      <c r="AA8" s="773" t="e">
        <f t="shared" ref="AA8:AA34" si="3">D8/F8</f>
        <v>#DIV/0!</v>
      </c>
      <c r="AB8" s="773" t="e">
        <f t="shared" ref="AB8:AB34" si="4">D8/H8</f>
        <v>#DIV/0!</v>
      </c>
      <c r="AC8" s="773" t="e">
        <f t="shared" ref="AC8:AC34" si="5">D8/J8</f>
        <v>#DIV/0!</v>
      </c>
    </row>
    <row r="9" spans="1:29" s="117" customFormat="1" ht="14.4">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305" t="s">
        <v>2554</v>
      </c>
      <c r="Q9" s="1793" t="str">
        <f t="shared" ref="Q9:Q14" si="6">B9</f>
        <v>用途</v>
      </c>
      <c r="R9" s="770" t="s">
        <v>17</v>
      </c>
      <c r="S9" s="771">
        <f t="shared" si="0"/>
        <v>100</v>
      </c>
      <c r="T9" s="770" t="s">
        <v>17</v>
      </c>
      <c r="U9" s="771">
        <f t="shared" si="1"/>
        <v>100</v>
      </c>
      <c r="V9" s="770" t="s">
        <v>17</v>
      </c>
      <c r="W9" s="771">
        <f t="shared" si="2"/>
        <v>100</v>
      </c>
      <c r="X9" s="772"/>
      <c r="Y9" s="3119" t="s">
        <v>2555</v>
      </c>
      <c r="Z9" s="55" t="str">
        <f t="shared" ref="Z9:Z14" si="7">Q9</f>
        <v>用途</v>
      </c>
      <c r="AA9" s="773">
        <f t="shared" si="3"/>
        <v>1</v>
      </c>
      <c r="AB9" s="773">
        <f t="shared" si="4"/>
        <v>1</v>
      </c>
      <c r="AC9" s="773">
        <f t="shared" si="5"/>
        <v>1</v>
      </c>
    </row>
    <row r="10" spans="1:29" s="427" customFormat="1" ht="28.8">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305"/>
      <c r="Q10" s="1793" t="str">
        <f t="shared" si="6"/>
        <v>土地使用年限（年）</v>
      </c>
      <c r="R10" s="770" t="s">
        <v>17</v>
      </c>
      <c r="S10" s="771">
        <f t="shared" si="0"/>
        <v>100</v>
      </c>
      <c r="T10" s="770" t="s">
        <v>17</v>
      </c>
      <c r="U10" s="771">
        <f t="shared" si="1"/>
        <v>100</v>
      </c>
      <c r="V10" s="770" t="s">
        <v>17</v>
      </c>
      <c r="W10" s="771">
        <f t="shared" si="2"/>
        <v>100</v>
      </c>
      <c r="X10" s="772"/>
      <c r="Y10" s="3119"/>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305"/>
      <c r="Q11" s="1793">
        <f t="shared" si="6"/>
        <v>111</v>
      </c>
      <c r="R11" s="770" t="s">
        <v>17</v>
      </c>
      <c r="S11" s="771">
        <f t="shared" si="0"/>
        <v>100</v>
      </c>
      <c r="T11" s="770" t="s">
        <v>17</v>
      </c>
      <c r="U11" s="771">
        <f t="shared" si="1"/>
        <v>100</v>
      </c>
      <c r="V11" s="770" t="s">
        <v>17</v>
      </c>
      <c r="W11" s="771">
        <f t="shared" si="2"/>
        <v>100</v>
      </c>
      <c r="X11" s="772"/>
      <c r="Y11" s="3119"/>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6"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96.6">
      <c r="A14" s="440" t="s">
        <v>2558</v>
      </c>
      <c r="B14" s="69" t="s">
        <v>2708</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307" t="s">
        <v>2559</v>
      </c>
      <c r="Q14" s="1808" t="str">
        <f t="shared" si="6"/>
        <v>交通便捷度</v>
      </c>
      <c r="R14" s="774" t="s">
        <v>17</v>
      </c>
      <c r="S14" s="775">
        <f t="shared" si="0"/>
        <v>100</v>
      </c>
      <c r="T14" s="774" t="s">
        <v>17</v>
      </c>
      <c r="U14" s="775">
        <f t="shared" si="1"/>
        <v>100</v>
      </c>
      <c r="V14" s="774" t="s">
        <v>17</v>
      </c>
      <c r="W14" s="775">
        <f t="shared" si="2"/>
        <v>100</v>
      </c>
      <c r="X14" s="1811"/>
      <c r="Y14" s="3307" t="s">
        <v>2559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0"/>
      <c r="M15" s="1131"/>
      <c r="N15" s="1131"/>
      <c r="O15" s="1139"/>
      <c r="P15" s="3308"/>
      <c r="Q15" s="1808"/>
      <c r="R15" s="774"/>
      <c r="S15" s="775"/>
      <c r="T15" s="774"/>
      <c r="U15" s="775"/>
      <c r="V15" s="774"/>
      <c r="W15" s="775"/>
      <c r="X15" s="1811"/>
      <c r="Y15" s="3308"/>
      <c r="Z15" s="1812"/>
      <c r="AA15" s="1809">
        <v>1</v>
      </c>
      <c r="AB15" s="1809">
        <v>1</v>
      </c>
      <c r="AC15" s="1809">
        <v>1</v>
      </c>
    </row>
    <row r="16" spans="1:29" ht="41.4">
      <c r="A16" s="428"/>
      <c r="B16" s="451" t="s">
        <v>2687</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308"/>
      <c r="Q16" s="1808" t="str">
        <f>B16</f>
        <v>公共配套设施</v>
      </c>
      <c r="R16" s="774" t="s">
        <v>17</v>
      </c>
      <c r="S16" s="775">
        <f>F16</f>
        <v>100</v>
      </c>
      <c r="T16" s="774" t="s">
        <v>17</v>
      </c>
      <c r="U16" s="775">
        <f>H16</f>
        <v>100</v>
      </c>
      <c r="V16" s="774" t="s">
        <v>17</v>
      </c>
      <c r="W16" s="775">
        <f>J16</f>
        <v>100</v>
      </c>
      <c r="X16" s="1811"/>
      <c r="Y16" s="3308"/>
      <c r="Z16" s="1812" t="str">
        <f>Q16</f>
        <v>公共配套设施</v>
      </c>
      <c r="AA16" s="1809">
        <f t="shared" si="3"/>
        <v>1</v>
      </c>
      <c r="AB16" s="1809">
        <f t="shared" si="4"/>
        <v>1</v>
      </c>
      <c r="AC16" s="1809">
        <f t="shared" si="5"/>
        <v>1</v>
      </c>
    </row>
    <row r="17" spans="1:29" ht="15">
      <c r="A17" s="428"/>
      <c r="B17" s="456"/>
      <c r="C17" s="2608"/>
      <c r="D17" s="448"/>
      <c r="E17" s="447"/>
      <c r="F17" s="449"/>
      <c r="G17" s="447"/>
      <c r="H17" s="448"/>
      <c r="I17" s="447"/>
      <c r="J17" s="448"/>
      <c r="K17" s="615"/>
      <c r="L17" s="1140"/>
      <c r="M17" s="1131"/>
      <c r="N17" s="1131"/>
      <c r="O17" s="1139"/>
      <c r="P17" s="3308"/>
      <c r="Q17" s="1808"/>
      <c r="R17" s="774"/>
      <c r="S17" s="775"/>
      <c r="T17" s="774"/>
      <c r="U17" s="775"/>
      <c r="V17" s="774"/>
      <c r="W17" s="775"/>
      <c r="X17" s="1811"/>
      <c r="Y17" s="3308"/>
      <c r="Z17" s="1812"/>
      <c r="AA17" s="1809">
        <v>1</v>
      </c>
      <c r="AB17" s="1809">
        <v>1</v>
      </c>
      <c r="AC17" s="1809">
        <v>1</v>
      </c>
    </row>
    <row r="18" spans="1:29" ht="41.4">
      <c r="A18" s="428"/>
      <c r="B18" s="1382" t="s">
        <v>2688</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308"/>
      <c r="Q18" s="1808" t="str">
        <f>B18</f>
        <v>基础设施水平</v>
      </c>
      <c r="R18" s="774" t="s">
        <v>17</v>
      </c>
      <c r="S18" s="775">
        <f>F18</f>
        <v>100</v>
      </c>
      <c r="T18" s="774" t="s">
        <v>17</v>
      </c>
      <c r="U18" s="775">
        <f>H18</f>
        <v>100</v>
      </c>
      <c r="V18" s="774" t="s">
        <v>17</v>
      </c>
      <c r="W18" s="775">
        <f>J18</f>
        <v>100</v>
      </c>
      <c r="X18" s="1811"/>
      <c r="Y18" s="3308"/>
      <c r="Z18" s="1812" t="str">
        <f>Q18</f>
        <v>基础设施水平</v>
      </c>
      <c r="AA18" s="1809">
        <f t="shared" ref="AA18" si="8">D18/F18</f>
        <v>1</v>
      </c>
      <c r="AB18" s="1809">
        <f t="shared" ref="AB18" si="9">D18/H18</f>
        <v>1</v>
      </c>
      <c r="AC18" s="1809">
        <f t="shared" ref="AC18" si="10">D18/J18</f>
        <v>1</v>
      </c>
    </row>
    <row r="19" spans="1:29" ht="15">
      <c r="A19" s="428"/>
      <c r="B19" s="1382"/>
      <c r="C19" s="2608"/>
      <c r="D19" s="450"/>
      <c r="E19" s="2608"/>
      <c r="F19" s="453"/>
      <c r="G19" s="2608"/>
      <c r="H19" s="448"/>
      <c r="I19" s="447"/>
      <c r="J19" s="448"/>
      <c r="K19" s="1381"/>
      <c r="L19" s="1140"/>
      <c r="M19" s="1131"/>
      <c r="N19" s="1131"/>
      <c r="O19" s="1139"/>
      <c r="P19" s="3308"/>
      <c r="Q19" s="1808"/>
      <c r="R19" s="774"/>
      <c r="S19" s="775"/>
      <c r="T19" s="774"/>
      <c r="U19" s="775"/>
      <c r="V19" s="774"/>
      <c r="W19" s="775"/>
      <c r="X19" s="1811"/>
      <c r="Y19" s="3308"/>
      <c r="Z19" s="1812"/>
      <c r="AA19" s="1809">
        <v>1</v>
      </c>
      <c r="AB19" s="1809">
        <v>1</v>
      </c>
      <c r="AC19" s="1809">
        <v>1</v>
      </c>
    </row>
    <row r="20" spans="1:29" ht="55.2">
      <c r="A20" s="428"/>
      <c r="B20" s="451" t="s">
        <v>2709</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308"/>
      <c r="Q20" s="1808" t="str">
        <f>B20</f>
        <v>自然及人文环境</v>
      </c>
      <c r="R20" s="774" t="s">
        <v>17</v>
      </c>
      <c r="S20" s="775">
        <f>F20</f>
        <v>100</v>
      </c>
      <c r="T20" s="774" t="s">
        <v>17</v>
      </c>
      <c r="U20" s="775">
        <f>H20</f>
        <v>100</v>
      </c>
      <c r="V20" s="774" t="s">
        <v>17</v>
      </c>
      <c r="W20" s="775">
        <f>J20</f>
        <v>100</v>
      </c>
      <c r="X20" s="1811"/>
      <c r="Y20" s="3308"/>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0"/>
      <c r="M21" s="1131"/>
      <c r="N21" s="1131"/>
      <c r="O21" s="1139"/>
      <c r="P21" s="3308"/>
      <c r="Q21" s="1808"/>
      <c r="R21" s="774"/>
      <c r="S21" s="775"/>
      <c r="T21" s="774"/>
      <c r="U21" s="775"/>
      <c r="V21" s="774"/>
      <c r="W21" s="775"/>
      <c r="X21" s="1811"/>
      <c r="Y21" s="3308"/>
      <c r="Z21" s="1812"/>
      <c r="AA21" s="1809">
        <v>1</v>
      </c>
      <c r="AB21" s="1809">
        <v>1</v>
      </c>
      <c r="AC21" s="1809">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308"/>
      <c r="Q22" s="1808" t="str">
        <f>B22</f>
        <v>楼层</v>
      </c>
      <c r="R22" s="774" t="s">
        <v>17</v>
      </c>
      <c r="S22" s="775">
        <f>F22</f>
        <v>100</v>
      </c>
      <c r="T22" s="774" t="s">
        <v>17</v>
      </c>
      <c r="U22" s="775">
        <f>H22</f>
        <v>100</v>
      </c>
      <c r="V22" s="774" t="s">
        <v>17</v>
      </c>
      <c r="W22" s="775">
        <f>J22</f>
        <v>100</v>
      </c>
      <c r="X22" s="1811"/>
      <c r="Y22" s="3308"/>
      <c r="Z22" s="1812" t="str">
        <f>Q22</f>
        <v>楼层</v>
      </c>
      <c r="AA22" s="1809">
        <f t="shared" si="3"/>
        <v>1</v>
      </c>
      <c r="AB22" s="1809">
        <f t="shared" si="4"/>
        <v>1</v>
      </c>
      <c r="AC22" s="1809">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308"/>
      <c r="Q23" s="1808">
        <f>B23</f>
        <v>111</v>
      </c>
      <c r="R23" s="774" t="s">
        <v>17</v>
      </c>
      <c r="S23" s="775">
        <f>F23</f>
        <v>100</v>
      </c>
      <c r="T23" s="774" t="s">
        <v>17</v>
      </c>
      <c r="U23" s="775">
        <f>H23</f>
        <v>100</v>
      </c>
      <c r="V23" s="774" t="s">
        <v>17</v>
      </c>
      <c r="W23" s="775">
        <f>J23</f>
        <v>100</v>
      </c>
      <c r="X23" s="1811"/>
      <c r="Y23" s="3308"/>
      <c r="Z23" s="1812">
        <f>Q23</f>
        <v>111</v>
      </c>
      <c r="AA23" s="1809">
        <f t="shared" si="3"/>
        <v>1</v>
      </c>
      <c r="AB23" s="1809">
        <f t="shared" si="4"/>
        <v>1</v>
      </c>
      <c r="AC23" s="1809">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308"/>
      <c r="Q24" s="1808">
        <f t="shared" ref="Q24:Q34" si="11">B24</f>
        <v>111</v>
      </c>
      <c r="R24" s="774" t="s">
        <v>17</v>
      </c>
      <c r="S24" s="775">
        <f>F24</f>
        <v>100</v>
      </c>
      <c r="T24" s="774" t="s">
        <v>17</v>
      </c>
      <c r="U24" s="775">
        <f>H24</f>
        <v>100</v>
      </c>
      <c r="V24" s="774" t="s">
        <v>17</v>
      </c>
      <c r="W24" s="775">
        <f>J24</f>
        <v>100</v>
      </c>
      <c r="X24" s="1811"/>
      <c r="Y24" s="3308"/>
      <c r="Z24" s="1812">
        <f>Q24</f>
        <v>111</v>
      </c>
      <c r="AA24" s="1809">
        <f t="shared" si="3"/>
        <v>1</v>
      </c>
      <c r="AB24" s="1809">
        <f t="shared" si="4"/>
        <v>1</v>
      </c>
      <c r="AC24" s="1809">
        <f t="shared" si="5"/>
        <v>1</v>
      </c>
    </row>
    <row r="25" spans="1:29" s="117" customFormat="1" ht="15.6"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308"/>
      <c r="Q25" s="1793">
        <f t="shared" si="11"/>
        <v>111</v>
      </c>
      <c r="R25" s="770" t="s">
        <v>17</v>
      </c>
      <c r="S25" s="771">
        <f>F25</f>
        <v>100</v>
      </c>
      <c r="T25" s="770" t="s">
        <v>17</v>
      </c>
      <c r="U25" s="771">
        <f>H25</f>
        <v>100</v>
      </c>
      <c r="V25" s="770" t="s">
        <v>17</v>
      </c>
      <c r="W25" s="771">
        <f>J25</f>
        <v>100</v>
      </c>
      <c r="X25" s="772"/>
      <c r="Y25" s="3308"/>
      <c r="Z25" s="55">
        <f>Q25</f>
        <v>111</v>
      </c>
      <c r="AA25" s="1809">
        <f>D25/F25</f>
        <v>1</v>
      </c>
      <c r="AB25" s="1809">
        <f>D25/H25</f>
        <v>1</v>
      </c>
      <c r="AC25" s="1809">
        <f>D25/J25</f>
        <v>1</v>
      </c>
    </row>
    <row r="26" spans="1:29" ht="30">
      <c r="A26" s="466" t="s">
        <v>2562</v>
      </c>
      <c r="B26" s="71" t="s">
        <v>2713</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332" t="s">
        <v>2564</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312" t="s">
        <v>2564</v>
      </c>
      <c r="Z26" s="1812" t="str">
        <f t="shared" ref="Z26:Z34" si="15">Q26</f>
        <v>公共部分装修</v>
      </c>
      <c r="AA26" s="1809">
        <f t="shared" si="3"/>
        <v>1</v>
      </c>
      <c r="AB26" s="1809">
        <f t="shared" si="4"/>
        <v>1</v>
      </c>
      <c r="AC26" s="1809">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312"/>
      <c r="Q27" s="776" t="str">
        <f t="shared" si="11"/>
        <v>成新率</v>
      </c>
      <c r="R27" s="777" t="s">
        <v>17</v>
      </c>
      <c r="S27" s="778" t="e">
        <f t="shared" si="12"/>
        <v>#N/A</v>
      </c>
      <c r="T27" s="777" t="s">
        <v>17</v>
      </c>
      <c r="U27" s="778" t="e">
        <f t="shared" si="13"/>
        <v>#N/A</v>
      </c>
      <c r="V27" s="777" t="s">
        <v>17</v>
      </c>
      <c r="W27" s="778" t="e">
        <f t="shared" si="14"/>
        <v>#N/A</v>
      </c>
      <c r="X27" s="779"/>
      <c r="Y27" s="3312"/>
      <c r="Z27" s="780" t="str">
        <f t="shared" si="15"/>
        <v>成新率</v>
      </c>
      <c r="AA27" s="1809" t="e">
        <f t="shared" si="3"/>
        <v>#N/A</v>
      </c>
      <c r="AB27" s="1809" t="e">
        <f t="shared" si="4"/>
        <v>#N/A</v>
      </c>
      <c r="AC27" s="1809"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312"/>
      <c r="Q28" s="1808" t="str">
        <f t="shared" si="11"/>
        <v>物业等级</v>
      </c>
      <c r="R28" s="774" t="s">
        <v>17</v>
      </c>
      <c r="S28" s="775">
        <f t="shared" si="12"/>
        <v>100</v>
      </c>
      <c r="T28" s="774" t="s">
        <v>17</v>
      </c>
      <c r="U28" s="775">
        <f t="shared" si="13"/>
        <v>100</v>
      </c>
      <c r="V28" s="774" t="s">
        <v>17</v>
      </c>
      <c r="W28" s="775">
        <f t="shared" si="14"/>
        <v>100</v>
      </c>
      <c r="X28" s="1811"/>
      <c r="Y28" s="3312"/>
      <c r="Z28" s="1812" t="str">
        <f t="shared" si="15"/>
        <v>物业等级</v>
      </c>
      <c r="AA28" s="1809">
        <f t="shared" si="3"/>
        <v>1</v>
      </c>
      <c r="AB28" s="1809">
        <f t="shared" si="4"/>
        <v>1</v>
      </c>
      <c r="AC28" s="1809">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312"/>
      <c r="Q29" s="1808" t="str">
        <f t="shared" si="11"/>
        <v>有无电梯</v>
      </c>
      <c r="R29" s="774" t="s">
        <v>17</v>
      </c>
      <c r="S29" s="775">
        <f t="shared" si="12"/>
        <v>100</v>
      </c>
      <c r="T29" s="774" t="s">
        <v>17</v>
      </c>
      <c r="U29" s="775">
        <f t="shared" si="13"/>
        <v>100</v>
      </c>
      <c r="V29" s="774" t="s">
        <v>17</v>
      </c>
      <c r="W29" s="775">
        <f t="shared" si="14"/>
        <v>100</v>
      </c>
      <c r="X29" s="1811"/>
      <c r="Y29" s="3312"/>
      <c r="Z29" s="1812" t="str">
        <f t="shared" si="15"/>
        <v>有无电梯</v>
      </c>
      <c r="AA29" s="1809">
        <f t="shared" si="3"/>
        <v>1</v>
      </c>
      <c r="AB29" s="1809">
        <f t="shared" si="4"/>
        <v>1</v>
      </c>
      <c r="AC29" s="1809">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312"/>
      <c r="Q30" s="1808" t="str">
        <f t="shared" si="11"/>
        <v>建筑面积</v>
      </c>
      <c r="R30" s="774" t="s">
        <v>17</v>
      </c>
      <c r="S30" s="775" t="e">
        <f t="shared" si="12"/>
        <v>#N/A</v>
      </c>
      <c r="T30" s="774" t="s">
        <v>17</v>
      </c>
      <c r="U30" s="775" t="e">
        <f t="shared" si="13"/>
        <v>#N/A</v>
      </c>
      <c r="V30" s="774" t="s">
        <v>17</v>
      </c>
      <c r="W30" s="775" t="e">
        <f t="shared" si="14"/>
        <v>#N/A</v>
      </c>
      <c r="X30" s="1811"/>
      <c r="Y30" s="3312"/>
      <c r="Z30" s="1812" t="str">
        <f t="shared" si="15"/>
        <v>建筑面积</v>
      </c>
      <c r="AA30" s="1809" t="e">
        <f t="shared" si="3"/>
        <v>#N/A</v>
      </c>
      <c r="AB30" s="1809" t="e">
        <f t="shared" si="4"/>
        <v>#N/A</v>
      </c>
      <c r="AC30" s="1809"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312"/>
      <c r="Q31" s="1793" t="str">
        <f t="shared" si="11"/>
        <v>是否封闭</v>
      </c>
      <c r="R31" s="770" t="s">
        <v>17</v>
      </c>
      <c r="S31" s="771">
        <f t="shared" si="12"/>
        <v>100</v>
      </c>
      <c r="T31" s="770" t="s">
        <v>17</v>
      </c>
      <c r="U31" s="771">
        <f t="shared" si="13"/>
        <v>100</v>
      </c>
      <c r="V31" s="770" t="s">
        <v>17</v>
      </c>
      <c r="W31" s="771">
        <f t="shared" si="14"/>
        <v>100</v>
      </c>
      <c r="X31" s="772"/>
      <c r="Y31" s="3312"/>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312" t="s">
        <v>2564</v>
      </c>
      <c r="Q32" s="1808">
        <f t="shared" si="11"/>
        <v>111</v>
      </c>
      <c r="R32" s="774" t="s">
        <v>17</v>
      </c>
      <c r="S32" s="775">
        <f t="shared" si="12"/>
        <v>100</v>
      </c>
      <c r="T32" s="774" t="s">
        <v>17</v>
      </c>
      <c r="U32" s="775">
        <f t="shared" si="13"/>
        <v>100</v>
      </c>
      <c r="V32" s="774" t="s">
        <v>17</v>
      </c>
      <c r="W32" s="775">
        <f t="shared" si="14"/>
        <v>100</v>
      </c>
      <c r="X32" s="1811"/>
      <c r="Y32" s="3312" t="s">
        <v>2564</v>
      </c>
      <c r="Z32" s="1812">
        <f t="shared" si="15"/>
        <v>111</v>
      </c>
      <c r="AA32" s="1809">
        <f t="shared" si="3"/>
        <v>1</v>
      </c>
      <c r="AB32" s="1809">
        <f t="shared" si="4"/>
        <v>1</v>
      </c>
      <c r="AC32" s="1809">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312"/>
      <c r="Q33" s="1808">
        <f t="shared" si="11"/>
        <v>111</v>
      </c>
      <c r="R33" s="774" t="s">
        <v>17</v>
      </c>
      <c r="S33" s="775">
        <f t="shared" si="12"/>
        <v>100</v>
      </c>
      <c r="T33" s="774" t="s">
        <v>17</v>
      </c>
      <c r="U33" s="775">
        <f t="shared" si="13"/>
        <v>100</v>
      </c>
      <c r="V33" s="774" t="s">
        <v>17</v>
      </c>
      <c r="W33" s="775">
        <f t="shared" si="14"/>
        <v>100</v>
      </c>
      <c r="X33" s="1811"/>
      <c r="Y33" s="3312"/>
      <c r="Z33" s="1812">
        <f t="shared" si="15"/>
        <v>111</v>
      </c>
      <c r="AA33" s="1809">
        <f t="shared" si="3"/>
        <v>1</v>
      </c>
      <c r="AB33" s="1809">
        <f t="shared" si="4"/>
        <v>1</v>
      </c>
      <c r="AC33" s="1809">
        <f t="shared" si="5"/>
        <v>1</v>
      </c>
    </row>
    <row r="34" spans="1:29" ht="15.6"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312"/>
      <c r="Q34" s="1808">
        <f t="shared" si="11"/>
        <v>111</v>
      </c>
      <c r="R34" s="774" t="s">
        <v>17</v>
      </c>
      <c r="S34" s="775">
        <f t="shared" si="12"/>
        <v>100</v>
      </c>
      <c r="T34" s="774" t="s">
        <v>17</v>
      </c>
      <c r="U34" s="775">
        <f t="shared" si="13"/>
        <v>100</v>
      </c>
      <c r="V34" s="774" t="s">
        <v>17</v>
      </c>
      <c r="W34" s="775">
        <f t="shared" si="14"/>
        <v>100</v>
      </c>
      <c r="X34" s="1811"/>
      <c r="Y34" s="3312"/>
      <c r="Z34" s="1812">
        <f t="shared" si="15"/>
        <v>111</v>
      </c>
      <c r="AA34" s="1809">
        <f t="shared" si="3"/>
        <v>1</v>
      </c>
      <c r="AB34" s="1809">
        <f t="shared" si="4"/>
        <v>1</v>
      </c>
      <c r="AC34" s="1809">
        <f t="shared" si="5"/>
        <v>1</v>
      </c>
    </row>
    <row r="35" spans="1:29" ht="14.4">
      <c r="A35" s="479" t="s">
        <v>2576</v>
      </c>
      <c r="B35" s="480"/>
      <c r="C35" s="1405" t="s">
        <v>1</v>
      </c>
      <c r="D35" s="1406"/>
      <c r="E35" s="1407"/>
      <c r="F35" s="1408"/>
      <c r="G35" s="1409"/>
      <c r="H35" s="1410"/>
      <c r="I35" s="1407"/>
      <c r="J35" s="1410"/>
      <c r="K35" s="783"/>
      <c r="L35" s="1143"/>
      <c r="M35" s="1144"/>
      <c r="N35" s="1131"/>
      <c r="O35" s="1144"/>
      <c r="P35" s="3305" t="str">
        <f>A35</f>
        <v>成交单价（元/平方米）</v>
      </c>
      <c r="Q35" s="3305"/>
      <c r="R35" s="3306">
        <f>E35</f>
        <v>0</v>
      </c>
      <c r="S35" s="3306"/>
      <c r="T35" s="3306">
        <f>G35</f>
        <v>0</v>
      </c>
      <c r="U35" s="3306"/>
      <c r="V35" s="3306">
        <f>I35</f>
        <v>0</v>
      </c>
      <c r="W35" s="3306"/>
      <c r="X35" s="759"/>
      <c r="Y35" s="781"/>
      <c r="Z35" s="759"/>
      <c r="AA35" s="759"/>
      <c r="AB35" s="759"/>
      <c r="AC35" s="759"/>
    </row>
    <row r="36" spans="1:29" ht="15" thickBot="1">
      <c r="A36" s="486" t="s">
        <v>2668</v>
      </c>
      <c r="B36" s="487"/>
      <c r="C36" s="1411" t="e">
        <f>R37</f>
        <v>#DIV/0!</v>
      </c>
      <c r="D36" s="1412"/>
      <c r="E36" s="1413" t="e">
        <f>R36</f>
        <v>#DIV/0!</v>
      </c>
      <c r="F36" s="1413"/>
      <c r="G36" s="1411" t="e">
        <f>T36</f>
        <v>#DIV/0!</v>
      </c>
      <c r="H36" s="1412"/>
      <c r="I36" s="1413" t="e">
        <f>V36</f>
        <v>#DIV/0!</v>
      </c>
      <c r="J36" s="1412"/>
      <c r="K36" s="784"/>
      <c r="L36" s="1143"/>
      <c r="M36" s="1144"/>
      <c r="N36" s="1131"/>
      <c r="O36" s="1144"/>
      <c r="P36" s="3305" t="str">
        <f>A36</f>
        <v>比较价值（元/平方米）</v>
      </c>
      <c r="Q36" s="3305"/>
      <c r="R36" s="3306" t="e">
        <f>IF(F1="售价",ROUND(PRODUCT(R35,AA7:AA34),0),ROUND(PRODUCT(R35,AA7:AA34),1))</f>
        <v>#DIV/0!</v>
      </c>
      <c r="S36" s="3306"/>
      <c r="T36" s="3306" t="e">
        <f>IF(F1="售价",ROUND(PRODUCT(T35,AB7:AB34),0),ROUND(PRODUCT(T35,AB7:AB34),1))</f>
        <v>#DIV/0!</v>
      </c>
      <c r="U36" s="3306"/>
      <c r="V36" s="3306" t="e">
        <f>IF(F1="售价",ROUND(PRODUCT(V35,AC7:AC34),0),ROUND(PRODUCT(V35,AC7:AC34),1))</f>
        <v>#DIV/0!</v>
      </c>
      <c r="W36" s="3306"/>
      <c r="X36" s="759"/>
      <c r="Y36" s="759"/>
      <c r="Z36" s="759"/>
      <c r="AA36" s="759"/>
      <c r="AB36" s="759"/>
      <c r="AC36" s="759"/>
    </row>
    <row r="37" spans="1:29" ht="15" thickBot="1">
      <c r="A37" s="492" t="s">
        <v>2669</v>
      </c>
      <c r="B37" s="493"/>
      <c r="C37" s="1415" t="e">
        <f>R37</f>
        <v>#DIV/0!</v>
      </c>
      <c r="D37" s="1415"/>
      <c r="E37" s="1415"/>
      <c r="F37" s="1415"/>
      <c r="G37" s="1415"/>
      <c r="H37" s="1415"/>
      <c r="I37" s="1415"/>
      <c r="J37" s="1415"/>
      <c r="K37" s="785"/>
      <c r="L37" s="1143"/>
      <c r="M37" s="1144"/>
      <c r="N37" s="1144"/>
      <c r="O37" s="1144"/>
      <c r="P37" s="3302" t="str">
        <f>A37</f>
        <v>估价对象XX用房的比较价值（楼面单价，元/平方米）</v>
      </c>
      <c r="Q37" s="3303"/>
      <c r="R37" s="3304" t="e">
        <f>IF(F1="售价",ROUND(AVERAGE(R36:V36),0),ROUND(AVERAGE(R36:V36),1))</f>
        <v>#DIV/0!</v>
      </c>
      <c r="S37" s="3304"/>
      <c r="T37" s="3304"/>
      <c r="U37" s="3304"/>
      <c r="V37" s="3304"/>
      <c r="W37" s="3304"/>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2673</v>
      </c>
      <c r="B45" s="759"/>
      <c r="C45" s="764"/>
      <c r="D45" s="764"/>
      <c r="E45" s="764"/>
      <c r="F45" s="765"/>
      <c r="G45" s="765"/>
      <c r="H45" s="764"/>
      <c r="I45" s="764"/>
      <c r="J45" s="764"/>
      <c r="K45" s="766"/>
      <c r="L45" s="767"/>
      <c r="M45" s="764"/>
      <c r="N45" s="764"/>
      <c r="O45" s="764"/>
      <c r="P45" s="503"/>
      <c r="Q45" s="504"/>
    </row>
    <row r="46" spans="1:29" s="508" customFormat="1" ht="14.4">
      <c r="A46" s="505" t="s">
        <v>2547</v>
      </c>
      <c r="B46" s="506"/>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2584</v>
      </c>
      <c r="B48" s="516"/>
      <c r="C48" s="517"/>
      <c r="D48" s="518"/>
      <c r="E48" s="518"/>
      <c r="F48" s="518"/>
      <c r="G48" s="518"/>
      <c r="H48" s="518"/>
      <c r="I48" s="518"/>
      <c r="J48" s="518"/>
      <c r="K48" s="518"/>
      <c r="L48" s="518"/>
      <c r="M48" s="519"/>
      <c r="N48" s="518"/>
      <c r="O48" s="520"/>
      <c r="P48" s="504"/>
      <c r="Q48" s="504"/>
    </row>
    <row r="49" spans="1:17" s="117" customFormat="1" ht="14.4">
      <c r="A49" s="521" t="s">
        <v>2549</v>
      </c>
      <c r="B49" s="510"/>
      <c r="C49" s="522" t="s">
        <v>2651</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2587</v>
      </c>
      <c r="B51" s="528" t="s">
        <v>2553</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2556</v>
      </c>
      <c r="C53" s="539" t="s">
        <v>2588</v>
      </c>
      <c r="D53" s="539" t="s">
        <v>2589</v>
      </c>
      <c r="E53" s="539" t="s">
        <v>2590</v>
      </c>
      <c r="F53" s="539" t="s">
        <v>2591</v>
      </c>
      <c r="G53" s="539" t="s">
        <v>2592</v>
      </c>
      <c r="H53" s="539" t="s">
        <v>2593</v>
      </c>
      <c r="I53" s="539" t="s">
        <v>2594</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2739</v>
      </c>
      <c r="C63" s="578" t="s">
        <v>2596</v>
      </c>
      <c r="D63" s="578" t="s">
        <v>2597</v>
      </c>
      <c r="E63" s="578" t="s">
        <v>2598</v>
      </c>
      <c r="F63" s="578" t="s">
        <v>2599</v>
      </c>
      <c r="G63" s="578" t="s">
        <v>2600</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2688</v>
      </c>
      <c r="C65" s="660" t="s">
        <v>2674</v>
      </c>
      <c r="D65" s="660" t="s">
        <v>2675</v>
      </c>
      <c r="E65" s="660" t="s">
        <v>2676</v>
      </c>
      <c r="F65" s="660" t="s">
        <v>2677</v>
      </c>
      <c r="G65" s="660" t="s">
        <v>2678</v>
      </c>
      <c r="H65" s="539"/>
      <c r="I65" s="539"/>
      <c r="J65" s="539"/>
      <c r="K65" s="539"/>
      <c r="L65" s="539"/>
      <c r="M65" s="1380"/>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2608</v>
      </c>
      <c r="C67" s="578" t="s">
        <v>2596</v>
      </c>
      <c r="D67" s="578" t="s">
        <v>2597</v>
      </c>
      <c r="E67" s="578" t="s">
        <v>2598</v>
      </c>
      <c r="F67" s="578" t="s">
        <v>2599</v>
      </c>
      <c r="G67" s="578" t="s">
        <v>2600</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2728</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2562</v>
      </c>
      <c r="B77" s="528" t="s">
        <v>2615</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2732</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2740</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2742</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1" zoomScale="80" zoomScaleNormal="80" workbookViewId="0">
      <selection activeCell="N15" sqref="N15"/>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7142</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5767</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30">
      <c r="A5" s="404"/>
      <c r="B5" s="405"/>
      <c r="C5" s="3280" t="s">
        <v>2541</v>
      </c>
      <c r="D5" s="3281"/>
      <c r="E5" s="3319" t="str">
        <f>土地案例!A51</f>
        <v>塘沽新城镇地区</v>
      </c>
      <c r="F5" s="3279"/>
      <c r="G5" s="3280" t="str">
        <f>土地案例!A63</f>
        <v>塘沽新城镇地区</v>
      </c>
      <c r="H5" s="3281"/>
      <c r="I5" s="3280" t="str">
        <f>土地案例!A61</f>
        <v>塘沽新城镇地区</v>
      </c>
      <c r="J5" s="3281"/>
      <c r="K5" s="610"/>
      <c r="L5" s="1130"/>
      <c r="M5" s="1131"/>
      <c r="N5" s="1131"/>
      <c r="O5" s="1131"/>
      <c r="P5" s="3294"/>
      <c r="Q5" s="3295"/>
      <c r="R5" s="3276"/>
      <c r="S5" s="3277"/>
      <c r="T5" s="3276"/>
      <c r="U5" s="3277"/>
      <c r="V5" s="3300"/>
      <c r="W5" s="3300"/>
      <c r="X5" s="1811"/>
      <c r="Y5" s="3276"/>
      <c r="Z5" s="3277"/>
      <c r="AA5" s="3270"/>
      <c r="AB5" s="3270"/>
      <c r="AC5" s="3270"/>
    </row>
    <row r="6" spans="1:30" ht="15" thickBot="1">
      <c r="A6" s="406"/>
      <c r="B6" s="407"/>
      <c r="C6" s="3282" t="s">
        <v>2545</v>
      </c>
      <c r="D6" s="3283"/>
      <c r="E6" s="3285" t="s">
        <v>2545</v>
      </c>
      <c r="F6" s="3286"/>
      <c r="G6" s="3282" t="s">
        <v>2545</v>
      </c>
      <c r="H6" s="3283"/>
      <c r="I6" s="3282" t="s">
        <v>2545</v>
      </c>
      <c r="J6" s="3283"/>
      <c r="K6" s="610" t="s">
        <v>2546</v>
      </c>
      <c r="L6" s="1130"/>
      <c r="M6" s="1131"/>
      <c r="N6" s="1131"/>
      <c r="O6" s="1131"/>
      <c r="P6" s="3296"/>
      <c r="Q6" s="3297"/>
      <c r="R6" s="3276"/>
      <c r="S6" s="3277"/>
      <c r="T6" s="3298"/>
      <c r="U6" s="3299"/>
      <c r="V6" s="3300"/>
      <c r="W6" s="3300"/>
      <c r="X6" s="1811"/>
      <c r="Y6" s="3298"/>
      <c r="Z6" s="3299"/>
      <c r="AA6" s="3271"/>
      <c r="AB6" s="3271"/>
      <c r="AC6" s="3271"/>
    </row>
    <row r="7" spans="1:30" s="117" customFormat="1" ht="15" thickBot="1">
      <c r="A7" s="408" t="s">
        <v>2547</v>
      </c>
      <c r="B7" s="409"/>
      <c r="C7" s="410">
        <f>'数据-取费表'!B2</f>
        <v>43668</v>
      </c>
      <c r="D7" s="411">
        <v>100</v>
      </c>
      <c r="E7" s="412" t="str">
        <f>土地案例!H51</f>
        <v>2018-01-31</v>
      </c>
      <c r="F7" s="413">
        <f>SUMIF(70:70,YEAR(E7)&amp;"-"&amp;INT((MONTH(E7)+2)/3),71:71)</f>
        <v>97</v>
      </c>
      <c r="G7" s="2696" t="str">
        <f>土地案例!H60</f>
        <v>2017-11-01</v>
      </c>
      <c r="H7" s="411">
        <f>SUMIF(70:70,YEAR(G7)&amp;"-"&amp;INT((MONTH(G7)+2)/3),71:71)</f>
        <v>96.5</v>
      </c>
      <c r="I7" s="2696" t="str">
        <f>土地案例!H61</f>
        <v>2017-11-01</v>
      </c>
      <c r="J7" s="411">
        <f>SUMIF(70:70,YEAR(I7)&amp;"-"&amp;INT((MONTH(I7)+2)/3),71:71)</f>
        <v>96.5</v>
      </c>
      <c r="K7" s="611"/>
      <c r="L7" s="1132"/>
      <c r="M7" s="1133"/>
      <c r="N7" s="1133"/>
      <c r="O7" s="1133"/>
      <c r="P7" s="3272" t="s">
        <v>2548</v>
      </c>
      <c r="Q7" s="3301"/>
      <c r="R7" s="770" t="s">
        <v>17</v>
      </c>
      <c r="S7" s="771">
        <f t="shared" ref="S7:S15" si="0">F7</f>
        <v>97</v>
      </c>
      <c r="T7" s="770" t="s">
        <v>17</v>
      </c>
      <c r="U7" s="771">
        <f t="shared" ref="U7:U15" si="1">H7</f>
        <v>96.5</v>
      </c>
      <c r="V7" s="770" t="s">
        <v>17</v>
      </c>
      <c r="W7" s="771">
        <f t="shared" ref="W7:W15" si="2">J7</f>
        <v>96.5</v>
      </c>
      <c r="X7" s="772"/>
      <c r="Y7" s="3272" t="s">
        <v>2548</v>
      </c>
      <c r="Z7" s="3273"/>
      <c r="AA7" s="773">
        <f>D7/F7</f>
        <v>1.0309278350515463</v>
      </c>
      <c r="AB7" s="773">
        <f>D7/H7</f>
        <v>1.0362694300518134</v>
      </c>
      <c r="AC7" s="773">
        <f>D7/J7</f>
        <v>1.0362694300518134</v>
      </c>
    </row>
    <row r="8" spans="1:30" s="117" customFormat="1" ht="15" thickBot="1">
      <c r="A8" s="408" t="s">
        <v>2549</v>
      </c>
      <c r="B8" s="409"/>
      <c r="C8" s="414" t="s">
        <v>2550</v>
      </c>
      <c r="D8" s="411">
        <v>100</v>
      </c>
      <c r="E8" s="414" t="s">
        <v>3058</v>
      </c>
      <c r="F8" s="413">
        <f>SUMIF(73:73,E8,74:74)-SUMIF(73:73,C8,74:74)+100</f>
        <v>100</v>
      </c>
      <c r="G8" s="414" t="s">
        <v>3058</v>
      </c>
      <c r="H8" s="411">
        <f>SUMIF(73:73,G8,74:74)-SUMIF(73:73,C8,74:74)+100</f>
        <v>100</v>
      </c>
      <c r="I8" s="414" t="s">
        <v>3058</v>
      </c>
      <c r="J8" s="411">
        <f>SUMIF(73:73,I8,74:74)-SUMIF(73:73,C8,74:74)+100</f>
        <v>100</v>
      </c>
      <c r="K8" s="611"/>
      <c r="L8" s="1132"/>
      <c r="M8" s="1133"/>
      <c r="N8" s="1133"/>
      <c r="O8" s="1133"/>
      <c r="P8" s="3272" t="s">
        <v>2551</v>
      </c>
      <c r="Q8" s="3273"/>
      <c r="R8" s="770" t="s">
        <v>17</v>
      </c>
      <c r="S8" s="771">
        <f t="shared" si="0"/>
        <v>100</v>
      </c>
      <c r="T8" s="770" t="s">
        <v>17</v>
      </c>
      <c r="U8" s="771">
        <f t="shared" si="1"/>
        <v>100</v>
      </c>
      <c r="V8" s="770" t="s">
        <v>17</v>
      </c>
      <c r="W8" s="771">
        <f t="shared" si="2"/>
        <v>100</v>
      </c>
      <c r="X8" s="772"/>
      <c r="Y8" s="3272" t="s">
        <v>2551</v>
      </c>
      <c r="Z8" s="3273"/>
      <c r="AA8" s="773">
        <f t="shared" ref="AA8:AA45" si="3">D8/F8</f>
        <v>1</v>
      </c>
      <c r="AB8" s="773">
        <f t="shared" ref="AB8:AB45" si="4">D8/H8</f>
        <v>1</v>
      </c>
      <c r="AC8" s="773">
        <f t="shared" ref="AC8:AC45" si="5">D8/J8</f>
        <v>1</v>
      </c>
    </row>
    <row r="9" spans="1:30" s="117" customFormat="1" ht="14.4">
      <c r="A9" s="415" t="s">
        <v>2552</v>
      </c>
      <c r="B9" s="71" t="s">
        <v>2553</v>
      </c>
      <c r="C9" s="2699" t="s">
        <v>3057</v>
      </c>
      <c r="D9" s="135">
        <v>100</v>
      </c>
      <c r="E9" s="2699" t="s">
        <v>3538</v>
      </c>
      <c r="F9" s="135">
        <f>SUMIF(75:75,E9,76:76)-SUMIF(75:75,C9,76:76)+100</f>
        <v>105</v>
      </c>
      <c r="G9" s="2699" t="s">
        <v>3538</v>
      </c>
      <c r="H9" s="135">
        <f>SUMIF(75:75,G9,76:76)-SUMIF(75:75,C9,76:76)+100</f>
        <v>105</v>
      </c>
      <c r="I9" s="2699" t="s">
        <v>3538</v>
      </c>
      <c r="J9" s="135">
        <f>SUMIF(75:75,I9,76:76)-SUMIF(75:75,C9,76:76)+100</f>
        <v>105</v>
      </c>
      <c r="K9" s="611"/>
      <c r="L9" s="1132"/>
      <c r="M9" s="1133"/>
      <c r="N9" s="1133"/>
      <c r="O9" s="1134"/>
      <c r="P9" s="3305" t="s">
        <v>2554</v>
      </c>
      <c r="Q9" s="1793" t="str">
        <f t="shared" ref="Q9:Q15" si="6">B9</f>
        <v>用途</v>
      </c>
      <c r="R9" s="770" t="s">
        <v>17</v>
      </c>
      <c r="S9" s="771">
        <f t="shared" si="0"/>
        <v>105</v>
      </c>
      <c r="T9" s="770" t="s">
        <v>17</v>
      </c>
      <c r="U9" s="771">
        <f t="shared" si="1"/>
        <v>105</v>
      </c>
      <c r="V9" s="770" t="s">
        <v>17</v>
      </c>
      <c r="W9" s="771">
        <f t="shared" si="2"/>
        <v>105</v>
      </c>
      <c r="X9" s="772"/>
      <c r="Y9" s="3119" t="s">
        <v>2555</v>
      </c>
      <c r="Z9" s="55" t="str">
        <f t="shared" ref="Z9:Z15" si="7">Q9</f>
        <v>用途</v>
      </c>
      <c r="AA9" s="773">
        <f t="shared" si="3"/>
        <v>0.95238095238095233</v>
      </c>
      <c r="AB9" s="773">
        <f t="shared" si="4"/>
        <v>0.95238095238095233</v>
      </c>
      <c r="AC9" s="773">
        <f t="shared" si="5"/>
        <v>0.95238095238095233</v>
      </c>
    </row>
    <row r="10" spans="1:30" s="427" customFormat="1" ht="28.8">
      <c r="A10" s="421"/>
      <c r="B10" s="422" t="s">
        <v>2556</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305"/>
      <c r="Q10" s="1793" t="str">
        <f t="shared" si="6"/>
        <v>土地使用年限（年）</v>
      </c>
      <c r="R10" s="770" t="s">
        <v>17</v>
      </c>
      <c r="S10" s="771">
        <f t="shared" si="0"/>
        <v>113</v>
      </c>
      <c r="T10" s="770" t="s">
        <v>17</v>
      </c>
      <c r="U10" s="771">
        <f t="shared" si="1"/>
        <v>113</v>
      </c>
      <c r="V10" s="770" t="s">
        <v>17</v>
      </c>
      <c r="W10" s="771">
        <f t="shared" si="2"/>
        <v>113</v>
      </c>
      <c r="X10" s="772"/>
      <c r="Y10" s="3119"/>
      <c r="Z10" s="55" t="str">
        <f t="shared" si="7"/>
        <v>土地使用年限（年）</v>
      </c>
      <c r="AA10" s="773">
        <f t="shared" si="3"/>
        <v>0.88495575221238942</v>
      </c>
      <c r="AB10" s="773">
        <f t="shared" si="4"/>
        <v>0.88495575221238942</v>
      </c>
      <c r="AC10" s="773">
        <f t="shared" si="5"/>
        <v>0.88495575221238942</v>
      </c>
    </row>
    <row r="11" spans="1:30" ht="15">
      <c r="A11" s="428"/>
      <c r="B11" s="422" t="s">
        <v>2557</v>
      </c>
      <c r="C11" s="429">
        <v>2.5</v>
      </c>
      <c r="D11" s="136">
        <v>100</v>
      </c>
      <c r="E11" s="429">
        <v>1.5</v>
      </c>
      <c r="F11" s="136">
        <f>LOOKUP(E11,80:80,81:81)-LOOKUP(C11,80:80,81:81)+100</f>
        <v>103</v>
      </c>
      <c r="G11" s="430">
        <v>1.5</v>
      </c>
      <c r="H11" s="136">
        <f>LOOKUP(G11,80:80,81:81)-LOOKUP(C11,80:80,81:81)+100</f>
        <v>103</v>
      </c>
      <c r="I11" s="429">
        <v>1.5</v>
      </c>
      <c r="J11" s="136">
        <f>LOOKUP(I11,80:80,81:81)-LOOKUP(C11,80:80,81:81)+100</f>
        <v>103</v>
      </c>
      <c r="K11" s="673">
        <v>3</v>
      </c>
      <c r="L11" s="1138"/>
      <c r="M11" s="1131"/>
      <c r="N11" s="1131"/>
      <c r="O11" s="1139"/>
      <c r="P11" s="3305"/>
      <c r="Q11" s="1793" t="str">
        <f t="shared" si="6"/>
        <v>容积率</v>
      </c>
      <c r="R11" s="770" t="s">
        <v>17</v>
      </c>
      <c r="S11" s="771">
        <f t="shared" si="0"/>
        <v>103</v>
      </c>
      <c r="T11" s="770" t="s">
        <v>17</v>
      </c>
      <c r="U11" s="771">
        <f t="shared" si="1"/>
        <v>103</v>
      </c>
      <c r="V11" s="770" t="s">
        <v>17</v>
      </c>
      <c r="W11" s="771">
        <f t="shared" si="2"/>
        <v>103</v>
      </c>
      <c r="X11" s="772"/>
      <c r="Y11" s="3119"/>
      <c r="Z11" s="55" t="str">
        <f t="shared" si="7"/>
        <v>容积率</v>
      </c>
      <c r="AA11" s="773">
        <f t="shared" si="3"/>
        <v>0.970873786407767</v>
      </c>
      <c r="AB11" s="773">
        <f t="shared" si="4"/>
        <v>0.970873786407767</v>
      </c>
      <c r="AC11" s="773">
        <f t="shared" si="5"/>
        <v>0.970873786407767</v>
      </c>
    </row>
    <row r="12" spans="1:30" s="117" customFormat="1" ht="15" hidden="1">
      <c r="A12" s="431"/>
      <c r="B12" s="2600" t="s">
        <v>2746</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305"/>
      <c r="Q12" s="1793" t="str">
        <f t="shared" si="6"/>
        <v>配建</v>
      </c>
      <c r="R12" s="770" t="s">
        <v>17</v>
      </c>
      <c r="S12" s="771">
        <f t="shared" si="0"/>
        <v>100</v>
      </c>
      <c r="T12" s="770" t="s">
        <v>17</v>
      </c>
      <c r="U12" s="771">
        <f t="shared" si="1"/>
        <v>100</v>
      </c>
      <c r="V12" s="770" t="s">
        <v>17</v>
      </c>
      <c r="W12" s="771">
        <f t="shared" si="2"/>
        <v>100</v>
      </c>
      <c r="X12" s="772"/>
      <c r="Y12" s="3119"/>
      <c r="Z12" s="55" t="str">
        <f t="shared" si="7"/>
        <v>配建</v>
      </c>
      <c r="AA12" s="773">
        <f>D12/F12</f>
        <v>1</v>
      </c>
      <c r="AB12" s="773">
        <f>D12/H12</f>
        <v>1</v>
      </c>
      <c r="AC12" s="773">
        <f>D12/J12</f>
        <v>1</v>
      </c>
    </row>
    <row r="13" spans="1:30" ht="15">
      <c r="A13" s="428"/>
      <c r="B13" s="3003" t="s">
        <v>3608</v>
      </c>
      <c r="C13" s="3004" t="s">
        <v>3609</v>
      </c>
      <c r="D13" s="435">
        <v>100</v>
      </c>
      <c r="E13" s="549" t="s">
        <v>3607</v>
      </c>
      <c r="F13" s="136">
        <f>SUMIF(84:84,E13,85:85)-SUMIF(84:84,C13,85:85)+100</f>
        <v>91</v>
      </c>
      <c r="G13" s="674" t="s">
        <v>3605</v>
      </c>
      <c r="H13" s="435">
        <f>SUMIF(84:84,G13,85:85)-SUMIF(84:84,C13,85:85)+100</f>
        <v>97</v>
      </c>
      <c r="I13" s="674" t="s">
        <v>3606</v>
      </c>
      <c r="J13" s="435">
        <f>SUMIF(84:84,I13,85:85)-SUMIF(84:84,C13,85:85)+100</f>
        <v>94</v>
      </c>
      <c r="K13" s="672"/>
      <c r="L13" s="1140"/>
      <c r="M13" s="1131"/>
      <c r="N13" s="1131"/>
      <c r="O13" s="1139"/>
      <c r="P13" s="3305"/>
      <c r="Q13" s="1793" t="str">
        <f t="shared" si="6"/>
        <v>自持比例</v>
      </c>
      <c r="R13" s="770" t="s">
        <v>17</v>
      </c>
      <c r="S13" s="771">
        <f t="shared" si="0"/>
        <v>91</v>
      </c>
      <c r="T13" s="770" t="s">
        <v>17</v>
      </c>
      <c r="U13" s="771">
        <f t="shared" si="1"/>
        <v>97</v>
      </c>
      <c r="V13" s="770" t="s">
        <v>17</v>
      </c>
      <c r="W13" s="771">
        <f t="shared" si="2"/>
        <v>94</v>
      </c>
      <c r="X13" s="772"/>
      <c r="Y13" s="3119"/>
      <c r="Z13" s="55" t="str">
        <f t="shared" si="7"/>
        <v>自持比例</v>
      </c>
      <c r="AA13" s="773">
        <f>D13/F13</f>
        <v>1.098901098901099</v>
      </c>
      <c r="AB13" s="773">
        <f>D13/H13</f>
        <v>1.0309278350515463</v>
      </c>
      <c r="AC13" s="773">
        <f>D13/J13</f>
        <v>1.0638297872340425</v>
      </c>
    </row>
    <row r="14" spans="1:30" ht="15.6"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305"/>
      <c r="Q14" s="1793">
        <f t="shared" si="6"/>
        <v>111</v>
      </c>
      <c r="R14" s="770" t="s">
        <v>17</v>
      </c>
      <c r="S14" s="771">
        <f t="shared" si="0"/>
        <v>100</v>
      </c>
      <c r="T14" s="770" t="s">
        <v>17</v>
      </c>
      <c r="U14" s="771">
        <f t="shared" si="1"/>
        <v>100</v>
      </c>
      <c r="V14" s="770" t="s">
        <v>17</v>
      </c>
      <c r="W14" s="771">
        <f t="shared" si="2"/>
        <v>100</v>
      </c>
      <c r="X14" s="772"/>
      <c r="Y14" s="3119"/>
      <c r="Z14" s="55">
        <f t="shared" si="7"/>
        <v>111</v>
      </c>
      <c r="AA14" s="773">
        <f>D14/F14</f>
        <v>1</v>
      </c>
      <c r="AB14" s="773">
        <f>D14/H14</f>
        <v>1</v>
      </c>
      <c r="AC14" s="773">
        <f>D14/J14</f>
        <v>1</v>
      </c>
    </row>
    <row r="15" spans="1:30" ht="96.6">
      <c r="A15" s="440" t="s">
        <v>2558</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97</v>
      </c>
      <c r="G15" s="442"/>
      <c r="H15" s="441">
        <f>SUMIF(88:88,G16,89:89)-SUMIF(88:88,C16,89:89)+100</f>
        <v>97</v>
      </c>
      <c r="I15" s="444"/>
      <c r="J15" s="441">
        <f>SUMIF(88:88,I16,89:89)-SUMIF(88:88,C16,89:89)+100</f>
        <v>97</v>
      </c>
      <c r="K15" s="673">
        <v>3</v>
      </c>
      <c r="L15" s="1140"/>
      <c r="M15" s="1131"/>
      <c r="N15" s="1131"/>
      <c r="O15" s="1139"/>
      <c r="P15" s="3307" t="s">
        <v>2559</v>
      </c>
      <c r="Q15" s="1808" t="str">
        <f t="shared" si="6"/>
        <v>居住社区成熟度</v>
      </c>
      <c r="R15" s="774" t="s">
        <v>17</v>
      </c>
      <c r="S15" s="775">
        <f t="shared" si="0"/>
        <v>97</v>
      </c>
      <c r="T15" s="774" t="s">
        <v>17</v>
      </c>
      <c r="U15" s="775">
        <f t="shared" si="1"/>
        <v>97</v>
      </c>
      <c r="V15" s="774" t="s">
        <v>17</v>
      </c>
      <c r="W15" s="775">
        <f t="shared" si="2"/>
        <v>97</v>
      </c>
      <c r="X15" s="1811"/>
      <c r="Y15" s="3307" t="s">
        <v>2559</v>
      </c>
      <c r="Z15" s="1812" t="str">
        <f t="shared" si="7"/>
        <v>居住社区成熟度</v>
      </c>
      <c r="AA15" s="1809">
        <f t="shared" si="3"/>
        <v>1.0309278350515463</v>
      </c>
      <c r="AB15" s="1809">
        <f t="shared" si="4"/>
        <v>1.0309278350515463</v>
      </c>
      <c r="AC15" s="1809">
        <f t="shared" si="5"/>
        <v>1.0309278350515463</v>
      </c>
    </row>
    <row r="16" spans="1:30" ht="15">
      <c r="A16" s="428"/>
      <c r="B16" s="446"/>
      <c r="C16" s="447" t="s">
        <v>3063</v>
      </c>
      <c r="D16" s="448"/>
      <c r="E16" s="2605" t="s">
        <v>3603</v>
      </c>
      <c r="F16" s="448"/>
      <c r="G16" s="2605" t="s">
        <v>3603</v>
      </c>
      <c r="H16" s="450"/>
      <c r="I16" s="2604" t="s">
        <v>3603</v>
      </c>
      <c r="J16" s="448"/>
      <c r="K16" s="672"/>
      <c r="L16" s="1140"/>
      <c r="M16" s="1131"/>
      <c r="N16" s="1131"/>
      <c r="O16" s="1139"/>
      <c r="P16" s="3308"/>
      <c r="Q16" s="1808"/>
      <c r="R16" s="774"/>
      <c r="S16" s="775"/>
      <c r="T16" s="774"/>
      <c r="U16" s="775"/>
      <c r="V16" s="774"/>
      <c r="W16" s="775"/>
      <c r="X16" s="1811"/>
      <c r="Y16" s="3308"/>
      <c r="Z16" s="1812"/>
      <c r="AA16" s="1809">
        <v>1</v>
      </c>
      <c r="AB16" s="1809">
        <v>1</v>
      </c>
      <c r="AC16" s="1809">
        <v>1</v>
      </c>
    </row>
    <row r="17" spans="1:29" ht="82.8">
      <c r="A17" s="428"/>
      <c r="B17" s="451" t="s">
        <v>2652</v>
      </c>
      <c r="C17" s="2664"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0"/>
      <c r="M17" s="1131"/>
      <c r="N17" s="1131"/>
      <c r="O17" s="1139"/>
      <c r="P17" s="3308"/>
      <c r="Q17" s="1808" t="str">
        <f>B17</f>
        <v>商业繁华度</v>
      </c>
      <c r="R17" s="774" t="s">
        <v>17</v>
      </c>
      <c r="S17" s="775">
        <f>F17</f>
        <v>98</v>
      </c>
      <c r="T17" s="774" t="s">
        <v>17</v>
      </c>
      <c r="U17" s="775">
        <f>H17</f>
        <v>98</v>
      </c>
      <c r="V17" s="774" t="s">
        <v>17</v>
      </c>
      <c r="W17" s="775">
        <f>J17</f>
        <v>98</v>
      </c>
      <c r="X17" s="1811"/>
      <c r="Y17" s="3308"/>
      <c r="Z17" s="1812" t="str">
        <f>Q17</f>
        <v>商业繁华度</v>
      </c>
      <c r="AA17" s="1809">
        <f t="shared" si="3"/>
        <v>1.0204081632653061</v>
      </c>
      <c r="AB17" s="1809">
        <f t="shared" si="4"/>
        <v>1.0204081632653061</v>
      </c>
      <c r="AC17" s="1809">
        <f t="shared" si="5"/>
        <v>1.0204081632653061</v>
      </c>
    </row>
    <row r="18" spans="1:29" ht="15">
      <c r="A18" s="428"/>
      <c r="B18" s="456"/>
      <c r="C18" s="2608" t="s">
        <v>3063</v>
      </c>
      <c r="D18" s="450"/>
      <c r="E18" s="2610" t="s">
        <v>3603</v>
      </c>
      <c r="F18" s="450"/>
      <c r="G18" s="2610" t="s">
        <v>3603</v>
      </c>
      <c r="H18" s="448"/>
      <c r="I18" s="2609" t="s">
        <v>3603</v>
      </c>
      <c r="J18" s="448"/>
      <c r="K18" s="672"/>
      <c r="L18" s="1140"/>
      <c r="M18" s="1131"/>
      <c r="N18" s="1131"/>
      <c r="O18" s="1139"/>
      <c r="P18" s="3308"/>
      <c r="Q18" s="1808"/>
      <c r="R18" s="774"/>
      <c r="S18" s="775"/>
      <c r="T18" s="774"/>
      <c r="U18" s="775"/>
      <c r="V18" s="774"/>
      <c r="W18" s="775"/>
      <c r="X18" s="1811"/>
      <c r="Y18" s="3308"/>
      <c r="Z18" s="1812"/>
      <c r="AA18" s="1809">
        <v>1</v>
      </c>
      <c r="AB18" s="1809">
        <v>1</v>
      </c>
      <c r="AC18" s="1809">
        <v>1</v>
      </c>
    </row>
    <row r="19" spans="1:29" ht="82.8" hidden="1">
      <c r="A19" s="428"/>
      <c r="B19" s="451" t="s">
        <v>2686</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308"/>
      <c r="Q19" s="1808" t="str">
        <f>B19</f>
        <v>办公集聚程度</v>
      </c>
      <c r="R19" s="774" t="s">
        <v>17</v>
      </c>
      <c r="S19" s="775">
        <f>F19</f>
        <v>100</v>
      </c>
      <c r="T19" s="774" t="s">
        <v>17</v>
      </c>
      <c r="U19" s="775">
        <f>H19</f>
        <v>100</v>
      </c>
      <c r="V19" s="774" t="s">
        <v>17</v>
      </c>
      <c r="W19" s="775">
        <f>J19</f>
        <v>100</v>
      </c>
      <c r="X19" s="1811"/>
      <c r="Y19" s="3308"/>
      <c r="Z19" s="1812" t="str">
        <f>Q19</f>
        <v>办公集聚程度</v>
      </c>
      <c r="AA19" s="1809">
        <f t="shared" si="3"/>
        <v>1</v>
      </c>
      <c r="AB19" s="1809">
        <f t="shared" si="4"/>
        <v>1</v>
      </c>
      <c r="AC19" s="1809">
        <f t="shared" si="5"/>
        <v>1</v>
      </c>
    </row>
    <row r="20" spans="1:29" ht="15" hidden="1">
      <c r="A20" s="428"/>
      <c r="B20" s="456"/>
      <c r="C20" s="447"/>
      <c r="D20" s="448"/>
      <c r="E20" s="2605"/>
      <c r="F20" s="448"/>
      <c r="G20" s="2605"/>
      <c r="H20" s="448"/>
      <c r="I20" s="2604"/>
      <c r="J20" s="448"/>
      <c r="K20" s="672"/>
      <c r="L20" s="1140"/>
      <c r="M20" s="1131"/>
      <c r="N20" s="1131"/>
      <c r="O20" s="1139"/>
      <c r="P20" s="3308"/>
      <c r="Q20" s="1808"/>
      <c r="R20" s="774"/>
      <c r="S20" s="775"/>
      <c r="T20" s="774"/>
      <c r="U20" s="775"/>
      <c r="V20" s="774"/>
      <c r="W20" s="775"/>
      <c r="X20" s="1811"/>
      <c r="Y20" s="3308"/>
      <c r="Z20" s="1812"/>
      <c r="AA20" s="1809">
        <v>1</v>
      </c>
      <c r="AB20" s="1809">
        <v>1</v>
      </c>
      <c r="AC20" s="1809">
        <v>1</v>
      </c>
    </row>
    <row r="21" spans="1:29" ht="96.6">
      <c r="A21" s="428"/>
      <c r="B21" s="451" t="s">
        <v>2708</v>
      </c>
      <c r="C21" s="2607"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0"/>
      <c r="M21" s="1131"/>
      <c r="N21" s="1131"/>
      <c r="O21" s="1139"/>
      <c r="P21" s="3308"/>
      <c r="Q21" s="1808" t="str">
        <f>B21</f>
        <v>交通便捷度</v>
      </c>
      <c r="R21" s="774" t="s">
        <v>17</v>
      </c>
      <c r="S21" s="775">
        <f>F21</f>
        <v>98</v>
      </c>
      <c r="T21" s="774" t="s">
        <v>17</v>
      </c>
      <c r="U21" s="775">
        <f>H21</f>
        <v>98</v>
      </c>
      <c r="V21" s="774" t="s">
        <v>17</v>
      </c>
      <c r="W21" s="775">
        <f>J21</f>
        <v>98</v>
      </c>
      <c r="X21" s="1811"/>
      <c r="Y21" s="3308"/>
      <c r="Z21" s="1812" t="str">
        <f>Q21</f>
        <v>交通便捷度</v>
      </c>
      <c r="AA21" s="1809">
        <f t="shared" si="3"/>
        <v>1.0204081632653061</v>
      </c>
      <c r="AB21" s="1809">
        <f t="shared" si="4"/>
        <v>1.0204081632653061</v>
      </c>
      <c r="AC21" s="1809">
        <f t="shared" si="5"/>
        <v>1.0204081632653061</v>
      </c>
    </row>
    <row r="22" spans="1:29" ht="15">
      <c r="A22" s="428"/>
      <c r="B22" s="1382"/>
      <c r="C22" s="447" t="s">
        <v>3063</v>
      </c>
      <c r="D22" s="450"/>
      <c r="E22" s="2605" t="s">
        <v>3603</v>
      </c>
      <c r="F22" s="448"/>
      <c r="G22" s="2605" t="s">
        <v>3603</v>
      </c>
      <c r="H22" s="448"/>
      <c r="I22" s="2604" t="s">
        <v>3603</v>
      </c>
      <c r="J22" s="448"/>
      <c r="K22" s="672"/>
      <c r="L22" s="1140"/>
      <c r="M22" s="1131"/>
      <c r="N22" s="1131"/>
      <c r="O22" s="1139"/>
      <c r="P22" s="3308"/>
      <c r="Q22" s="1808"/>
      <c r="R22" s="774"/>
      <c r="S22" s="775"/>
      <c r="T22" s="774"/>
      <c r="U22" s="775"/>
      <c r="V22" s="774"/>
      <c r="W22" s="775"/>
      <c r="X22" s="1811"/>
      <c r="Y22" s="3308"/>
      <c r="Z22" s="1812"/>
      <c r="AA22" s="1809">
        <v>1</v>
      </c>
      <c r="AB22" s="1809">
        <v>1</v>
      </c>
      <c r="AC22" s="1809">
        <v>1</v>
      </c>
    </row>
    <row r="23" spans="1:29" ht="28.8">
      <c r="A23" s="404"/>
      <c r="B23" s="451" t="s">
        <v>2747</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308"/>
      <c r="Q23" s="1808" t="str">
        <f t="shared" ref="Q23:Q37" si="8">B23</f>
        <v>区域土地利用方向</v>
      </c>
      <c r="R23" s="774" t="s">
        <v>17</v>
      </c>
      <c r="S23" s="775">
        <f>F23</f>
        <v>100</v>
      </c>
      <c r="T23" s="774" t="s">
        <v>17</v>
      </c>
      <c r="U23" s="775">
        <f>H23</f>
        <v>100</v>
      </c>
      <c r="V23" s="774" t="s">
        <v>17</v>
      </c>
      <c r="W23" s="775">
        <f>J23</f>
        <v>100</v>
      </c>
      <c r="X23" s="1811"/>
      <c r="Y23" s="3308"/>
      <c r="Z23" s="1812" t="str">
        <f>Q23</f>
        <v>区域土地利用方向</v>
      </c>
      <c r="AA23" s="1809">
        <f t="shared" si="3"/>
        <v>1</v>
      </c>
      <c r="AB23" s="1809">
        <f t="shared" si="4"/>
        <v>1</v>
      </c>
      <c r="AC23" s="1809">
        <f t="shared" si="5"/>
        <v>1</v>
      </c>
    </row>
    <row r="24" spans="1:29" ht="15">
      <c r="A24" s="404"/>
      <c r="B24" s="456"/>
      <c r="C24" s="616" t="s">
        <v>3291</v>
      </c>
      <c r="D24" s="448"/>
      <c r="E24" s="2605" t="s">
        <v>3291</v>
      </c>
      <c r="F24" s="448"/>
      <c r="G24" s="2604" t="s">
        <v>3291</v>
      </c>
      <c r="H24" s="448"/>
      <c r="I24" s="2604" t="s">
        <v>3291</v>
      </c>
      <c r="J24" s="448"/>
      <c r="K24" s="812"/>
      <c r="L24" s="1140"/>
      <c r="M24" s="1131"/>
      <c r="N24" s="1131"/>
      <c r="O24" s="1139"/>
      <c r="P24" s="3308"/>
      <c r="Q24" s="1808"/>
      <c r="R24" s="774"/>
      <c r="S24" s="775"/>
      <c r="T24" s="774"/>
      <c r="U24" s="775"/>
      <c r="V24" s="774"/>
      <c r="W24" s="775"/>
      <c r="X24" s="1811"/>
      <c r="Y24" s="3308"/>
      <c r="Z24" s="1812"/>
      <c r="AA24" s="1809"/>
      <c r="AB24" s="1809"/>
      <c r="AC24" s="1809"/>
    </row>
    <row r="25" spans="1:29" ht="55.2">
      <c r="A25" s="404"/>
      <c r="B25" s="1382" t="s">
        <v>2748</v>
      </c>
      <c r="C25" s="2664" t="str">
        <f>估价对象房地状况!C20</f>
        <v>区域自然环境：；人文环境；综合评价环境状况一般</v>
      </c>
      <c r="D25" s="450">
        <v>100</v>
      </c>
      <c r="E25" s="452"/>
      <c r="F25" s="450">
        <f>SUMIF(98:98,E26,99:99)-SUMIF(98:98,C26,99:99)+100</f>
        <v>98</v>
      </c>
      <c r="G25" s="452"/>
      <c r="H25" s="450">
        <f>SUMIF(98:98,G26,99:99)-SUMIF(98:98,C26,99:99)+100</f>
        <v>98</v>
      </c>
      <c r="I25" s="454"/>
      <c r="J25" s="450">
        <f>SUMIF(98:98,I26,99:99)-SUMIF(98:98,C26,99:99)+100</f>
        <v>98</v>
      </c>
      <c r="K25" s="673">
        <v>2</v>
      </c>
      <c r="L25" s="1140"/>
      <c r="M25" s="1131"/>
      <c r="N25" s="1131"/>
      <c r="O25" s="1139"/>
      <c r="P25" s="3308"/>
      <c r="Q25" s="1808" t="str">
        <f t="shared" si="8"/>
        <v>自然及人文环境状况</v>
      </c>
      <c r="R25" s="774" t="s">
        <v>17</v>
      </c>
      <c r="S25" s="775">
        <f>F25</f>
        <v>98</v>
      </c>
      <c r="T25" s="774" t="s">
        <v>17</v>
      </c>
      <c r="U25" s="775">
        <f>H25</f>
        <v>98</v>
      </c>
      <c r="V25" s="774" t="s">
        <v>17</v>
      </c>
      <c r="W25" s="775">
        <f>J25</f>
        <v>98</v>
      </c>
      <c r="X25" s="1811"/>
      <c r="Y25" s="3308"/>
      <c r="Z25" s="1812" t="str">
        <f>Q25</f>
        <v>自然及人文环境状况</v>
      </c>
      <c r="AA25" s="1809">
        <f t="shared" si="3"/>
        <v>1.0204081632653061</v>
      </c>
      <c r="AB25" s="1809">
        <f t="shared" si="4"/>
        <v>1.0204081632653061</v>
      </c>
      <c r="AC25" s="1809">
        <f t="shared" si="5"/>
        <v>1.0204081632653061</v>
      </c>
    </row>
    <row r="26" spans="1:29" ht="15">
      <c r="A26" s="404"/>
      <c r="B26" s="456"/>
      <c r="C26" s="447" t="s">
        <v>3063</v>
      </c>
      <c r="D26" s="448"/>
      <c r="E26" s="2611" t="s">
        <v>3603</v>
      </c>
      <c r="F26" s="448"/>
      <c r="G26" s="2611" t="s">
        <v>3603</v>
      </c>
      <c r="H26" s="448"/>
      <c r="I26" s="447" t="s">
        <v>3603</v>
      </c>
      <c r="J26" s="448"/>
      <c r="K26" s="672"/>
      <c r="L26" s="1140"/>
      <c r="M26" s="1131"/>
      <c r="N26" s="1131"/>
      <c r="O26" s="1139"/>
      <c r="P26" s="3308"/>
      <c r="Q26" s="1808"/>
      <c r="R26" s="774"/>
      <c r="S26" s="775"/>
      <c r="T26" s="774"/>
      <c r="U26" s="775"/>
      <c r="V26" s="774"/>
      <c r="W26" s="775"/>
      <c r="X26" s="1811"/>
      <c r="Y26" s="3308"/>
      <c r="Z26" s="1812"/>
      <c r="AA26" s="1809">
        <v>1</v>
      </c>
      <c r="AB26" s="1809">
        <v>1</v>
      </c>
      <c r="AC26" s="1809">
        <v>1</v>
      </c>
    </row>
    <row r="27" spans="1:29" s="117" customFormat="1" ht="41.4">
      <c r="A27" s="649"/>
      <c r="B27" s="1382" t="s">
        <v>2653</v>
      </c>
      <c r="C27" s="2607" t="str">
        <f>估价对象房地状况!C21</f>
        <v>估价对象所在区域公共配套设施齐备情况</v>
      </c>
      <c r="D27" s="450">
        <v>100</v>
      </c>
      <c r="E27" s="452"/>
      <c r="F27" s="450">
        <f>SUMIF(100:100,E28,101:101)-SUMIF(100:100,C28,101:101)+100</f>
        <v>97</v>
      </c>
      <c r="G27" s="452"/>
      <c r="H27" s="450">
        <f>SUMIF(100:100,G28,101:101)-SUMIF(100:100,C28,101:101)+100</f>
        <v>97</v>
      </c>
      <c r="I27" s="454"/>
      <c r="J27" s="450">
        <f>SUMIF(100:100,I28,101:101)-SUMIF(100:100,C28,101:101)+100</f>
        <v>97</v>
      </c>
      <c r="K27" s="673">
        <v>3</v>
      </c>
      <c r="L27" s="1132"/>
      <c r="M27" s="1133"/>
      <c r="N27" s="1133"/>
      <c r="O27" s="1134"/>
      <c r="P27" s="3308"/>
      <c r="Q27" s="1793" t="str">
        <f t="shared" si="8"/>
        <v>公共配套设施</v>
      </c>
      <c r="R27" s="770" t="s">
        <v>17</v>
      </c>
      <c r="S27" s="771">
        <f>F27</f>
        <v>97</v>
      </c>
      <c r="T27" s="770" t="s">
        <v>17</v>
      </c>
      <c r="U27" s="771">
        <f>H27</f>
        <v>97</v>
      </c>
      <c r="V27" s="770" t="s">
        <v>17</v>
      </c>
      <c r="W27" s="771">
        <f>J27</f>
        <v>97</v>
      </c>
      <c r="X27" s="772"/>
      <c r="Y27" s="3308"/>
      <c r="Z27" s="55" t="str">
        <f>Q27</f>
        <v>公共配套设施</v>
      </c>
      <c r="AA27" s="1809">
        <f>D27/F27</f>
        <v>1.0309278350515463</v>
      </c>
      <c r="AB27" s="1809">
        <f>D27/H27</f>
        <v>1.0309278350515463</v>
      </c>
      <c r="AC27" s="1809">
        <f>D27/J27</f>
        <v>1.0309278350515463</v>
      </c>
    </row>
    <row r="28" spans="1:29" s="117" customFormat="1" ht="15">
      <c r="A28" s="649"/>
      <c r="B28" s="456"/>
      <c r="C28" s="2700" t="s">
        <v>3063</v>
      </c>
      <c r="D28" s="448"/>
      <c r="E28" s="2611" t="s">
        <v>3603</v>
      </c>
      <c r="F28" s="448"/>
      <c r="G28" s="2611" t="s">
        <v>3603</v>
      </c>
      <c r="H28" s="448"/>
      <c r="I28" s="447" t="s">
        <v>3603</v>
      </c>
      <c r="J28" s="448"/>
      <c r="K28" s="672"/>
      <c r="L28" s="1132"/>
      <c r="M28" s="1133"/>
      <c r="N28" s="1133"/>
      <c r="O28" s="1134"/>
      <c r="P28" s="3308"/>
      <c r="Q28" s="1793"/>
      <c r="R28" s="770"/>
      <c r="S28" s="771"/>
      <c r="T28" s="770"/>
      <c r="U28" s="771"/>
      <c r="V28" s="770"/>
      <c r="W28" s="771"/>
      <c r="X28" s="772"/>
      <c r="Y28" s="3308"/>
      <c r="Z28" s="55"/>
      <c r="AA28" s="1809">
        <v>1</v>
      </c>
      <c r="AB28" s="1809">
        <v>1</v>
      </c>
      <c r="AC28" s="1809">
        <v>1</v>
      </c>
    </row>
    <row r="29" spans="1:29" s="117" customFormat="1" ht="41.4">
      <c r="A29" s="649"/>
      <c r="B29" s="1382" t="s">
        <v>2654</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308"/>
      <c r="Q29" s="1793" t="str">
        <f t="shared" ref="Q29" si="9">B29</f>
        <v>基础设施水平</v>
      </c>
      <c r="R29" s="770" t="s">
        <v>17</v>
      </c>
      <c r="S29" s="771">
        <f>F29</f>
        <v>100</v>
      </c>
      <c r="T29" s="770" t="s">
        <v>17</v>
      </c>
      <c r="U29" s="771">
        <f>H29</f>
        <v>100</v>
      </c>
      <c r="V29" s="770" t="s">
        <v>17</v>
      </c>
      <c r="W29" s="771">
        <f>J29</f>
        <v>100</v>
      </c>
      <c r="X29" s="772"/>
      <c r="Y29" s="3308"/>
      <c r="Z29" s="55" t="str">
        <f>Q29</f>
        <v>基础设施水平</v>
      </c>
      <c r="AA29" s="1809">
        <f>D29/F29</f>
        <v>1</v>
      </c>
      <c r="AB29" s="1809">
        <f>D29/H29</f>
        <v>1</v>
      </c>
      <c r="AC29" s="1809">
        <f>D29/J29</f>
        <v>1</v>
      </c>
    </row>
    <row r="30" spans="1:29" s="117" customFormat="1" ht="15">
      <c r="A30" s="649"/>
      <c r="B30" s="456"/>
      <c r="C30" s="2700" t="s">
        <v>3292</v>
      </c>
      <c r="D30" s="448"/>
      <c r="E30" s="2701" t="s">
        <v>3292</v>
      </c>
      <c r="F30" s="448"/>
      <c r="G30" s="2701" t="s">
        <v>3292</v>
      </c>
      <c r="H30" s="448"/>
      <c r="I30" s="2701" t="s">
        <v>3292</v>
      </c>
      <c r="J30" s="448"/>
      <c r="K30" s="672"/>
      <c r="L30" s="1132"/>
      <c r="M30" s="1133"/>
      <c r="N30" s="1133"/>
      <c r="O30" s="1134"/>
      <c r="P30" s="3308"/>
      <c r="Q30" s="1793"/>
      <c r="R30" s="770"/>
      <c r="S30" s="771"/>
      <c r="T30" s="770"/>
      <c r="U30" s="771"/>
      <c r="V30" s="770"/>
      <c r="W30" s="771"/>
      <c r="X30" s="772"/>
      <c r="Y30" s="3308"/>
      <c r="Z30" s="55"/>
      <c r="AA30" s="1809">
        <v>1</v>
      </c>
      <c r="AB30" s="1809">
        <v>1</v>
      </c>
      <c r="AC30" s="1809">
        <v>1</v>
      </c>
    </row>
    <row r="31" spans="1:29" ht="15.6" thickBot="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308"/>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308"/>
      <c r="Z31" s="1812" t="str">
        <f t="shared" ref="Z31:Z45" si="13">Q31</f>
        <v>临街状况</v>
      </c>
      <c r="AA31" s="1809">
        <f t="shared" si="3"/>
        <v>1</v>
      </c>
      <c r="AB31" s="1809">
        <f t="shared" si="4"/>
        <v>1</v>
      </c>
      <c r="AC31" s="1809">
        <f t="shared" si="5"/>
        <v>1</v>
      </c>
    </row>
    <row r="32" spans="1:29" ht="28.8" hidden="1">
      <c r="A32" s="428"/>
      <c r="B32" s="1382" t="s">
        <v>2690</v>
      </c>
      <c r="C32" s="2998" t="s">
        <v>3554</v>
      </c>
      <c r="D32" s="450">
        <v>100</v>
      </c>
      <c r="E32" s="452"/>
      <c r="F32" s="450">
        <f>SUMIF(106:106,E33,107:107)-SUMIF(106:106,C33,107:107)+100</f>
        <v>100</v>
      </c>
      <c r="G32" s="452"/>
      <c r="H32" s="450">
        <f>SUMIF(106:106,G33,107:107)-SUMIF(106:106,C33,107:107)+100</f>
        <v>100</v>
      </c>
      <c r="I32" s="2998" t="s">
        <v>3553</v>
      </c>
      <c r="J32" s="450">
        <f>SUMIF(106:106,I33,107:107)-SUMIF(106:106,C33,107:107)+100</f>
        <v>100</v>
      </c>
      <c r="K32" s="673">
        <v>0</v>
      </c>
      <c r="L32" s="1140"/>
      <c r="M32" s="1131"/>
      <c r="N32" s="1131"/>
      <c r="O32" s="1139"/>
      <c r="P32" s="3308"/>
      <c r="Q32" s="1808" t="str">
        <f t="shared" si="8"/>
        <v>毗邻道路的类型与等级</v>
      </c>
      <c r="R32" s="774" t="s">
        <v>17</v>
      </c>
      <c r="S32" s="775">
        <f t="shared" si="10"/>
        <v>100</v>
      </c>
      <c r="T32" s="774" t="s">
        <v>17</v>
      </c>
      <c r="U32" s="775">
        <f t="shared" si="11"/>
        <v>100</v>
      </c>
      <c r="V32" s="774" t="s">
        <v>17</v>
      </c>
      <c r="W32" s="775">
        <f t="shared" si="12"/>
        <v>100</v>
      </c>
      <c r="X32" s="1811"/>
      <c r="Y32" s="3308"/>
      <c r="Z32" s="1812" t="str">
        <f t="shared" si="13"/>
        <v>毗邻道路的类型与等级</v>
      </c>
      <c r="AA32" s="1809">
        <f t="shared" si="3"/>
        <v>1</v>
      </c>
      <c r="AB32" s="1809">
        <f t="shared" si="4"/>
        <v>1</v>
      </c>
      <c r="AC32" s="1809">
        <f t="shared" si="5"/>
        <v>1</v>
      </c>
    </row>
    <row r="33" spans="1:29" ht="15" hidden="1">
      <c r="A33" s="428"/>
      <c r="B33" s="456"/>
      <c r="C33" s="447" t="s">
        <v>3551</v>
      </c>
      <c r="D33" s="448"/>
      <c r="E33" s="2611" t="s">
        <v>3551</v>
      </c>
      <c r="F33" s="448"/>
      <c r="G33" s="2611" t="s">
        <v>3551</v>
      </c>
      <c r="H33" s="448"/>
      <c r="I33" s="447" t="s">
        <v>3548</v>
      </c>
      <c r="J33" s="448"/>
      <c r="K33" s="613"/>
      <c r="L33" s="1140"/>
      <c r="M33" s="1131"/>
      <c r="N33" s="1131"/>
      <c r="O33" s="1139"/>
      <c r="P33" s="3308"/>
      <c r="Q33" s="1808"/>
      <c r="R33" s="774"/>
      <c r="S33" s="775"/>
      <c r="T33" s="774"/>
      <c r="U33" s="775"/>
      <c r="V33" s="774"/>
      <c r="W33" s="775"/>
      <c r="X33" s="1811"/>
      <c r="Y33" s="3308"/>
      <c r="Z33" s="1812"/>
      <c r="AA33" s="1809">
        <v>1</v>
      </c>
      <c r="AB33" s="1809">
        <v>1</v>
      </c>
      <c r="AC33" s="1809">
        <v>1</v>
      </c>
    </row>
    <row r="34" spans="1:29" ht="3" hidden="1" customHeight="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308"/>
      <c r="Q34" s="1808" t="str">
        <f t="shared" si="8"/>
        <v>土地级别</v>
      </c>
      <c r="R34" s="774" t="s">
        <v>17</v>
      </c>
      <c r="S34" s="775">
        <f t="shared" si="10"/>
        <v>100</v>
      </c>
      <c r="T34" s="774" t="s">
        <v>17</v>
      </c>
      <c r="U34" s="775">
        <f t="shared" si="11"/>
        <v>100</v>
      </c>
      <c r="V34" s="774" t="s">
        <v>17</v>
      </c>
      <c r="W34" s="775">
        <f t="shared" si="12"/>
        <v>100</v>
      </c>
      <c r="X34" s="1811"/>
      <c r="Y34" s="3308"/>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308"/>
      <c r="Q35" s="1808">
        <f t="shared" si="8"/>
        <v>111</v>
      </c>
      <c r="R35" s="774" t="s">
        <v>17</v>
      </c>
      <c r="S35" s="775">
        <f t="shared" si="10"/>
        <v>100</v>
      </c>
      <c r="T35" s="774" t="s">
        <v>17</v>
      </c>
      <c r="U35" s="775">
        <f t="shared" si="11"/>
        <v>100</v>
      </c>
      <c r="V35" s="774" t="s">
        <v>17</v>
      </c>
      <c r="W35" s="775">
        <f t="shared" si="12"/>
        <v>100</v>
      </c>
      <c r="X35" s="1811"/>
      <c r="Y35" s="3308"/>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32" t="s">
        <v>2564</v>
      </c>
      <c r="Q36" s="1808">
        <f t="shared" si="8"/>
        <v>111</v>
      </c>
      <c r="R36" s="774" t="s">
        <v>17</v>
      </c>
      <c r="S36" s="775">
        <f t="shared" si="10"/>
        <v>100</v>
      </c>
      <c r="T36" s="774" t="s">
        <v>17</v>
      </c>
      <c r="U36" s="775">
        <f t="shared" si="11"/>
        <v>100</v>
      </c>
      <c r="V36" s="774" t="s">
        <v>17</v>
      </c>
      <c r="W36" s="775">
        <f t="shared" si="12"/>
        <v>100</v>
      </c>
      <c r="X36" s="1811"/>
      <c r="Y36" s="3312" t="s">
        <v>2564</v>
      </c>
      <c r="Z36" s="1812">
        <f t="shared" si="13"/>
        <v>111</v>
      </c>
      <c r="AA36" s="1809">
        <f t="shared" si="3"/>
        <v>1</v>
      </c>
      <c r="AB36" s="1809">
        <f t="shared" si="4"/>
        <v>1</v>
      </c>
      <c r="AC36" s="1809">
        <f t="shared" si="5"/>
        <v>1</v>
      </c>
    </row>
    <row r="37" spans="1:29" s="471" customFormat="1" ht="15.6"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312"/>
      <c r="Q37" s="1808">
        <f t="shared" si="8"/>
        <v>111</v>
      </c>
      <c r="R37" s="777" t="s">
        <v>17</v>
      </c>
      <c r="S37" s="778">
        <f t="shared" si="10"/>
        <v>100</v>
      </c>
      <c r="T37" s="777" t="s">
        <v>17</v>
      </c>
      <c r="U37" s="778">
        <f t="shared" si="11"/>
        <v>100</v>
      </c>
      <c r="V37" s="777" t="s">
        <v>17</v>
      </c>
      <c r="W37" s="778">
        <f t="shared" si="12"/>
        <v>100</v>
      </c>
      <c r="X37" s="779"/>
      <c r="Y37" s="3312"/>
      <c r="Z37" s="780">
        <f t="shared" si="13"/>
        <v>111</v>
      </c>
      <c r="AA37" s="1809">
        <f t="shared" si="3"/>
        <v>1</v>
      </c>
      <c r="AB37" s="1809">
        <f t="shared" si="4"/>
        <v>1</v>
      </c>
      <c r="AC37" s="1809">
        <f t="shared" si="5"/>
        <v>1</v>
      </c>
    </row>
    <row r="38" spans="1:29" ht="15.6">
      <c r="A38" s="472" t="s">
        <v>2562</v>
      </c>
      <c r="B38" s="456" t="s">
        <v>2750</v>
      </c>
      <c r="C38" s="679">
        <f>'数据-基础表'!A3</f>
        <v>82214</v>
      </c>
      <c r="D38" s="467">
        <v>100</v>
      </c>
      <c r="E38" s="679">
        <f>土地案例!D51</f>
        <v>30410.6</v>
      </c>
      <c r="F38" s="467">
        <f>LOOKUP(E38,117:117,118:118)-LOOKUP(C38,117:117,118:118)+100</f>
        <v>96</v>
      </c>
      <c r="G38" s="679">
        <f>土地案例!D63</f>
        <v>44125.2</v>
      </c>
      <c r="H38" s="467">
        <f>LOOKUP(G38,117:117,118:118)-LOOKUP(C38,117:117,118:118)+100</f>
        <v>96</v>
      </c>
      <c r="I38" s="530">
        <f>土地案例!D61</f>
        <v>43033.2</v>
      </c>
      <c r="J38" s="467">
        <f>LOOKUP(I38,117:117,118:118)-LOOKUP(C38,117:117,118:118)+100</f>
        <v>96</v>
      </c>
      <c r="K38" s="613"/>
      <c r="L38" s="1140"/>
      <c r="M38" s="1131"/>
      <c r="N38" s="1131"/>
      <c r="O38" s="1139"/>
      <c r="P38" s="3312"/>
      <c r="Q38" s="1808" t="str">
        <f>B38</f>
        <v>宗地面积</v>
      </c>
      <c r="R38" s="774" t="s">
        <v>17</v>
      </c>
      <c r="S38" s="775">
        <f t="shared" si="10"/>
        <v>96</v>
      </c>
      <c r="T38" s="774" t="s">
        <v>17</v>
      </c>
      <c r="U38" s="775">
        <f t="shared" si="11"/>
        <v>96</v>
      </c>
      <c r="V38" s="774" t="s">
        <v>17</v>
      </c>
      <c r="W38" s="775">
        <f t="shared" si="12"/>
        <v>96</v>
      </c>
      <c r="X38" s="1811"/>
      <c r="Y38" s="3312"/>
      <c r="Z38" s="1812" t="str">
        <f t="shared" si="13"/>
        <v>宗地面积</v>
      </c>
      <c r="AA38" s="1809">
        <f t="shared" si="3"/>
        <v>1.0416666666666667</v>
      </c>
      <c r="AB38" s="1809">
        <f t="shared" si="4"/>
        <v>1.0416666666666667</v>
      </c>
      <c r="AC38" s="1809">
        <f t="shared" si="5"/>
        <v>1.0416666666666667</v>
      </c>
    </row>
    <row r="39" spans="1:29" ht="15">
      <c r="A39" s="472"/>
      <c r="B39" s="422" t="s">
        <v>2751</v>
      </c>
      <c r="C39" s="2613" t="s">
        <v>3532</v>
      </c>
      <c r="D39" s="435">
        <v>100</v>
      </c>
      <c r="E39" s="2613" t="s">
        <v>3532</v>
      </c>
      <c r="F39" s="435">
        <f>SUMIF(119:119,E39,120:120)-SUMIF(119:119,C39,120:120)+100</f>
        <v>100</v>
      </c>
      <c r="G39" s="2613" t="s">
        <v>3532</v>
      </c>
      <c r="H39" s="435">
        <f>SUMIF(119:119,G39,120:120)-SUMIF(119:119,C39,120:120)+100</f>
        <v>100</v>
      </c>
      <c r="I39" s="2613" t="s">
        <v>3532</v>
      </c>
      <c r="J39" s="435">
        <f>SUMIF(119:119,I39,120:120)-SUMIF(119:119,C39,120:120)+100</f>
        <v>100</v>
      </c>
      <c r="K39" s="612">
        <v>2</v>
      </c>
      <c r="L39" s="1140"/>
      <c r="M39" s="1131"/>
      <c r="N39" s="1131"/>
      <c r="O39" s="1139"/>
      <c r="P39" s="3312"/>
      <c r="Q39" s="1808" t="str">
        <f t="shared" ref="Q39:Q45" si="14">B39</f>
        <v>宗地形状</v>
      </c>
      <c r="R39" s="774" t="s">
        <v>17</v>
      </c>
      <c r="S39" s="775">
        <f t="shared" si="10"/>
        <v>100</v>
      </c>
      <c r="T39" s="774" t="s">
        <v>17</v>
      </c>
      <c r="U39" s="775">
        <f t="shared" si="11"/>
        <v>100</v>
      </c>
      <c r="V39" s="774" t="s">
        <v>17</v>
      </c>
      <c r="W39" s="775">
        <f t="shared" si="12"/>
        <v>100</v>
      </c>
      <c r="X39" s="1811"/>
      <c r="Y39" s="3312"/>
      <c r="Z39" s="1812" t="str">
        <f t="shared" si="13"/>
        <v>宗地形状</v>
      </c>
      <c r="AA39" s="1809">
        <f t="shared" si="3"/>
        <v>1</v>
      </c>
      <c r="AB39" s="1809">
        <f t="shared" si="4"/>
        <v>1</v>
      </c>
      <c r="AC39" s="1809">
        <f t="shared" si="5"/>
        <v>1</v>
      </c>
    </row>
    <row r="40" spans="1:29" ht="15">
      <c r="A40" s="472"/>
      <c r="B40" s="422" t="s">
        <v>2752</v>
      </c>
      <c r="C40" s="2613" t="s">
        <v>3536</v>
      </c>
      <c r="D40" s="435">
        <v>100</v>
      </c>
      <c r="E40" s="2613" t="s">
        <v>3536</v>
      </c>
      <c r="F40" s="435">
        <f>SUMIF(121:121,E40,122:122)-SUMIF(121:121,C40,122:122)+100</f>
        <v>100</v>
      </c>
      <c r="G40" s="2613" t="s">
        <v>3536</v>
      </c>
      <c r="H40" s="435">
        <f>SUMIF(121:121,G40,122:122)-SUMIF(121:121,C40,122:122)+100</f>
        <v>100</v>
      </c>
      <c r="I40" s="2613" t="s">
        <v>3536</v>
      </c>
      <c r="J40" s="435">
        <f>SUMIF(121:121,I40,122:122)-SUMIF(121:121,C40,122:122)+100</f>
        <v>100</v>
      </c>
      <c r="K40" s="612">
        <v>2</v>
      </c>
      <c r="L40" s="1140"/>
      <c r="M40" s="1131"/>
      <c r="N40" s="1131"/>
      <c r="O40" s="1139"/>
      <c r="P40" s="3312"/>
      <c r="Q40" s="1808" t="str">
        <f t="shared" si="14"/>
        <v>临街宽度及深度</v>
      </c>
      <c r="R40" s="774" t="s">
        <v>17</v>
      </c>
      <c r="S40" s="775">
        <f t="shared" si="10"/>
        <v>100</v>
      </c>
      <c r="T40" s="774" t="s">
        <v>17</v>
      </c>
      <c r="U40" s="775">
        <f t="shared" si="11"/>
        <v>100</v>
      </c>
      <c r="V40" s="774" t="s">
        <v>17</v>
      </c>
      <c r="W40" s="775">
        <f t="shared" si="12"/>
        <v>100</v>
      </c>
      <c r="X40" s="1811"/>
      <c r="Y40" s="3312"/>
      <c r="Z40" s="1812" t="str">
        <f t="shared" si="13"/>
        <v>临街宽度及深度</v>
      </c>
      <c r="AA40" s="1809">
        <f t="shared" si="3"/>
        <v>1</v>
      </c>
      <c r="AB40" s="1809">
        <f t="shared" si="4"/>
        <v>1</v>
      </c>
      <c r="AC40" s="1809">
        <f t="shared" si="5"/>
        <v>1</v>
      </c>
    </row>
    <row r="41" spans="1:29" s="117" customFormat="1" ht="15">
      <c r="A41" s="473"/>
      <c r="B41" s="422" t="s">
        <v>2753</v>
      </c>
      <c r="C41" s="2702" t="s">
        <v>3292</v>
      </c>
      <c r="D41" s="136">
        <v>100</v>
      </c>
      <c r="E41" s="2702" t="s">
        <v>3544</v>
      </c>
      <c r="F41" s="435">
        <f>SUMIF(123:123,E41,124:124)-SUMIF(123:123,C41,124:124)+100</f>
        <v>96</v>
      </c>
      <c r="G41" s="2702" t="s">
        <v>3544</v>
      </c>
      <c r="H41" s="435">
        <f>SUMIF(123:123,G41,124:124)-SUMIF(123:123,C41,124:124)+100</f>
        <v>96</v>
      </c>
      <c r="I41" s="2702" t="s">
        <v>3544</v>
      </c>
      <c r="J41" s="435">
        <f>SUMIF(123:123,I41,124:124)-SUMIF(123:123,C41,124:124)+100</f>
        <v>96</v>
      </c>
      <c r="K41" s="612">
        <v>1</v>
      </c>
      <c r="L41" s="1132"/>
      <c r="M41" s="1133"/>
      <c r="N41" s="1133"/>
      <c r="O41" s="1134"/>
      <c r="P41" s="3312"/>
      <c r="Q41" s="1808" t="str">
        <f t="shared" si="14"/>
        <v>宗地开发程度</v>
      </c>
      <c r="R41" s="770" t="s">
        <v>17</v>
      </c>
      <c r="S41" s="771">
        <f t="shared" si="10"/>
        <v>96</v>
      </c>
      <c r="T41" s="770" t="s">
        <v>17</v>
      </c>
      <c r="U41" s="771">
        <f t="shared" si="11"/>
        <v>96</v>
      </c>
      <c r="V41" s="770" t="s">
        <v>17</v>
      </c>
      <c r="W41" s="771">
        <f t="shared" si="12"/>
        <v>96</v>
      </c>
      <c r="X41" s="772"/>
      <c r="Y41" s="3312"/>
      <c r="Z41" s="55" t="str">
        <f t="shared" si="13"/>
        <v>宗地开发程度</v>
      </c>
      <c r="AA41" s="773">
        <f t="shared" si="3"/>
        <v>1.0416666666666667</v>
      </c>
      <c r="AB41" s="773">
        <f t="shared" si="4"/>
        <v>1.0416666666666667</v>
      </c>
      <c r="AC41" s="773">
        <f t="shared" si="5"/>
        <v>1.0416666666666667</v>
      </c>
    </row>
    <row r="42" spans="1:29" ht="15">
      <c r="A42" s="472"/>
      <c r="B42" s="422" t="s">
        <v>2754</v>
      </c>
      <c r="C42" s="2613" t="s">
        <v>3291</v>
      </c>
      <c r="D42" s="435">
        <v>100</v>
      </c>
      <c r="E42" s="2613" t="s">
        <v>3291</v>
      </c>
      <c r="F42" s="435">
        <f>SUMIF(125:125,E42,126:126)-SUMIF(125:125,C42,126:126)+100</f>
        <v>100</v>
      </c>
      <c r="G42" s="2613" t="s">
        <v>3291</v>
      </c>
      <c r="H42" s="435">
        <f>SUMIF(125:125,G42,126:126)-SUMIF(125:125,C42,126:126)+100</f>
        <v>100</v>
      </c>
      <c r="I42" s="2613" t="s">
        <v>3291</v>
      </c>
      <c r="J42" s="435">
        <f>SUMIF(125:125,I42,126:126)-SUMIF(125:125,C42,126:126)+100</f>
        <v>100</v>
      </c>
      <c r="K42" s="612">
        <v>2</v>
      </c>
      <c r="L42" s="1140"/>
      <c r="M42" s="1131"/>
      <c r="N42" s="1131"/>
      <c r="O42" s="1139"/>
      <c r="P42" s="3312" t="s">
        <v>2564</v>
      </c>
      <c r="Q42" s="1808" t="str">
        <f t="shared" si="14"/>
        <v>工程地质条件</v>
      </c>
      <c r="R42" s="774" t="s">
        <v>17</v>
      </c>
      <c r="S42" s="775">
        <f t="shared" si="10"/>
        <v>100</v>
      </c>
      <c r="T42" s="774" t="s">
        <v>17</v>
      </c>
      <c r="U42" s="775">
        <f t="shared" si="11"/>
        <v>100</v>
      </c>
      <c r="V42" s="774" t="s">
        <v>17</v>
      </c>
      <c r="W42" s="775">
        <f t="shared" si="12"/>
        <v>100</v>
      </c>
      <c r="X42" s="1811"/>
      <c r="Y42" s="3312" t="s">
        <v>2564</v>
      </c>
      <c r="Z42" s="1812" t="str">
        <f t="shared" si="13"/>
        <v>工程地质条件</v>
      </c>
      <c r="AA42" s="1809">
        <f t="shared" si="3"/>
        <v>1</v>
      </c>
      <c r="AB42" s="1809">
        <f t="shared" si="4"/>
        <v>1</v>
      </c>
      <c r="AC42" s="1809">
        <f t="shared" si="5"/>
        <v>1</v>
      </c>
    </row>
    <row r="43" spans="1:29" ht="15">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312"/>
      <c r="Q43" s="1808">
        <f t="shared" si="14"/>
        <v>111</v>
      </c>
      <c r="R43" s="774" t="s">
        <v>17</v>
      </c>
      <c r="S43" s="775">
        <f t="shared" si="10"/>
        <v>100</v>
      </c>
      <c r="T43" s="774" t="s">
        <v>17</v>
      </c>
      <c r="U43" s="775">
        <f t="shared" si="11"/>
        <v>100</v>
      </c>
      <c r="V43" s="774" t="s">
        <v>17</v>
      </c>
      <c r="W43" s="775">
        <f t="shared" si="12"/>
        <v>100</v>
      </c>
      <c r="X43" s="1811"/>
      <c r="Y43" s="3312"/>
      <c r="Z43" s="1812">
        <f t="shared" si="13"/>
        <v>111</v>
      </c>
      <c r="AA43" s="1809">
        <f t="shared" si="3"/>
        <v>1</v>
      </c>
      <c r="AB43" s="1809">
        <f t="shared" si="4"/>
        <v>1</v>
      </c>
      <c r="AC43" s="1809">
        <f t="shared" si="5"/>
        <v>1</v>
      </c>
    </row>
    <row r="44" spans="1:29" ht="15">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312"/>
      <c r="Q44" s="1808">
        <f t="shared" si="14"/>
        <v>111</v>
      </c>
      <c r="R44" s="774" t="s">
        <v>17</v>
      </c>
      <c r="S44" s="775">
        <f t="shared" si="10"/>
        <v>100</v>
      </c>
      <c r="T44" s="774" t="s">
        <v>17</v>
      </c>
      <c r="U44" s="775">
        <f t="shared" si="11"/>
        <v>100</v>
      </c>
      <c r="V44" s="774" t="s">
        <v>17</v>
      </c>
      <c r="W44" s="775">
        <f t="shared" si="12"/>
        <v>100</v>
      </c>
      <c r="X44" s="1811"/>
      <c r="Y44" s="3312"/>
      <c r="Z44" s="1812">
        <f t="shared" si="13"/>
        <v>111</v>
      </c>
      <c r="AA44" s="1809">
        <f t="shared" si="3"/>
        <v>1</v>
      </c>
      <c r="AB44" s="1809">
        <f t="shared" si="4"/>
        <v>1</v>
      </c>
      <c r="AC44" s="1809">
        <f t="shared" si="5"/>
        <v>1</v>
      </c>
    </row>
    <row r="45" spans="1:29" s="471" customFormat="1" ht="15.6"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312"/>
      <c r="Q45" s="1808">
        <f t="shared" si="14"/>
        <v>111</v>
      </c>
      <c r="R45" s="777" t="s">
        <v>17</v>
      </c>
      <c r="S45" s="778">
        <f t="shared" si="10"/>
        <v>100</v>
      </c>
      <c r="T45" s="777" t="s">
        <v>17</v>
      </c>
      <c r="U45" s="778">
        <f t="shared" si="11"/>
        <v>100</v>
      </c>
      <c r="V45" s="777" t="s">
        <v>17</v>
      </c>
      <c r="W45" s="778">
        <f t="shared" si="12"/>
        <v>100</v>
      </c>
      <c r="X45" s="779"/>
      <c r="Y45" s="3312"/>
      <c r="Z45" s="780">
        <f t="shared" si="13"/>
        <v>111</v>
      </c>
      <c r="AA45" s="1809">
        <f t="shared" si="3"/>
        <v>1</v>
      </c>
      <c r="AB45" s="1809">
        <f t="shared" si="4"/>
        <v>1</v>
      </c>
      <c r="AC45" s="1809">
        <f t="shared" si="5"/>
        <v>1</v>
      </c>
    </row>
    <row r="46" spans="1:29" ht="14.4">
      <c r="A46" s="479" t="s">
        <v>2719</v>
      </c>
      <c r="B46" s="2704" t="s">
        <v>2755</v>
      </c>
      <c r="C46" s="682" t="s">
        <v>1</v>
      </c>
      <c r="D46" s="481"/>
      <c r="E46" s="482">
        <f>土地案例!K51</f>
        <v>7254.05</v>
      </c>
      <c r="F46" s="483"/>
      <c r="G46" s="484">
        <f>土地案例!K63</f>
        <v>7243.02</v>
      </c>
      <c r="H46" s="485"/>
      <c r="I46" s="482">
        <f>土地案例!K61</f>
        <v>7113.1</v>
      </c>
      <c r="J46" s="485"/>
      <c r="K46" s="783"/>
      <c r="L46" s="1143"/>
      <c r="M46" s="1144"/>
      <c r="N46" s="1131"/>
      <c r="O46" s="1144"/>
      <c r="P46" s="3305" t="str">
        <f>A46</f>
        <v>成交单价</v>
      </c>
      <c r="Q46" s="3305"/>
      <c r="R46" s="3300">
        <f>E46</f>
        <v>7254.05</v>
      </c>
      <c r="S46" s="3300"/>
      <c r="T46" s="3300">
        <f>G46</f>
        <v>7243.02</v>
      </c>
      <c r="U46" s="3300"/>
      <c r="V46" s="3300">
        <f>I46</f>
        <v>7113.1</v>
      </c>
      <c r="W46" s="3300"/>
      <c r="X46" s="759"/>
      <c r="Y46" s="781"/>
      <c r="Z46" s="759"/>
      <c r="AA46" s="759"/>
      <c r="AB46" s="759"/>
      <c r="AC46" s="759"/>
    </row>
    <row r="47" spans="1:29" ht="15" thickBot="1">
      <c r="A47" s="486" t="s">
        <v>2668</v>
      </c>
      <c r="B47" s="683"/>
      <c r="C47" s="490">
        <f>R48</f>
        <v>7953</v>
      </c>
      <c r="D47" s="489"/>
      <c r="E47" s="490">
        <f>R47</f>
        <v>8239</v>
      </c>
      <c r="F47" s="491"/>
      <c r="G47" s="488">
        <f>T47</f>
        <v>7758</v>
      </c>
      <c r="H47" s="489"/>
      <c r="I47" s="490">
        <f>V47</f>
        <v>7862</v>
      </c>
      <c r="J47" s="489"/>
      <c r="K47" s="784"/>
      <c r="L47" s="1143"/>
      <c r="M47" s="1144"/>
      <c r="N47" s="1144"/>
      <c r="O47" s="1144"/>
      <c r="P47" s="3305" t="str">
        <f>A47</f>
        <v>比较价值（元/平方米）</v>
      </c>
      <c r="Q47" s="3305"/>
      <c r="R47" s="3333">
        <f>ROUND(PRODUCT(R46,AA7:AA45),0)</f>
        <v>8239</v>
      </c>
      <c r="S47" s="3333"/>
      <c r="T47" s="3333">
        <f>ROUND(PRODUCT(T46,AB7:AB45),0)</f>
        <v>7758</v>
      </c>
      <c r="U47" s="3333"/>
      <c r="V47" s="3333">
        <f>ROUND(PRODUCT(V46,AC7:AC45),0)</f>
        <v>7862</v>
      </c>
      <c r="W47" s="3333"/>
      <c r="X47" s="759"/>
      <c r="Y47" s="759"/>
      <c r="Z47" s="759"/>
      <c r="AA47" s="759"/>
      <c r="AB47" s="759"/>
      <c r="AC47" s="759"/>
    </row>
    <row r="48" spans="1:29" ht="15" thickBot="1">
      <c r="A48" s="492" t="s">
        <v>2756</v>
      </c>
      <c r="B48" s="493"/>
      <c r="C48" s="494">
        <f>R48</f>
        <v>7953</v>
      </c>
      <c r="D48" s="494"/>
      <c r="E48" s="494"/>
      <c r="F48" s="494"/>
      <c r="G48" s="494"/>
      <c r="H48" s="494"/>
      <c r="I48" s="494"/>
      <c r="J48" s="494"/>
      <c r="K48" s="785"/>
      <c r="L48" s="1143"/>
      <c r="M48" s="1144"/>
      <c r="N48" s="1144"/>
      <c r="O48" s="1144"/>
      <c r="P48" s="3302" t="str">
        <f>A48</f>
        <v>估价对象XX用房的比较价值（楼面单价，元/平方米）</v>
      </c>
      <c r="Q48" s="3303"/>
      <c r="R48" s="3334">
        <f>ROUND(AVERAGE(R47:V47),0)</f>
        <v>7953</v>
      </c>
      <c r="S48" s="3334"/>
      <c r="T48" s="3334"/>
      <c r="U48" s="3334"/>
      <c r="V48" s="3334"/>
      <c r="W48" s="333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2670</v>
      </c>
      <c r="D51" s="498"/>
      <c r="E51" s="499">
        <f>IF(E46&lt;E47,E47/E46-1,E46/E47-1)</f>
        <v>0.13577932327458453</v>
      </c>
      <c r="F51" s="500" t="str">
        <f>IF(OR(E51&gt;=0.3,E51&lt;=-0.3),"超过30%","")</f>
        <v/>
      </c>
      <c r="G51" s="499">
        <f>IF(G46&lt;G47,G47/G46-1,G46/G47-1)</f>
        <v>7.1100176445736629E-2</v>
      </c>
      <c r="H51" s="500" t="str">
        <f>IF(OR(G51&gt;=0.3,G51&lt;=-0.3),"超过30%","")</f>
        <v/>
      </c>
      <c r="I51" s="499">
        <f>IF(I46&lt;I47,I47/I46-1,I46/I47-1)</f>
        <v>0.1052846157090439</v>
      </c>
      <c r="J51" s="500" t="str">
        <f>IF(OR(I51&gt;=0.3,I51&lt;=-0.3),"超过30%","")</f>
        <v/>
      </c>
      <c r="K51" s="1105"/>
      <c r="L51" s="1106"/>
      <c r="M51" s="1144"/>
      <c r="N51" s="1144"/>
      <c r="O51" s="1144"/>
    </row>
    <row r="52" spans="1:15" ht="13.5" customHeight="1">
      <c r="A52" s="1144"/>
      <c r="B52" s="1144"/>
      <c r="C52" s="497" t="s">
        <v>2671</v>
      </c>
      <c r="D52" s="501"/>
      <c r="E52" s="499">
        <f>IF(E47&lt;G47,G47/E47-1,E47/G47-1)</f>
        <v>6.2000515596803307E-2</v>
      </c>
      <c r="F52" s="500" t="str">
        <f>IF(OR(E52&gt;=0.2,E52&lt;=-0.2),"超过20%","")</f>
        <v/>
      </c>
      <c r="G52" s="499">
        <f>IF(G47&lt;I47,I47/G47-1,G47/I47-1)</f>
        <v>1.3405516885795388E-2</v>
      </c>
      <c r="H52" s="500" t="str">
        <f>IF(OR(G52&gt;=0.2,G52&lt;=-0.2),"超过20%","")</f>
        <v/>
      </c>
      <c r="I52" s="499">
        <f>IF(I47&lt;E47,E47/I47-1,I47/E47-1)</f>
        <v>4.7952175019079224E-2</v>
      </c>
      <c r="J52" s="500" t="str">
        <f>IF(OR(I52&gt;=0.2,I52&lt;=-0.2),"超过20%","")</f>
        <v/>
      </c>
      <c r="K52" s="1105"/>
      <c r="L52" s="1106"/>
      <c r="M52" s="1144"/>
      <c r="N52" s="1144"/>
      <c r="O52" s="1144"/>
    </row>
    <row r="53" spans="1:15" s="502" customFormat="1" ht="13.5" customHeight="1">
      <c r="A53" s="1145"/>
      <c r="B53" s="1145"/>
      <c r="C53" s="497" t="s">
        <v>2672</v>
      </c>
      <c r="D53" s="501"/>
      <c r="E53" s="499">
        <f>IF(E46&lt;G46,G46/E46-1,E46/G46-1)</f>
        <v>1.5228454429230265E-3</v>
      </c>
      <c r="F53" s="500" t="str">
        <f>IF(OR(E53&gt;=0.3,E53&lt;=-0.3),"超过30%","")</f>
        <v/>
      </c>
      <c r="G53" s="499">
        <f>IF(G46&lt;I46,I46/G46-1,G46/I46-1)</f>
        <v>1.8264891538148031E-2</v>
      </c>
      <c r="H53" s="500" t="str">
        <f>IF(OR(G53&gt;=0.3,G53&lt;=-0.3),"超过30%","")</f>
        <v/>
      </c>
      <c r="I53" s="499">
        <f>IF(I46&lt;E46,E46/I46-1,I46/E46-1)</f>
        <v>1.9815551587915259E-2</v>
      </c>
      <c r="J53" s="500" t="str">
        <f>IF(OR(I53&gt;=0.3,I53&lt;=-0.3),"超过30%","")</f>
        <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5" t="s">
        <v>2759</v>
      </c>
      <c r="D55" s="2706" t="s">
        <v>2760</v>
      </c>
      <c r="E55" s="686" t="s">
        <v>2761</v>
      </c>
      <c r="F55" s="1107" t="s">
        <v>2762</v>
      </c>
      <c r="G55" s="3288" t="s">
        <v>2763</v>
      </c>
      <c r="H55" s="3335"/>
      <c r="I55" s="144" t="s">
        <v>2764</v>
      </c>
      <c r="J55" s="2707">
        <f>项目基本情况!F35</f>
        <v>0</v>
      </c>
      <c r="K55" s="2708" t="s">
        <v>2765</v>
      </c>
      <c r="L55" s="1106"/>
      <c r="M55" s="1144"/>
      <c r="N55" s="1144"/>
      <c r="O55" s="1144"/>
    </row>
    <row r="56" spans="1:15" s="692" customFormat="1">
      <c r="A56" s="688" t="s">
        <v>2766</v>
      </c>
      <c r="B56" s="689">
        <f>C48</f>
        <v>7953</v>
      </c>
      <c r="C56" s="690">
        <v>1</v>
      </c>
      <c r="D56" s="1163">
        <v>1</v>
      </c>
      <c r="E56" s="690">
        <f>'数据-汇总表'!E8+'数据-汇总表'!E9</f>
        <v>8979.82</v>
      </c>
      <c r="F56" s="1103">
        <f t="shared" ref="F56:F65" si="15">ROUND(B56*E56/10000,0)</f>
        <v>7142</v>
      </c>
      <c r="G56" s="3287"/>
      <c r="H56" s="3305"/>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336"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336"/>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336"/>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336"/>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09"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09" t="s">
        <v>2768</v>
      </c>
      <c r="H64" s="1104">
        <f>项目基本情况!B37</f>
        <v>0</v>
      </c>
      <c r="I64" s="1108">
        <f>SUMIF(修正!A45:A56,H64,修正!H45:H56)</f>
        <v>0</v>
      </c>
      <c r="J64" s="1112"/>
      <c r="K64" s="1145"/>
      <c r="L64" s="941"/>
      <c r="M64" s="941"/>
      <c r="N64" s="941"/>
      <c r="O64" s="941"/>
    </row>
    <row r="65" spans="1:17" s="692" customFormat="1" ht="14.4" thickBot="1">
      <c r="A65" s="693" t="s">
        <v>2779</v>
      </c>
      <c r="B65" s="262">
        <f t="shared" si="17"/>
        <v>0</v>
      </c>
      <c r="C65" s="200">
        <f t="shared" si="16"/>
        <v>0</v>
      </c>
      <c r="D65" s="1164">
        <v>0.25</v>
      </c>
      <c r="E65" s="261">
        <f>'数据-汇总表'!E15</f>
        <v>0</v>
      </c>
      <c r="F65" s="1103">
        <f t="shared" si="15"/>
        <v>0</v>
      </c>
      <c r="G65" s="2710" t="s">
        <v>2773</v>
      </c>
      <c r="H65" s="1114">
        <f>项目基本情况!C37</f>
        <v>0</v>
      </c>
      <c r="I65" s="1110">
        <f>SUMIF(修正!A45:A56,H65,修正!H45:H56)</f>
        <v>0</v>
      </c>
      <c r="J65" s="1113"/>
      <c r="K65" s="1144"/>
      <c r="L65" s="941"/>
      <c r="M65" s="941"/>
      <c r="N65" s="941"/>
      <c r="O65" s="941"/>
    </row>
    <row r="66" spans="1:17" s="692" customFormat="1" thickBot="1">
      <c r="A66" s="695" t="s">
        <v>2780</v>
      </c>
      <c r="B66" s="696" t="s">
        <v>28</v>
      </c>
      <c r="C66" s="696" t="s">
        <v>29</v>
      </c>
      <c r="D66" s="696" t="s">
        <v>1026</v>
      </c>
      <c r="E66" s="696">
        <f>IF(B46="楼面地价",SUM(E56:E65),'数据-汇总表'!D3)</f>
        <v>8979.82</v>
      </c>
      <c r="F66" s="697">
        <f>IF(B46="楼面地价",SUM(F56:F65),ROUND(C48*E66/10000,0))</f>
        <v>7142</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2.2" thickBot="1">
      <c r="A69" s="763" t="s">
        <v>2673</v>
      </c>
      <c r="B69" s="759"/>
      <c r="C69" s="764"/>
      <c r="D69" s="764"/>
      <c r="E69" s="764"/>
      <c r="F69" s="765"/>
      <c r="G69" s="765"/>
      <c r="H69" s="764"/>
      <c r="I69" s="764"/>
      <c r="J69" s="1159"/>
      <c r="K69" s="1160"/>
      <c r="L69" s="1161"/>
      <c r="M69" s="1159"/>
      <c r="N69" s="1159"/>
      <c r="O69" s="1159"/>
      <c r="P69" s="503"/>
      <c r="Q69" s="504"/>
    </row>
    <row r="70" spans="1:17" s="508" customFormat="1" ht="14.4">
      <c r="A70" s="2711"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12" t="s">
        <v>2782</v>
      </c>
      <c r="B71" s="332" t="str">
        <f>"北京市平均增长率"&amp;TEXT(SUMIF(基准地价修正!N21:N25,A71,基准地价修正!P21:P25),"0.00%")</f>
        <v>北京市平均增长率2.23%</v>
      </c>
      <c r="C71" s="603">
        <v>100</v>
      </c>
      <c r="D71" s="595">
        <v>99.5</v>
      </c>
      <c r="E71" s="595">
        <v>99</v>
      </c>
      <c r="F71" s="595">
        <v>98.5</v>
      </c>
      <c r="G71" s="595">
        <v>98</v>
      </c>
      <c r="H71" s="2999">
        <v>97.5</v>
      </c>
      <c r="I71" s="595">
        <v>97</v>
      </c>
      <c r="J71" s="595">
        <v>96.5</v>
      </c>
      <c r="K71" s="595">
        <v>96</v>
      </c>
      <c r="L71" s="595">
        <v>95.5</v>
      </c>
      <c r="M71" s="2999">
        <v>95</v>
      </c>
      <c r="N71" s="595">
        <v>94.5</v>
      </c>
      <c r="O71" s="1566"/>
      <c r="P71" s="504"/>
    </row>
    <row r="72" spans="1:17" s="117" customFormat="1" ht="15" thickBot="1">
      <c r="A72" s="515" t="s">
        <v>2584</v>
      </c>
      <c r="B72" s="516"/>
      <c r="C72" s="517"/>
      <c r="D72" s="518"/>
      <c r="E72" s="518"/>
      <c r="F72" s="518"/>
      <c r="G72" s="518"/>
      <c r="H72" s="518"/>
      <c r="I72" s="518"/>
      <c r="J72" s="518"/>
      <c r="K72" s="518"/>
      <c r="L72" s="518"/>
      <c r="M72" s="519"/>
      <c r="N72" s="518"/>
      <c r="O72" s="1162"/>
      <c r="P72" s="504"/>
      <c r="Q72" s="504"/>
    </row>
    <row r="73" spans="1:17" s="117" customFormat="1" ht="14.4">
      <c r="A73" s="521" t="s">
        <v>2549</v>
      </c>
      <c r="B73" s="510"/>
      <c r="C73" s="522" t="s">
        <v>2651</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2587</v>
      </c>
      <c r="B75" s="528" t="s">
        <v>2553</v>
      </c>
      <c r="C75" s="2991" t="s">
        <v>3539</v>
      </c>
      <c r="D75" s="2991" t="s">
        <v>3540</v>
      </c>
      <c r="E75" s="530"/>
      <c r="F75" s="530"/>
      <c r="G75" s="530"/>
      <c r="H75" s="530"/>
      <c r="I75" s="530"/>
      <c r="J75" s="530"/>
      <c r="K75" s="531"/>
      <c r="L75" s="532"/>
      <c r="M75" s="533"/>
      <c r="N75" s="1152"/>
      <c r="O75" s="1152"/>
      <c r="P75" s="45"/>
      <c r="Q75" s="504"/>
    </row>
    <row r="76" spans="1:17" ht="14.4" thickBot="1">
      <c r="A76" s="534"/>
      <c r="B76" s="535"/>
      <c r="C76" s="536">
        <v>100</v>
      </c>
      <c r="D76" s="536">
        <v>95</v>
      </c>
      <c r="E76" s="536"/>
      <c r="F76" s="536"/>
      <c r="G76" s="536"/>
      <c r="H76" s="536"/>
      <c r="I76" s="536"/>
      <c r="J76" s="536"/>
      <c r="K76" s="536"/>
      <c r="L76" s="536"/>
      <c r="M76" s="537"/>
      <c r="N76" s="1153"/>
      <c r="O76" s="1153"/>
      <c r="P76" s="45"/>
      <c r="Q76" s="504"/>
    </row>
    <row r="77" spans="1:17" ht="29.4" thickTop="1">
      <c r="A77" s="534"/>
      <c r="B77" s="538" t="s">
        <v>2556</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v>0</v>
      </c>
      <c r="D80" s="549">
        <v>1</v>
      </c>
      <c r="E80" s="549">
        <v>2</v>
      </c>
      <c r="F80" s="549">
        <v>3</v>
      </c>
      <c r="G80" s="549">
        <v>4</v>
      </c>
      <c r="H80" s="549">
        <v>5</v>
      </c>
      <c r="I80" s="549"/>
      <c r="J80" s="549"/>
      <c r="K80" s="550"/>
      <c r="L80" s="551"/>
      <c r="M80" s="552"/>
      <c r="N80" s="1152"/>
      <c r="O80" s="1152"/>
      <c r="P80" s="45"/>
      <c r="Q80" s="504"/>
    </row>
    <row r="81" spans="1:17" ht="14.4"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4.4"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5" thickTop="1">
      <c r="A84" s="553"/>
      <c r="B84" s="538" t="str">
        <f>B13</f>
        <v>自持比例</v>
      </c>
      <c r="C84" s="2992" t="s">
        <v>3604</v>
      </c>
      <c r="D84" s="554" t="s">
        <v>3605</v>
      </c>
      <c r="E84" s="554" t="s">
        <v>3606</v>
      </c>
      <c r="F84" s="554" t="s">
        <v>3607</v>
      </c>
      <c r="G84" s="554"/>
      <c r="H84" s="555"/>
      <c r="I84" s="555"/>
      <c r="J84" s="555"/>
      <c r="K84" s="555"/>
      <c r="L84" s="556"/>
      <c r="M84" s="557"/>
      <c r="N84" s="1154"/>
      <c r="O84" s="1154"/>
      <c r="P84" s="470"/>
      <c r="Q84" s="561"/>
    </row>
    <row r="85" spans="1:17" s="471" customFormat="1" ht="14.4" thickBot="1">
      <c r="A85" s="553"/>
      <c r="B85" s="543"/>
      <c r="C85" s="560">
        <v>100</v>
      </c>
      <c r="D85" s="560">
        <v>97</v>
      </c>
      <c r="E85" s="560">
        <v>94</v>
      </c>
      <c r="F85" s="560">
        <v>91</v>
      </c>
      <c r="G85" s="560"/>
      <c r="H85" s="562"/>
      <c r="I85" s="562"/>
      <c r="J85" s="562"/>
      <c r="K85" s="562"/>
      <c r="L85" s="562"/>
      <c r="M85" s="563"/>
      <c r="N85" s="1154"/>
      <c r="O85" s="1154"/>
      <c r="P85" s="558"/>
      <c r="Q85" s="559"/>
    </row>
    <row r="86" spans="1:17" s="471" customFormat="1" ht="14.4" thickTop="1">
      <c r="A86" s="553"/>
      <c r="B86" s="546">
        <f>B14</f>
        <v>111</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2558</v>
      </c>
      <c r="B88" s="528" t="s">
        <v>2595</v>
      </c>
      <c r="C88" s="573" t="s">
        <v>2596</v>
      </c>
      <c r="D88" s="573" t="s">
        <v>2597</v>
      </c>
      <c r="E88" s="573" t="s">
        <v>2598</v>
      </c>
      <c r="F88" s="573" t="s">
        <v>2599</v>
      </c>
      <c r="G88" s="573" t="s">
        <v>2600</v>
      </c>
      <c r="H88" s="529"/>
      <c r="I88" s="529"/>
      <c r="J88" s="529"/>
      <c r="K88" s="574"/>
      <c r="L88" s="575"/>
      <c r="M88" s="576"/>
      <c r="N88" s="1152"/>
      <c r="O88" s="1152"/>
      <c r="P88" s="577"/>
      <c r="Q88" s="504"/>
    </row>
    <row r="89" spans="1:17" ht="14.4" thickBot="1">
      <c r="A89" s="534"/>
      <c r="B89" s="543"/>
      <c r="C89" s="544">
        <v>100</v>
      </c>
      <c r="D89" s="544">
        <f>C89-$K15</f>
        <v>97</v>
      </c>
      <c r="E89" s="544">
        <f>D89-$K15</f>
        <v>94</v>
      </c>
      <c r="F89" s="544">
        <f>E89-$K15</f>
        <v>91</v>
      </c>
      <c r="G89" s="544">
        <f>F89-$K15</f>
        <v>88</v>
      </c>
      <c r="H89" s="544"/>
      <c r="I89" s="544"/>
      <c r="J89" s="544"/>
      <c r="K89" s="544"/>
      <c r="L89" s="544"/>
      <c r="M89" s="545"/>
      <c r="N89" s="1153"/>
      <c r="O89" s="1153"/>
      <c r="P89" s="45"/>
      <c r="Q89" s="504"/>
    </row>
    <row r="90" spans="1:17" ht="15" thickTop="1">
      <c r="A90" s="534"/>
      <c r="B90" s="538" t="s">
        <v>2783</v>
      </c>
      <c r="C90" s="578" t="s">
        <v>2596</v>
      </c>
      <c r="D90" s="578" t="s">
        <v>2597</v>
      </c>
      <c r="E90" s="578" t="s">
        <v>2598</v>
      </c>
      <c r="F90" s="578" t="s">
        <v>2599</v>
      </c>
      <c r="G90" s="578" t="s">
        <v>2600</v>
      </c>
      <c r="H90" s="539"/>
      <c r="I90" s="539"/>
      <c r="J90" s="539"/>
      <c r="K90" s="540"/>
      <c r="L90" s="541"/>
      <c r="M90" s="542"/>
      <c r="N90" s="1152"/>
      <c r="O90" s="1152"/>
      <c r="P90" s="45"/>
      <c r="Q90" s="504"/>
    </row>
    <row r="91" spans="1:17" ht="14.4"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 thickTop="1">
      <c r="A92" s="534"/>
      <c r="B92" s="538" t="s">
        <v>2696</v>
      </c>
      <c r="C92" s="578" t="s">
        <v>2596</v>
      </c>
      <c r="D92" s="578" t="s">
        <v>2597</v>
      </c>
      <c r="E92" s="578" t="s">
        <v>2598</v>
      </c>
      <c r="F92" s="578" t="s">
        <v>2599</v>
      </c>
      <c r="G92" s="578" t="s">
        <v>2600</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2601</v>
      </c>
      <c r="C94" s="578" t="s">
        <v>2596</v>
      </c>
      <c r="D94" s="578" t="s">
        <v>2597</v>
      </c>
      <c r="E94" s="578" t="s">
        <v>2598</v>
      </c>
      <c r="F94" s="578" t="s">
        <v>2599</v>
      </c>
      <c r="G94" s="578" t="s">
        <v>2600</v>
      </c>
      <c r="H94" s="539"/>
      <c r="I94" s="539"/>
      <c r="J94" s="539"/>
      <c r="K94" s="540"/>
      <c r="L94" s="541"/>
      <c r="M94" s="542"/>
      <c r="N94" s="1152"/>
      <c r="O94" s="1152"/>
      <c r="P94" s="45"/>
      <c r="Q94" s="504"/>
    </row>
    <row r="95" spans="1:17" ht="14.4"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29.4" thickTop="1">
      <c r="A96" s="579"/>
      <c r="B96" s="538" t="s">
        <v>2784</v>
      </c>
      <c r="C96" s="578" t="s">
        <v>2596</v>
      </c>
      <c r="D96" s="578" t="s">
        <v>2597</v>
      </c>
      <c r="E96" s="578" t="s">
        <v>2598</v>
      </c>
      <c r="F96" s="578" t="s">
        <v>2599</v>
      </c>
      <c r="G96" s="578" t="s">
        <v>2600</v>
      </c>
      <c r="H96" s="578"/>
      <c r="I96" s="578"/>
      <c r="J96" s="578"/>
      <c r="K96" s="578"/>
      <c r="L96" s="698"/>
      <c r="M96" s="622"/>
      <c r="N96" s="1151"/>
      <c r="O96" s="1151"/>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9.4" thickTop="1">
      <c r="A98" s="579"/>
      <c r="B98" s="538" t="s">
        <v>2785</v>
      </c>
      <c r="C98" s="573" t="s">
        <v>2596</v>
      </c>
      <c r="D98" s="573" t="s">
        <v>2597</v>
      </c>
      <c r="E98" s="573" t="s">
        <v>2598</v>
      </c>
      <c r="F98" s="573" t="s">
        <v>2599</v>
      </c>
      <c r="G98" s="573" t="s">
        <v>2600</v>
      </c>
      <c r="H98" s="578"/>
      <c r="I98" s="578"/>
      <c r="J98" s="578"/>
      <c r="K98" s="578"/>
      <c r="L98" s="578"/>
      <c r="M98" s="622"/>
      <c r="N98" s="1151"/>
      <c r="O98" s="1151"/>
      <c r="P98" s="45"/>
      <c r="Q98" s="504"/>
    </row>
    <row r="99" spans="1:17" s="117" customFormat="1" ht="14.4"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 thickTop="1">
      <c r="A100" s="553"/>
      <c r="B100" s="538" t="s">
        <v>2653</v>
      </c>
      <c r="C100" s="573" t="s">
        <v>2596</v>
      </c>
      <c r="D100" s="573" t="s">
        <v>2597</v>
      </c>
      <c r="E100" s="573" t="s">
        <v>2598</v>
      </c>
      <c r="F100" s="573" t="s">
        <v>2599</v>
      </c>
      <c r="G100" s="573" t="s">
        <v>2600</v>
      </c>
      <c r="H100" s="600"/>
      <c r="I100" s="600"/>
      <c r="J100" s="600"/>
      <c r="K100" s="600"/>
      <c r="L100" s="601"/>
      <c r="M100" s="602"/>
      <c r="N100" s="1154"/>
      <c r="O100" s="1154"/>
      <c r="P100" s="558"/>
      <c r="Q100" s="559"/>
    </row>
    <row r="101" spans="1:17" s="471" customFormat="1" ht="14.4"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 thickTop="1">
      <c r="A102" s="553"/>
      <c r="B102" s="546" t="s">
        <v>2654</v>
      </c>
      <c r="C102" s="660" t="s">
        <v>2674</v>
      </c>
      <c r="D102" s="660" t="s">
        <v>2675</v>
      </c>
      <c r="E102" s="660" t="s">
        <v>2676</v>
      </c>
      <c r="F102" s="660" t="s">
        <v>2677</v>
      </c>
      <c r="G102" s="660" t="s">
        <v>2678</v>
      </c>
      <c r="H102" s="600"/>
      <c r="I102" s="600"/>
      <c r="J102" s="600"/>
      <c r="K102" s="600"/>
      <c r="L102" s="600"/>
      <c r="M102" s="1383"/>
      <c r="N102" s="1154"/>
      <c r="O102" s="1154"/>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3"/>
      <c r="N103" s="1154"/>
      <c r="O103" s="1154"/>
      <c r="P103" s="558"/>
      <c r="Q103" s="559"/>
    </row>
    <row r="104" spans="1:17" ht="1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9.4" thickTop="1">
      <c r="A106" s="534"/>
      <c r="B106" s="538" t="s">
        <v>2690</v>
      </c>
      <c r="C106" s="2992" t="s">
        <v>3546</v>
      </c>
      <c r="D106" s="2992" t="s">
        <v>3547</v>
      </c>
      <c r="E106" s="2992" t="s">
        <v>3549</v>
      </c>
      <c r="F106" s="2992" t="s">
        <v>3550</v>
      </c>
      <c r="G106" s="2992" t="s">
        <v>3552</v>
      </c>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2749</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27.6">
      <c r="A116" s="527" t="s">
        <v>2562</v>
      </c>
      <c r="B116" s="528" t="s">
        <v>2790</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v>0</v>
      </c>
      <c r="D117" s="595">
        <v>10000</v>
      </c>
      <c r="E117" s="595">
        <v>20000</v>
      </c>
      <c r="F117" s="595">
        <v>50000</v>
      </c>
      <c r="G117" s="595">
        <v>80000</v>
      </c>
      <c r="H117" s="595">
        <v>100000</v>
      </c>
      <c r="I117" s="595"/>
      <c r="J117" s="596"/>
      <c r="K117" s="596"/>
      <c r="L117" s="597"/>
      <c r="M117" s="598"/>
      <c r="N117" s="1152"/>
      <c r="O117" s="1152"/>
      <c r="P117" s="45"/>
      <c r="Q117" s="504"/>
    </row>
    <row r="118" spans="1:17" ht="14.4" thickBot="1">
      <c r="A118" s="534"/>
      <c r="B118" s="543"/>
      <c r="C118" s="570">
        <v>90</v>
      </c>
      <c r="D118" s="591">
        <v>92</v>
      </c>
      <c r="E118" s="591">
        <v>94</v>
      </c>
      <c r="F118" s="591">
        <v>96</v>
      </c>
      <c r="G118" s="591">
        <v>98</v>
      </c>
      <c r="H118" s="591">
        <v>100</v>
      </c>
      <c r="I118" s="591"/>
      <c r="J118" s="591"/>
      <c r="K118" s="591"/>
      <c r="L118" s="591"/>
      <c r="M118" s="592"/>
      <c r="N118" s="1153"/>
      <c r="O118" s="1153"/>
      <c r="P118" s="45"/>
      <c r="Q118" s="504"/>
    </row>
    <row r="119" spans="1:17" ht="15" thickTop="1">
      <c r="A119" s="599"/>
      <c r="B119" s="538" t="s">
        <v>2791</v>
      </c>
      <c r="C119" s="2993" t="s">
        <v>3533</v>
      </c>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2792</v>
      </c>
      <c r="C121" s="2992" t="s">
        <v>3537</v>
      </c>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2793</v>
      </c>
      <c r="C123" s="2992" t="s">
        <v>3534</v>
      </c>
      <c r="D123" s="2992" t="s">
        <v>3541</v>
      </c>
      <c r="E123" s="2992" t="s">
        <v>3542</v>
      </c>
      <c r="F123" s="2992" t="s">
        <v>3543</v>
      </c>
      <c r="G123" s="2992" t="s">
        <v>3545</v>
      </c>
      <c r="H123" s="583"/>
      <c r="I123" s="583"/>
      <c r="J123" s="583"/>
      <c r="K123" s="584"/>
      <c r="L123" s="585"/>
      <c r="M123" s="586"/>
      <c r="N123" s="1154"/>
      <c r="O123" s="1154"/>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2794</v>
      </c>
      <c r="C125" s="2992" t="s">
        <v>3535</v>
      </c>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2644</v>
      </c>
      <c r="B4" s="402"/>
      <c r="C4" s="3288" t="s">
        <v>2645</v>
      </c>
      <c r="D4" s="3289"/>
      <c r="E4" s="3290" t="s">
        <v>2646</v>
      </c>
      <c r="F4" s="3291"/>
      <c r="G4" s="3288" t="s">
        <v>2647</v>
      </c>
      <c r="H4" s="3289"/>
      <c r="I4" s="3288" t="s">
        <v>2648</v>
      </c>
      <c r="J4" s="3289"/>
      <c r="K4" s="610" t="s">
        <v>2649</v>
      </c>
      <c r="L4" s="1130"/>
      <c r="M4" s="1131"/>
      <c r="N4" s="1131"/>
      <c r="O4" s="1131"/>
      <c r="P4" s="3292" t="s">
        <v>2650</v>
      </c>
      <c r="Q4" s="3293"/>
      <c r="R4" s="3274" t="s">
        <v>2646</v>
      </c>
      <c r="S4" s="3275"/>
      <c r="T4" s="3274" t="s">
        <v>2647</v>
      </c>
      <c r="U4" s="3275"/>
      <c r="V4" s="3300" t="s">
        <v>2648</v>
      </c>
      <c r="W4" s="3300"/>
      <c r="X4" s="1811"/>
      <c r="Y4" s="3274" t="s">
        <v>2650</v>
      </c>
      <c r="Z4" s="3275"/>
      <c r="AA4" s="3269" t="s">
        <v>2646</v>
      </c>
      <c r="AB4" s="3270" t="s">
        <v>2647</v>
      </c>
      <c r="AC4" s="3269" t="s">
        <v>2648</v>
      </c>
    </row>
    <row r="5" spans="1:29">
      <c r="A5" s="404"/>
      <c r="B5" s="405"/>
      <c r="C5" s="3280" t="s">
        <v>2541</v>
      </c>
      <c r="D5" s="3281"/>
      <c r="E5" s="3319" t="s">
        <v>2542</v>
      </c>
      <c r="F5" s="3279"/>
      <c r="G5" s="3280" t="s">
        <v>2543</v>
      </c>
      <c r="H5" s="3281"/>
      <c r="I5" s="3280" t="s">
        <v>2544</v>
      </c>
      <c r="J5" s="3281"/>
      <c r="K5" s="610"/>
      <c r="L5" s="1130"/>
      <c r="M5" s="1131"/>
      <c r="N5" s="1131"/>
      <c r="O5" s="1131"/>
      <c r="P5" s="3294"/>
      <c r="Q5" s="3295"/>
      <c r="R5" s="3276"/>
      <c r="S5" s="3277"/>
      <c r="T5" s="3276"/>
      <c r="U5" s="3277"/>
      <c r="V5" s="3300"/>
      <c r="W5" s="3300"/>
      <c r="X5" s="1811"/>
      <c r="Y5" s="3276"/>
      <c r="Z5" s="3277"/>
      <c r="AA5" s="3270"/>
      <c r="AB5" s="3270"/>
      <c r="AC5" s="3270"/>
    </row>
    <row r="6" spans="1:29" ht="15" thickBot="1">
      <c r="A6" s="406"/>
      <c r="B6" s="407"/>
      <c r="C6" s="3337" t="s">
        <v>2796</v>
      </c>
      <c r="D6" s="3338"/>
      <c r="E6" s="3339" t="s">
        <v>2796</v>
      </c>
      <c r="F6" s="3340"/>
      <c r="G6" s="3337" t="s">
        <v>2796</v>
      </c>
      <c r="H6" s="3338"/>
      <c r="I6" s="3337" t="s">
        <v>2796</v>
      </c>
      <c r="J6" s="3338"/>
      <c r="K6" s="610" t="s">
        <v>2546</v>
      </c>
      <c r="L6" s="1130"/>
      <c r="M6" s="1131"/>
      <c r="N6" s="1131"/>
      <c r="O6" s="1131"/>
      <c r="P6" s="3296"/>
      <c r="Q6" s="3297"/>
      <c r="R6" s="3276"/>
      <c r="S6" s="3277"/>
      <c r="T6" s="3298"/>
      <c r="U6" s="3299"/>
      <c r="V6" s="3300"/>
      <c r="W6" s="3300"/>
      <c r="X6" s="1811"/>
      <c r="Y6" s="3298"/>
      <c r="Z6" s="3299"/>
      <c r="AA6" s="3271"/>
      <c r="AB6" s="3271"/>
      <c r="AC6" s="3271"/>
    </row>
    <row r="7" spans="1:29" s="117" customFormat="1" ht="15" thickBot="1">
      <c r="A7" s="408" t="s">
        <v>2547</v>
      </c>
      <c r="B7" s="409"/>
      <c r="C7" s="410">
        <f>'数据-取费表'!B2</f>
        <v>43668</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272" t="s">
        <v>2548</v>
      </c>
      <c r="Q7" s="3301"/>
      <c r="R7" s="770" t="s">
        <v>17</v>
      </c>
      <c r="S7" s="771">
        <f t="shared" ref="S7:S15" si="0">F7</f>
        <v>0</v>
      </c>
      <c r="T7" s="770" t="s">
        <v>17</v>
      </c>
      <c r="U7" s="771">
        <f t="shared" ref="U7:U15" si="1">H7</f>
        <v>0</v>
      </c>
      <c r="V7" s="770" t="s">
        <v>17</v>
      </c>
      <c r="W7" s="771">
        <f t="shared" ref="W7:W15" si="2">J7</f>
        <v>0</v>
      </c>
      <c r="X7" s="772"/>
      <c r="Y7" s="3272" t="s">
        <v>2548</v>
      </c>
      <c r="Z7" s="3273"/>
      <c r="AA7" s="773" t="e">
        <f>D7/F7</f>
        <v>#DIV/0!</v>
      </c>
      <c r="AB7" s="773" t="e">
        <f>D7/H7</f>
        <v>#DIV/0!</v>
      </c>
      <c r="AC7" s="773" t="e">
        <f>D7/J7</f>
        <v>#DIV/0!</v>
      </c>
    </row>
    <row r="8" spans="1:29" s="117" customFormat="1" ht="1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72" t="s">
        <v>2551</v>
      </c>
      <c r="Q8" s="3273"/>
      <c r="R8" s="770" t="s">
        <v>17</v>
      </c>
      <c r="S8" s="771">
        <f t="shared" si="0"/>
        <v>0</v>
      </c>
      <c r="T8" s="770" t="s">
        <v>17</v>
      </c>
      <c r="U8" s="771">
        <f t="shared" si="1"/>
        <v>0</v>
      </c>
      <c r="V8" s="770" t="s">
        <v>17</v>
      </c>
      <c r="W8" s="771">
        <f t="shared" si="2"/>
        <v>0</v>
      </c>
      <c r="X8" s="772"/>
      <c r="Y8" s="3272" t="s">
        <v>2551</v>
      </c>
      <c r="Z8" s="3273"/>
      <c r="AA8" s="773" t="e">
        <f t="shared" ref="AA8:AA40" si="3">D8/F8</f>
        <v>#DIV/0!</v>
      </c>
      <c r="AB8" s="773" t="e">
        <f t="shared" ref="AB8:AB40" si="4">D8/H8</f>
        <v>#DIV/0!</v>
      </c>
      <c r="AC8" s="773" t="e">
        <f t="shared" ref="AC8:AC40" si="5">D8/J8</f>
        <v>#DIV/0!</v>
      </c>
    </row>
    <row r="9" spans="1:29" s="117" customFormat="1" ht="14.4">
      <c r="A9" s="415" t="s">
        <v>2552</v>
      </c>
      <c r="B9" s="71" t="s">
        <v>2553</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305" t="s">
        <v>2554</v>
      </c>
      <c r="Q9" s="1793" t="str">
        <f t="shared" ref="Q9:Q15" si="6">B9</f>
        <v>用途</v>
      </c>
      <c r="R9" s="770" t="s">
        <v>17</v>
      </c>
      <c r="S9" s="771">
        <f t="shared" si="0"/>
        <v>100</v>
      </c>
      <c r="T9" s="770" t="s">
        <v>17</v>
      </c>
      <c r="U9" s="771">
        <f t="shared" si="1"/>
        <v>100</v>
      </c>
      <c r="V9" s="770" t="s">
        <v>17</v>
      </c>
      <c r="W9" s="771">
        <f t="shared" si="2"/>
        <v>100</v>
      </c>
      <c r="X9" s="772"/>
      <c r="Y9" s="3119" t="s">
        <v>2555</v>
      </c>
      <c r="Z9" s="55" t="str">
        <f t="shared" ref="Z9:Z15" si="7">Q9</f>
        <v>用途</v>
      </c>
      <c r="AA9" s="773">
        <f t="shared" si="3"/>
        <v>1</v>
      </c>
      <c r="AB9" s="773">
        <f t="shared" si="4"/>
        <v>1</v>
      </c>
      <c r="AC9" s="773">
        <f t="shared" si="5"/>
        <v>1</v>
      </c>
    </row>
    <row r="10" spans="1:29" s="427" customFormat="1" ht="28.8">
      <c r="A10" s="421"/>
      <c r="B10" s="422" t="s">
        <v>2556</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305"/>
      <c r="Q10" s="1793" t="str">
        <f t="shared" si="6"/>
        <v>土地使用年限（年）</v>
      </c>
      <c r="R10" s="770" t="s">
        <v>17</v>
      </c>
      <c r="S10" s="771">
        <f t="shared" si="0"/>
        <v>113</v>
      </c>
      <c r="T10" s="770" t="s">
        <v>17</v>
      </c>
      <c r="U10" s="771">
        <f t="shared" si="1"/>
        <v>113</v>
      </c>
      <c r="V10" s="770" t="s">
        <v>17</v>
      </c>
      <c r="W10" s="771">
        <f t="shared" si="2"/>
        <v>113</v>
      </c>
      <c r="X10" s="772"/>
      <c r="Y10" s="3119"/>
      <c r="Z10" s="55" t="str">
        <f t="shared" si="7"/>
        <v>土地使用年限（年）</v>
      </c>
      <c r="AA10" s="773">
        <f t="shared" si="3"/>
        <v>0.88495575221238942</v>
      </c>
      <c r="AB10" s="773">
        <f t="shared" si="4"/>
        <v>0.88495575221238942</v>
      </c>
      <c r="AC10" s="773">
        <f t="shared" si="5"/>
        <v>0.88495575221238942</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305"/>
      <c r="Q11" s="1793" t="str">
        <f t="shared" si="6"/>
        <v>容积率</v>
      </c>
      <c r="R11" s="770" t="s">
        <v>17</v>
      </c>
      <c r="S11" s="771" t="e">
        <f t="shared" si="0"/>
        <v>#N/A</v>
      </c>
      <c r="T11" s="770" t="s">
        <v>17</v>
      </c>
      <c r="U11" s="771" t="e">
        <f t="shared" si="1"/>
        <v>#N/A</v>
      </c>
      <c r="V11" s="770" t="s">
        <v>17</v>
      </c>
      <c r="W11" s="771" t="e">
        <f t="shared" si="2"/>
        <v>#N/A</v>
      </c>
      <c r="X11" s="772"/>
      <c r="Y11" s="3119"/>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305"/>
      <c r="Q12" s="1793">
        <f t="shared" si="6"/>
        <v>111</v>
      </c>
      <c r="R12" s="770" t="s">
        <v>17</v>
      </c>
      <c r="S12" s="771">
        <f t="shared" si="0"/>
        <v>100</v>
      </c>
      <c r="T12" s="770" t="s">
        <v>17</v>
      </c>
      <c r="U12" s="771">
        <f t="shared" si="1"/>
        <v>100</v>
      </c>
      <c r="V12" s="770" t="s">
        <v>17</v>
      </c>
      <c r="W12" s="771">
        <f t="shared" si="2"/>
        <v>100</v>
      </c>
      <c r="X12" s="772"/>
      <c r="Y12" s="3119"/>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305"/>
      <c r="Q13" s="1793">
        <f t="shared" si="6"/>
        <v>111</v>
      </c>
      <c r="R13" s="770" t="s">
        <v>17</v>
      </c>
      <c r="S13" s="771">
        <f t="shared" si="0"/>
        <v>100</v>
      </c>
      <c r="T13" s="770" t="s">
        <v>17</v>
      </c>
      <c r="U13" s="771">
        <f t="shared" si="1"/>
        <v>100</v>
      </c>
      <c r="V13" s="770" t="s">
        <v>17</v>
      </c>
      <c r="W13" s="771">
        <f t="shared" si="2"/>
        <v>100</v>
      </c>
      <c r="X13" s="772"/>
      <c r="Y13" s="3119"/>
      <c r="Z13" s="55">
        <f t="shared" si="7"/>
        <v>111</v>
      </c>
      <c r="AA13" s="773">
        <f t="shared" si="3"/>
        <v>1</v>
      </c>
      <c r="AB13" s="773">
        <f t="shared" si="4"/>
        <v>1</v>
      </c>
      <c r="AC13" s="773">
        <f t="shared" si="5"/>
        <v>1</v>
      </c>
    </row>
    <row r="14" spans="1:29" ht="15.6"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305"/>
      <c r="Q14" s="1793">
        <f t="shared" si="6"/>
        <v>111</v>
      </c>
      <c r="R14" s="770" t="s">
        <v>17</v>
      </c>
      <c r="S14" s="771">
        <f t="shared" si="0"/>
        <v>100</v>
      </c>
      <c r="T14" s="770" t="s">
        <v>17</v>
      </c>
      <c r="U14" s="771">
        <f t="shared" si="1"/>
        <v>100</v>
      </c>
      <c r="V14" s="770" t="s">
        <v>17</v>
      </c>
      <c r="W14" s="771">
        <f t="shared" si="2"/>
        <v>100</v>
      </c>
      <c r="X14" s="772"/>
      <c r="Y14" s="3119"/>
      <c r="Z14" s="55">
        <f t="shared" si="7"/>
        <v>111</v>
      </c>
      <c r="AA14" s="773">
        <f t="shared" si="3"/>
        <v>1</v>
      </c>
      <c r="AB14" s="773">
        <f t="shared" si="4"/>
        <v>1</v>
      </c>
      <c r="AC14" s="773">
        <f t="shared" si="5"/>
        <v>1</v>
      </c>
    </row>
    <row r="15" spans="1:29" ht="69">
      <c r="A15" s="440" t="s">
        <v>2558</v>
      </c>
      <c r="B15" s="629" t="s">
        <v>2797</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307" t="s">
        <v>2559</v>
      </c>
      <c r="Q15" s="1808" t="str">
        <f t="shared" si="6"/>
        <v>产业集聚程度</v>
      </c>
      <c r="R15" s="774" t="s">
        <v>17</v>
      </c>
      <c r="S15" s="775">
        <f t="shared" si="0"/>
        <v>100</v>
      </c>
      <c r="T15" s="774" t="s">
        <v>17</v>
      </c>
      <c r="U15" s="775">
        <f t="shared" si="1"/>
        <v>100</v>
      </c>
      <c r="V15" s="774" t="s">
        <v>17</v>
      </c>
      <c r="W15" s="775">
        <f t="shared" si="2"/>
        <v>100</v>
      </c>
      <c r="X15" s="1811"/>
      <c r="Y15" s="3307" t="s">
        <v>2559</v>
      </c>
      <c r="Z15" s="1812" t="str">
        <f t="shared" si="7"/>
        <v>产业集聚程度</v>
      </c>
      <c r="AA15" s="1809">
        <f t="shared" si="3"/>
        <v>1</v>
      </c>
      <c r="AB15" s="1809">
        <f t="shared" si="4"/>
        <v>1</v>
      </c>
      <c r="AC15" s="1809">
        <f t="shared" si="5"/>
        <v>1</v>
      </c>
    </row>
    <row r="16" spans="1:29" ht="15">
      <c r="A16" s="428"/>
      <c r="B16" s="630"/>
      <c r="C16" s="447"/>
      <c r="D16" s="448"/>
      <c r="E16" s="2611"/>
      <c r="F16" s="448"/>
      <c r="G16" s="2611"/>
      <c r="H16" s="450"/>
      <c r="I16" s="2611"/>
      <c r="J16" s="448"/>
      <c r="K16" s="672"/>
      <c r="L16" s="1140"/>
      <c r="M16" s="1131"/>
      <c r="N16" s="1131"/>
      <c r="O16" s="1139"/>
      <c r="P16" s="3308"/>
      <c r="Q16" s="1808"/>
      <c r="R16" s="774"/>
      <c r="S16" s="775"/>
      <c r="T16" s="774"/>
      <c r="U16" s="775"/>
      <c r="V16" s="774"/>
      <c r="W16" s="775"/>
      <c r="X16" s="1811"/>
      <c r="Y16" s="3308"/>
      <c r="Z16" s="1812"/>
      <c r="AA16" s="1809">
        <v>1</v>
      </c>
      <c r="AB16" s="1809">
        <v>1</v>
      </c>
      <c r="AC16" s="1809">
        <v>1</v>
      </c>
    </row>
    <row r="17" spans="1:29" ht="96.6">
      <c r="A17" s="428"/>
      <c r="B17" s="631" t="s">
        <v>2708</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308"/>
      <c r="Q17" s="1808" t="str">
        <f>B17</f>
        <v>交通便捷度</v>
      </c>
      <c r="R17" s="774" t="s">
        <v>17</v>
      </c>
      <c r="S17" s="775">
        <f>F17</f>
        <v>100</v>
      </c>
      <c r="T17" s="774" t="s">
        <v>17</v>
      </c>
      <c r="U17" s="775">
        <f>H17</f>
        <v>100</v>
      </c>
      <c r="V17" s="774" t="s">
        <v>17</v>
      </c>
      <c r="W17" s="775">
        <f>J17</f>
        <v>100</v>
      </c>
      <c r="X17" s="1811"/>
      <c r="Y17" s="3308"/>
      <c r="Z17" s="1812" t="str">
        <f>Q17</f>
        <v>交通便捷度</v>
      </c>
      <c r="AA17" s="1809">
        <f t="shared" si="3"/>
        <v>1</v>
      </c>
      <c r="AB17" s="1809">
        <f t="shared" si="4"/>
        <v>1</v>
      </c>
      <c r="AC17" s="1809">
        <f t="shared" si="5"/>
        <v>1</v>
      </c>
    </row>
    <row r="18" spans="1:29" ht="15">
      <c r="A18" s="428"/>
      <c r="B18" s="632"/>
      <c r="C18" s="447"/>
      <c r="D18" s="448"/>
      <c r="E18" s="2605"/>
      <c r="F18" s="448"/>
      <c r="G18" s="2605"/>
      <c r="H18" s="448"/>
      <c r="I18" s="2604"/>
      <c r="J18" s="448"/>
      <c r="K18" s="672"/>
      <c r="L18" s="1140"/>
      <c r="M18" s="1131"/>
      <c r="N18" s="1131"/>
      <c r="O18" s="1139"/>
      <c r="P18" s="3308"/>
      <c r="Q18" s="1808"/>
      <c r="R18" s="774"/>
      <c r="S18" s="775"/>
      <c r="T18" s="774"/>
      <c r="U18" s="775"/>
      <c r="V18" s="774"/>
      <c r="W18" s="775"/>
      <c r="X18" s="1811"/>
      <c r="Y18" s="3308"/>
      <c r="Z18" s="1812"/>
      <c r="AA18" s="1809">
        <v>1</v>
      </c>
      <c r="AB18" s="1809">
        <v>1</v>
      </c>
      <c r="AC18" s="1809">
        <v>1</v>
      </c>
    </row>
    <row r="19" spans="1:29" ht="28.8">
      <c r="A19" s="428"/>
      <c r="B19" s="631" t="s">
        <v>2747</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308"/>
      <c r="Q19" s="1808" t="str">
        <f t="shared" ref="Q19:Q33" si="8">B19</f>
        <v>区域土地利用方向</v>
      </c>
      <c r="R19" s="774" t="s">
        <v>17</v>
      </c>
      <c r="S19" s="775">
        <f>F19</f>
        <v>100</v>
      </c>
      <c r="T19" s="774" t="s">
        <v>17</v>
      </c>
      <c r="U19" s="775">
        <f>H19</f>
        <v>100</v>
      </c>
      <c r="V19" s="774" t="s">
        <v>17</v>
      </c>
      <c r="W19" s="775">
        <f>J19</f>
        <v>100</v>
      </c>
      <c r="X19" s="1811"/>
      <c r="Y19" s="3308"/>
      <c r="Z19" s="1812" t="str">
        <f>Q19</f>
        <v>区域土地利用方向</v>
      </c>
      <c r="AA19" s="1809">
        <f t="shared" si="3"/>
        <v>1</v>
      </c>
      <c r="AB19" s="1809">
        <f t="shared" si="4"/>
        <v>1</v>
      </c>
      <c r="AC19" s="1809">
        <f t="shared" si="5"/>
        <v>1</v>
      </c>
    </row>
    <row r="20" spans="1:29" ht="15">
      <c r="A20" s="404"/>
      <c r="B20" s="632"/>
      <c r="C20" s="447"/>
      <c r="D20" s="448"/>
      <c r="E20" s="2605"/>
      <c r="F20" s="448"/>
      <c r="G20" s="2605"/>
      <c r="H20" s="448"/>
      <c r="I20" s="2605"/>
      <c r="J20" s="448"/>
      <c r="K20" s="812"/>
      <c r="L20" s="1140"/>
      <c r="M20" s="1131"/>
      <c r="N20" s="1131"/>
      <c r="O20" s="1139"/>
      <c r="P20" s="3308"/>
      <c r="Q20" s="1808"/>
      <c r="R20" s="774"/>
      <c r="S20" s="775"/>
      <c r="T20" s="774"/>
      <c r="U20" s="775"/>
      <c r="V20" s="774"/>
      <c r="W20" s="775"/>
      <c r="X20" s="1811"/>
      <c r="Y20" s="3308"/>
      <c r="Z20" s="1812"/>
      <c r="AA20" s="1809"/>
      <c r="AB20" s="1809"/>
      <c r="AC20" s="1809"/>
    </row>
    <row r="21" spans="1:29" ht="82.8">
      <c r="A21" s="404"/>
      <c r="B21" s="631" t="s">
        <v>2798</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308"/>
      <c r="Q21" s="1808" t="str">
        <f t="shared" si="8"/>
        <v>环境状况</v>
      </c>
      <c r="R21" s="774" t="s">
        <v>17</v>
      </c>
      <c r="S21" s="775">
        <f>F21</f>
        <v>100</v>
      </c>
      <c r="T21" s="774" t="s">
        <v>17</v>
      </c>
      <c r="U21" s="775">
        <f>H21</f>
        <v>100</v>
      </c>
      <c r="V21" s="774" t="s">
        <v>17</v>
      </c>
      <c r="W21" s="775">
        <f>J21</f>
        <v>100</v>
      </c>
      <c r="X21" s="1811"/>
      <c r="Y21" s="3308"/>
      <c r="Z21" s="1812" t="str">
        <f>Q21</f>
        <v>环境状况</v>
      </c>
      <c r="AA21" s="1809">
        <f t="shared" si="3"/>
        <v>1</v>
      </c>
      <c r="AB21" s="1809">
        <f t="shared" si="4"/>
        <v>1</v>
      </c>
      <c r="AC21" s="1809">
        <f t="shared" si="5"/>
        <v>1</v>
      </c>
    </row>
    <row r="22" spans="1:29" ht="15">
      <c r="A22" s="404"/>
      <c r="B22" s="632"/>
      <c r="C22" s="447"/>
      <c r="D22" s="448"/>
      <c r="E22" s="2611"/>
      <c r="F22" s="448"/>
      <c r="G22" s="2611"/>
      <c r="H22" s="448"/>
      <c r="I22" s="447"/>
      <c r="J22" s="448"/>
      <c r="K22" s="672"/>
      <c r="L22" s="1140"/>
      <c r="M22" s="1131"/>
      <c r="N22" s="1131"/>
      <c r="O22" s="1139"/>
      <c r="P22" s="3308"/>
      <c r="Q22" s="1808"/>
      <c r="R22" s="774"/>
      <c r="S22" s="775"/>
      <c r="T22" s="774"/>
      <c r="U22" s="775"/>
      <c r="V22" s="774"/>
      <c r="W22" s="775"/>
      <c r="X22" s="1811"/>
      <c r="Y22" s="3308"/>
      <c r="Z22" s="1812"/>
      <c r="AA22" s="1809">
        <v>1</v>
      </c>
      <c r="AB22" s="1809">
        <v>1</v>
      </c>
      <c r="AC22" s="1809">
        <v>1</v>
      </c>
    </row>
    <row r="23" spans="1:29" s="117" customFormat="1" ht="41.4">
      <c r="A23" s="649"/>
      <c r="B23" s="633" t="s">
        <v>2653</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308"/>
      <c r="Q23" s="1793" t="str">
        <f t="shared" si="8"/>
        <v>公共配套设施</v>
      </c>
      <c r="R23" s="770" t="s">
        <v>17</v>
      </c>
      <c r="S23" s="771">
        <f>F23</f>
        <v>100</v>
      </c>
      <c r="T23" s="770" t="s">
        <v>17</v>
      </c>
      <c r="U23" s="771">
        <f>H23</f>
        <v>100</v>
      </c>
      <c r="V23" s="770" t="s">
        <v>17</v>
      </c>
      <c r="W23" s="771">
        <f>J23</f>
        <v>100</v>
      </c>
      <c r="X23" s="772"/>
      <c r="Y23" s="3308"/>
      <c r="Z23" s="55" t="str">
        <f>Q23</f>
        <v>公共配套设施</v>
      </c>
      <c r="AA23" s="1809">
        <f>D23/F23</f>
        <v>1</v>
      </c>
      <c r="AB23" s="1809">
        <f>D23/H23</f>
        <v>1</v>
      </c>
      <c r="AC23" s="1809">
        <f>D23/J23</f>
        <v>1</v>
      </c>
    </row>
    <row r="24" spans="1:29" s="117" customFormat="1" ht="15">
      <c r="A24" s="649"/>
      <c r="B24" s="632"/>
      <c r="C24" s="2700"/>
      <c r="D24" s="448"/>
      <c r="E24" s="2611"/>
      <c r="F24" s="448"/>
      <c r="G24" s="2611"/>
      <c r="H24" s="448"/>
      <c r="I24" s="447"/>
      <c r="J24" s="448"/>
      <c r="K24" s="672"/>
      <c r="L24" s="1132"/>
      <c r="M24" s="1133"/>
      <c r="N24" s="1133"/>
      <c r="O24" s="1134"/>
      <c r="P24" s="3308"/>
      <c r="Q24" s="1793"/>
      <c r="R24" s="770"/>
      <c r="S24" s="771"/>
      <c r="T24" s="770"/>
      <c r="U24" s="771"/>
      <c r="V24" s="770"/>
      <c r="W24" s="771"/>
      <c r="X24" s="772"/>
      <c r="Y24" s="3308"/>
      <c r="Z24" s="55"/>
      <c r="AA24" s="773">
        <v>1</v>
      </c>
      <c r="AB24" s="773">
        <v>1</v>
      </c>
      <c r="AC24" s="773">
        <v>1</v>
      </c>
    </row>
    <row r="25" spans="1:29" s="117" customFormat="1" ht="41.4">
      <c r="A25" s="649"/>
      <c r="B25" s="633" t="s">
        <v>2654</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308"/>
      <c r="Q25" s="1793" t="str">
        <f t="shared" ref="Q25" si="9">B25</f>
        <v>基础设施水平</v>
      </c>
      <c r="R25" s="770" t="s">
        <v>17</v>
      </c>
      <c r="S25" s="771">
        <f>F25</f>
        <v>100</v>
      </c>
      <c r="T25" s="770" t="s">
        <v>17</v>
      </c>
      <c r="U25" s="771">
        <f>H25</f>
        <v>100</v>
      </c>
      <c r="V25" s="770" t="s">
        <v>17</v>
      </c>
      <c r="W25" s="771">
        <f>J25</f>
        <v>100</v>
      </c>
      <c r="X25" s="772"/>
      <c r="Y25" s="3308"/>
      <c r="Z25" s="55" t="str">
        <f>Q25</f>
        <v>基础设施水平</v>
      </c>
      <c r="AA25" s="1809">
        <f>D25/F25</f>
        <v>1</v>
      </c>
      <c r="AB25" s="1809">
        <f>D25/H25</f>
        <v>1</v>
      </c>
      <c r="AC25" s="1809">
        <f>D25/J25</f>
        <v>1</v>
      </c>
    </row>
    <row r="26" spans="1:29" s="117" customFormat="1" ht="15">
      <c r="A26" s="649"/>
      <c r="B26" s="632"/>
      <c r="C26" s="2700"/>
      <c r="D26" s="448"/>
      <c r="E26" s="2701"/>
      <c r="F26" s="448"/>
      <c r="G26" s="2701"/>
      <c r="H26" s="448"/>
      <c r="I26" s="2701"/>
      <c r="J26" s="448"/>
      <c r="K26" s="672"/>
      <c r="L26" s="1132"/>
      <c r="M26" s="1133"/>
      <c r="N26" s="1133"/>
      <c r="O26" s="1134"/>
      <c r="P26" s="3308"/>
      <c r="Q26" s="1793"/>
      <c r="R26" s="770"/>
      <c r="S26" s="771"/>
      <c r="T26" s="770"/>
      <c r="U26" s="771"/>
      <c r="V26" s="770"/>
      <c r="W26" s="771"/>
      <c r="X26" s="772"/>
      <c r="Y26" s="3308"/>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308"/>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308"/>
      <c r="Z27" s="1812" t="str">
        <f t="shared" ref="Z27:Z40" si="13">Q27</f>
        <v>临街状况</v>
      </c>
      <c r="AA27" s="1809">
        <f t="shared" si="3"/>
        <v>1</v>
      </c>
      <c r="AB27" s="1809">
        <f t="shared" si="4"/>
        <v>1</v>
      </c>
      <c r="AC27" s="1809">
        <f t="shared" si="5"/>
        <v>1</v>
      </c>
    </row>
    <row r="28" spans="1:29" ht="28.8">
      <c r="A28" s="428"/>
      <c r="B28" s="633" t="s">
        <v>2690</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308"/>
      <c r="Q28" s="1808" t="str">
        <f t="shared" si="8"/>
        <v>毗邻道路的类型与等级</v>
      </c>
      <c r="R28" s="774" t="s">
        <v>17</v>
      </c>
      <c r="S28" s="775">
        <f t="shared" si="10"/>
        <v>100</v>
      </c>
      <c r="T28" s="774" t="s">
        <v>17</v>
      </c>
      <c r="U28" s="775">
        <f t="shared" si="11"/>
        <v>100</v>
      </c>
      <c r="V28" s="774" t="s">
        <v>17</v>
      </c>
      <c r="W28" s="775">
        <f t="shared" si="12"/>
        <v>100</v>
      </c>
      <c r="X28" s="1811"/>
      <c r="Y28" s="3308"/>
      <c r="Z28" s="1812" t="str">
        <f t="shared" si="13"/>
        <v>毗邻道路的类型与等级</v>
      </c>
      <c r="AA28" s="1809">
        <f t="shared" si="3"/>
        <v>1</v>
      </c>
      <c r="AB28" s="1809">
        <f t="shared" si="4"/>
        <v>1</v>
      </c>
      <c r="AC28" s="1809">
        <f t="shared" si="5"/>
        <v>1</v>
      </c>
    </row>
    <row r="29" spans="1:29" ht="15">
      <c r="A29" s="428"/>
      <c r="B29" s="632"/>
      <c r="C29" s="447"/>
      <c r="D29" s="448"/>
      <c r="E29" s="2611"/>
      <c r="F29" s="448"/>
      <c r="G29" s="2611"/>
      <c r="H29" s="448"/>
      <c r="I29" s="2611"/>
      <c r="J29" s="448"/>
      <c r="K29" s="613"/>
      <c r="L29" s="1140"/>
      <c r="M29" s="1131"/>
      <c r="N29" s="1131"/>
      <c r="O29" s="1139"/>
      <c r="P29" s="3308"/>
      <c r="Q29" s="1808"/>
      <c r="R29" s="774"/>
      <c r="S29" s="775"/>
      <c r="T29" s="774"/>
      <c r="U29" s="775"/>
      <c r="V29" s="774"/>
      <c r="W29" s="775"/>
      <c r="X29" s="1811"/>
      <c r="Y29" s="3308"/>
      <c r="Z29" s="1812"/>
      <c r="AA29" s="1809">
        <v>1</v>
      </c>
      <c r="AB29" s="1809">
        <v>1</v>
      </c>
      <c r="AC29" s="1809">
        <v>1</v>
      </c>
    </row>
    <row r="30" spans="1:29" ht="15">
      <c r="A30" s="428"/>
      <c r="B30" s="654" t="s">
        <v>2749</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308"/>
      <c r="Q30" s="1808" t="str">
        <f t="shared" si="8"/>
        <v>土地级别</v>
      </c>
      <c r="R30" s="774" t="s">
        <v>17</v>
      </c>
      <c r="S30" s="775">
        <f t="shared" si="10"/>
        <v>100</v>
      </c>
      <c r="T30" s="774" t="s">
        <v>17</v>
      </c>
      <c r="U30" s="775">
        <f t="shared" si="11"/>
        <v>100</v>
      </c>
      <c r="V30" s="774" t="s">
        <v>17</v>
      </c>
      <c r="W30" s="775">
        <f t="shared" si="12"/>
        <v>100</v>
      </c>
      <c r="X30" s="1811"/>
      <c r="Y30" s="3308"/>
      <c r="Z30" s="1812" t="str">
        <f t="shared" si="13"/>
        <v>土地级别</v>
      </c>
      <c r="AA30" s="1809">
        <f t="shared" si="3"/>
        <v>1</v>
      </c>
      <c r="AB30" s="1809">
        <f t="shared" si="4"/>
        <v>1</v>
      </c>
      <c r="AC30" s="1809">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308"/>
      <c r="Q31" s="1808">
        <f t="shared" si="8"/>
        <v>111</v>
      </c>
      <c r="R31" s="774" t="s">
        <v>17</v>
      </c>
      <c r="S31" s="775">
        <f t="shared" si="10"/>
        <v>100</v>
      </c>
      <c r="T31" s="774" t="s">
        <v>17</v>
      </c>
      <c r="U31" s="775">
        <f t="shared" si="11"/>
        <v>100</v>
      </c>
      <c r="V31" s="774" t="s">
        <v>17</v>
      </c>
      <c r="W31" s="775">
        <f t="shared" si="12"/>
        <v>100</v>
      </c>
      <c r="X31" s="1811"/>
      <c r="Y31" s="3308"/>
      <c r="Z31" s="1812">
        <f t="shared" si="13"/>
        <v>111</v>
      </c>
      <c r="AA31" s="1809">
        <f t="shared" si="3"/>
        <v>1</v>
      </c>
      <c r="AB31" s="1809">
        <f t="shared" si="4"/>
        <v>1</v>
      </c>
      <c r="AC31" s="1809">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32" t="s">
        <v>2564</v>
      </c>
      <c r="Q32" s="1808">
        <f t="shared" si="8"/>
        <v>111</v>
      </c>
      <c r="R32" s="774" t="s">
        <v>17</v>
      </c>
      <c r="S32" s="775">
        <f t="shared" si="10"/>
        <v>100</v>
      </c>
      <c r="T32" s="774" t="s">
        <v>17</v>
      </c>
      <c r="U32" s="775">
        <f t="shared" si="11"/>
        <v>100</v>
      </c>
      <c r="V32" s="774" t="s">
        <v>17</v>
      </c>
      <c r="W32" s="775">
        <f t="shared" si="12"/>
        <v>100</v>
      </c>
      <c r="X32" s="1811"/>
      <c r="Y32" s="3312" t="s">
        <v>2564</v>
      </c>
      <c r="Z32" s="1812">
        <f t="shared" si="13"/>
        <v>111</v>
      </c>
      <c r="AA32" s="1809">
        <f t="shared" si="3"/>
        <v>1</v>
      </c>
      <c r="AB32" s="1809">
        <f t="shared" si="4"/>
        <v>1</v>
      </c>
      <c r="AC32" s="1809">
        <f t="shared" si="5"/>
        <v>1</v>
      </c>
    </row>
    <row r="33" spans="1:29" s="471" customFormat="1" ht="15.6"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312"/>
      <c r="Q33" s="1808">
        <f t="shared" si="8"/>
        <v>111</v>
      </c>
      <c r="R33" s="777" t="s">
        <v>17</v>
      </c>
      <c r="S33" s="778">
        <f t="shared" si="10"/>
        <v>100</v>
      </c>
      <c r="T33" s="777" t="s">
        <v>17</v>
      </c>
      <c r="U33" s="778">
        <f t="shared" si="11"/>
        <v>100</v>
      </c>
      <c r="V33" s="777" t="s">
        <v>17</v>
      </c>
      <c r="W33" s="778">
        <f t="shared" si="12"/>
        <v>100</v>
      </c>
      <c r="X33" s="779"/>
      <c r="Y33" s="3312"/>
      <c r="Z33" s="780">
        <f t="shared" si="13"/>
        <v>111</v>
      </c>
      <c r="AA33" s="1809">
        <f t="shared" si="3"/>
        <v>1</v>
      </c>
      <c r="AB33" s="1809">
        <f t="shared" si="4"/>
        <v>1</v>
      </c>
      <c r="AC33" s="1809">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312"/>
      <c r="Q34" s="1808" t="str">
        <f>B34</f>
        <v>宗地面积</v>
      </c>
      <c r="R34" s="774" t="s">
        <v>17</v>
      </c>
      <c r="S34" s="775" t="e">
        <f t="shared" si="10"/>
        <v>#N/A</v>
      </c>
      <c r="T34" s="774" t="s">
        <v>17</v>
      </c>
      <c r="U34" s="775" t="e">
        <f t="shared" si="11"/>
        <v>#N/A</v>
      </c>
      <c r="V34" s="774" t="s">
        <v>17</v>
      </c>
      <c r="W34" s="775" t="e">
        <f t="shared" si="12"/>
        <v>#N/A</v>
      </c>
      <c r="X34" s="1811"/>
      <c r="Y34" s="3312"/>
      <c r="Z34" s="1812" t="str">
        <f t="shared" si="13"/>
        <v>宗地面积</v>
      </c>
      <c r="AA34" s="1809" t="e">
        <f t="shared" si="3"/>
        <v>#N/A</v>
      </c>
      <c r="AB34" s="1809" t="e">
        <f t="shared" si="4"/>
        <v>#N/A</v>
      </c>
      <c r="AC34" s="1809" t="e">
        <f t="shared" si="5"/>
        <v>#N/A</v>
      </c>
    </row>
    <row r="35" spans="1:29" ht="15">
      <c r="A35" s="472"/>
      <c r="B35" s="422" t="s">
        <v>2751</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312"/>
      <c r="Q35" s="1808" t="str">
        <f t="shared" ref="Q35:Q40" si="14">B35</f>
        <v>宗地形状</v>
      </c>
      <c r="R35" s="774" t="s">
        <v>17</v>
      </c>
      <c r="S35" s="775">
        <f t="shared" si="10"/>
        <v>100</v>
      </c>
      <c r="T35" s="774" t="s">
        <v>17</v>
      </c>
      <c r="U35" s="775">
        <f t="shared" si="11"/>
        <v>100</v>
      </c>
      <c r="V35" s="774" t="s">
        <v>17</v>
      </c>
      <c r="W35" s="775">
        <f t="shared" si="12"/>
        <v>100</v>
      </c>
      <c r="X35" s="1811"/>
      <c r="Y35" s="3312"/>
      <c r="Z35" s="1812" t="str">
        <f t="shared" si="13"/>
        <v>宗地形状</v>
      </c>
      <c r="AA35" s="1809">
        <f t="shared" si="3"/>
        <v>1</v>
      </c>
      <c r="AB35" s="1809">
        <f t="shared" si="4"/>
        <v>1</v>
      </c>
      <c r="AC35" s="1809">
        <f t="shared" si="5"/>
        <v>1</v>
      </c>
    </row>
    <row r="36" spans="1:29" s="117" customFormat="1" ht="15">
      <c r="A36" s="473"/>
      <c r="B36" s="422" t="s">
        <v>2753</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312"/>
      <c r="Q36" s="1808" t="str">
        <f t="shared" si="14"/>
        <v>宗地开发程度</v>
      </c>
      <c r="R36" s="770" t="s">
        <v>17</v>
      </c>
      <c r="S36" s="771">
        <f t="shared" si="10"/>
        <v>100</v>
      </c>
      <c r="T36" s="770" t="s">
        <v>17</v>
      </c>
      <c r="U36" s="771">
        <f t="shared" si="11"/>
        <v>100</v>
      </c>
      <c r="V36" s="770" t="s">
        <v>17</v>
      </c>
      <c r="W36" s="771">
        <f t="shared" si="12"/>
        <v>100</v>
      </c>
      <c r="X36" s="772"/>
      <c r="Y36" s="3312"/>
      <c r="Z36" s="55" t="str">
        <f t="shared" si="13"/>
        <v>宗地开发程度</v>
      </c>
      <c r="AA36" s="773">
        <f t="shared" si="3"/>
        <v>1</v>
      </c>
      <c r="AB36" s="773">
        <f t="shared" si="4"/>
        <v>1</v>
      </c>
      <c r="AC36" s="773">
        <f t="shared" si="5"/>
        <v>1</v>
      </c>
    </row>
    <row r="37" spans="1:29" ht="15">
      <c r="A37" s="472"/>
      <c r="B37" s="422" t="s">
        <v>2754</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312" t="s">
        <v>2564</v>
      </c>
      <c r="Q37" s="1808" t="str">
        <f t="shared" si="14"/>
        <v>工程地质条件</v>
      </c>
      <c r="R37" s="774" t="s">
        <v>17</v>
      </c>
      <c r="S37" s="775">
        <f t="shared" si="10"/>
        <v>100</v>
      </c>
      <c r="T37" s="774" t="s">
        <v>17</v>
      </c>
      <c r="U37" s="775">
        <f t="shared" si="11"/>
        <v>100</v>
      </c>
      <c r="V37" s="774" t="s">
        <v>17</v>
      </c>
      <c r="W37" s="775">
        <f t="shared" si="12"/>
        <v>100</v>
      </c>
      <c r="X37" s="1811"/>
      <c r="Y37" s="3312" t="s">
        <v>2564</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312"/>
      <c r="Q38" s="1808">
        <f t="shared" si="14"/>
        <v>111</v>
      </c>
      <c r="R38" s="774" t="s">
        <v>17</v>
      </c>
      <c r="S38" s="775">
        <f t="shared" si="10"/>
        <v>100</v>
      </c>
      <c r="T38" s="774" t="s">
        <v>17</v>
      </c>
      <c r="U38" s="775">
        <f t="shared" si="11"/>
        <v>100</v>
      </c>
      <c r="V38" s="774" t="s">
        <v>17</v>
      </c>
      <c r="W38" s="775">
        <f t="shared" si="12"/>
        <v>100</v>
      </c>
      <c r="X38" s="1811"/>
      <c r="Y38" s="3312"/>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312"/>
      <c r="Q39" s="1808">
        <f t="shared" si="14"/>
        <v>111</v>
      </c>
      <c r="R39" s="774" t="s">
        <v>17</v>
      </c>
      <c r="S39" s="775">
        <f t="shared" si="10"/>
        <v>100</v>
      </c>
      <c r="T39" s="774" t="s">
        <v>17</v>
      </c>
      <c r="U39" s="775">
        <f t="shared" si="11"/>
        <v>100</v>
      </c>
      <c r="V39" s="774" t="s">
        <v>17</v>
      </c>
      <c r="W39" s="775">
        <f t="shared" si="12"/>
        <v>100</v>
      </c>
      <c r="X39" s="1811"/>
      <c r="Y39" s="3312"/>
      <c r="Z39" s="1812">
        <f t="shared" si="13"/>
        <v>111</v>
      </c>
      <c r="AA39" s="1809">
        <f t="shared" si="3"/>
        <v>1</v>
      </c>
      <c r="AB39" s="1809">
        <f t="shared" si="4"/>
        <v>1</v>
      </c>
      <c r="AC39" s="1809">
        <f t="shared" si="5"/>
        <v>1</v>
      </c>
    </row>
    <row r="40" spans="1:29" s="471" customFormat="1" ht="15.6"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312"/>
      <c r="Q40" s="1808">
        <f t="shared" si="14"/>
        <v>111</v>
      </c>
      <c r="R40" s="777" t="s">
        <v>17</v>
      </c>
      <c r="S40" s="778">
        <f t="shared" si="10"/>
        <v>100</v>
      </c>
      <c r="T40" s="777" t="s">
        <v>17</v>
      </c>
      <c r="U40" s="778">
        <f t="shared" si="11"/>
        <v>100</v>
      </c>
      <c r="V40" s="777" t="s">
        <v>17</v>
      </c>
      <c r="W40" s="778">
        <f t="shared" si="12"/>
        <v>100</v>
      </c>
      <c r="X40" s="779"/>
      <c r="Y40" s="3312"/>
      <c r="Z40" s="780">
        <f t="shared" si="13"/>
        <v>111</v>
      </c>
      <c r="AA40" s="1809">
        <f t="shared" si="3"/>
        <v>1</v>
      </c>
      <c r="AB40" s="1809">
        <f t="shared" si="4"/>
        <v>1</v>
      </c>
      <c r="AC40" s="1809">
        <f t="shared" si="5"/>
        <v>1</v>
      </c>
    </row>
    <row r="41" spans="1:29" ht="14.4">
      <c r="A41" s="479" t="s">
        <v>2719</v>
      </c>
      <c r="B41" s="2704" t="s">
        <v>2799</v>
      </c>
      <c r="C41" s="682" t="s">
        <v>1</v>
      </c>
      <c r="D41" s="481"/>
      <c r="E41" s="482"/>
      <c r="F41" s="483"/>
      <c r="G41" s="484"/>
      <c r="H41" s="485"/>
      <c r="I41" s="482"/>
      <c r="J41" s="485"/>
      <c r="K41" s="783"/>
      <c r="L41" s="1143"/>
      <c r="M41" s="1131"/>
      <c r="N41" s="1131"/>
      <c r="O41" s="1144"/>
      <c r="P41" s="3305" t="str">
        <f>A41</f>
        <v>成交单价</v>
      </c>
      <c r="Q41" s="3305"/>
      <c r="R41" s="3300">
        <f>E41</f>
        <v>0</v>
      </c>
      <c r="S41" s="3300"/>
      <c r="T41" s="3300">
        <f>G41</f>
        <v>0</v>
      </c>
      <c r="U41" s="3300"/>
      <c r="V41" s="3300">
        <f>I41</f>
        <v>0</v>
      </c>
      <c r="W41" s="3300"/>
      <c r="X41" s="759"/>
      <c r="Y41" s="781"/>
      <c r="Z41" s="759"/>
      <c r="AA41" s="759"/>
      <c r="AB41" s="759"/>
      <c r="AC41" s="759"/>
    </row>
    <row r="42" spans="1:29" ht="15" thickBot="1">
      <c r="A42" s="486" t="s">
        <v>2668</v>
      </c>
      <c r="B42" s="683"/>
      <c r="C42" s="490" t="e">
        <f>R43</f>
        <v>#DIV/0!</v>
      </c>
      <c r="D42" s="489"/>
      <c r="E42" s="490" t="e">
        <f>R42</f>
        <v>#DIV/0!</v>
      </c>
      <c r="F42" s="491"/>
      <c r="G42" s="488" t="e">
        <f>T42</f>
        <v>#DIV/0!</v>
      </c>
      <c r="H42" s="489"/>
      <c r="I42" s="490" t="e">
        <f>V42</f>
        <v>#DIV/0!</v>
      </c>
      <c r="J42" s="489"/>
      <c r="K42" s="784"/>
      <c r="L42" s="1143"/>
      <c r="M42" s="1131"/>
      <c r="N42" s="1131"/>
      <c r="O42" s="1144"/>
      <c r="P42" s="3305" t="str">
        <f>A42</f>
        <v>比较价值（元/平方米）</v>
      </c>
      <c r="Q42" s="3305"/>
      <c r="R42" s="3333" t="e">
        <f>ROUND(PRODUCT(R41,AA7:AA40),0)</f>
        <v>#DIV/0!</v>
      </c>
      <c r="S42" s="3333"/>
      <c r="T42" s="3333" t="e">
        <f>ROUND(PRODUCT(T41,AB7:AB40),0)</f>
        <v>#DIV/0!</v>
      </c>
      <c r="U42" s="3333"/>
      <c r="V42" s="3333" t="e">
        <f>ROUND(PRODUCT(V41,AC7:AC40),0)</f>
        <v>#DIV/0!</v>
      </c>
      <c r="W42" s="3333"/>
      <c r="X42" s="759"/>
      <c r="Y42" s="759"/>
      <c r="Z42" s="759"/>
      <c r="AA42" s="759"/>
      <c r="AB42" s="759"/>
      <c r="AC42" s="759"/>
    </row>
    <row r="43" spans="1:29" ht="15" thickBot="1">
      <c r="A43" s="492" t="s">
        <v>2669</v>
      </c>
      <c r="B43" s="493"/>
      <c r="C43" s="494" t="e">
        <f>R43</f>
        <v>#DIV/0!</v>
      </c>
      <c r="D43" s="494"/>
      <c r="E43" s="494"/>
      <c r="F43" s="494"/>
      <c r="G43" s="494"/>
      <c r="H43" s="494"/>
      <c r="I43" s="494"/>
      <c r="J43" s="494"/>
      <c r="K43" s="785"/>
      <c r="L43" s="1143"/>
      <c r="M43" s="1131"/>
      <c r="N43" s="1131"/>
      <c r="O43" s="1144"/>
      <c r="P43" s="3302" t="str">
        <f>A43</f>
        <v>估价对象XX用房的比较价值（楼面单价，元/平方米）</v>
      </c>
      <c r="Q43" s="3303"/>
      <c r="R43" s="3334" t="e">
        <f>ROUND(AVERAGE(R42:V42),0)</f>
        <v>#DIV/0!</v>
      </c>
      <c r="S43" s="3334"/>
      <c r="T43" s="3334"/>
      <c r="U43" s="3334"/>
      <c r="V43" s="3334"/>
      <c r="W43" s="333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2757</v>
      </c>
      <c r="B50" s="685" t="s">
        <v>2758</v>
      </c>
      <c r="C50" s="2705" t="s">
        <v>2759</v>
      </c>
      <c r="D50" s="2706" t="s">
        <v>2760</v>
      </c>
      <c r="E50" s="686" t="s">
        <v>2761</v>
      </c>
      <c r="F50" s="687" t="s">
        <v>2762</v>
      </c>
      <c r="G50" s="3288" t="s">
        <v>2763</v>
      </c>
      <c r="H50" s="3335"/>
      <c r="I50" s="1812" t="s">
        <v>2800</v>
      </c>
      <c r="J50" s="1812">
        <f>项目基本情况!F35</f>
        <v>0</v>
      </c>
      <c r="K50" s="2708" t="s">
        <v>2765</v>
      </c>
      <c r="L50" s="1106"/>
      <c r="M50" s="1144"/>
      <c r="N50" s="1144"/>
      <c r="O50" s="1144"/>
    </row>
    <row r="51" spans="1:17" s="692" customFormat="1">
      <c r="A51" s="688" t="s">
        <v>2766</v>
      </c>
      <c r="B51" s="689" t="e">
        <f>C43</f>
        <v>#DIV/0!</v>
      </c>
      <c r="C51" s="690">
        <v>1</v>
      </c>
      <c r="D51" s="1163">
        <v>1</v>
      </c>
      <c r="E51" s="690">
        <f>'数据-汇总表'!E8+'数据-汇总表'!E9</f>
        <v>8979.82</v>
      </c>
      <c r="F51" s="691" t="e">
        <f t="shared" ref="F51:F60" si="15">ROUND(B51*E51/10000,0)</f>
        <v>#DIV/0!</v>
      </c>
      <c r="G51" s="3287"/>
      <c r="H51" s="3305"/>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336"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336"/>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336"/>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336"/>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09"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09" t="s">
        <v>2768</v>
      </c>
      <c r="H59" s="1104">
        <f>项目基本情况!B37</f>
        <v>0</v>
      </c>
      <c r="I59" s="942">
        <f>SUMIF(修正!A45:A56,H59,修正!H45:H56)</f>
        <v>0</v>
      </c>
      <c r="J59" s="943"/>
      <c r="K59" s="1145"/>
      <c r="L59" s="941"/>
      <c r="M59" s="941"/>
      <c r="N59" s="941"/>
      <c r="O59" s="941"/>
    </row>
    <row r="60" spans="1:17" s="692" customFormat="1" ht="14.4" thickBot="1">
      <c r="A60" s="693" t="s">
        <v>2779</v>
      </c>
      <c r="B60" s="262" t="e">
        <f t="shared" si="17"/>
        <v>#DIV/0!</v>
      </c>
      <c r="C60" s="200">
        <f t="shared" si="16"/>
        <v>0</v>
      </c>
      <c r="D60" s="1164">
        <v>0.25</v>
      </c>
      <c r="E60" s="261">
        <f>'数据-汇总表'!E15</f>
        <v>0</v>
      </c>
      <c r="F60" s="691" t="e">
        <f t="shared" si="15"/>
        <v>#DIV/0!</v>
      </c>
      <c r="G60" s="2710" t="s">
        <v>2773</v>
      </c>
      <c r="H60" s="1114">
        <f>项目基本情况!C37</f>
        <v>0</v>
      </c>
      <c r="I60" s="942">
        <f>SUMIF(修正!A45:A56,H60,修正!H45:H56)</f>
        <v>0</v>
      </c>
      <c r="J60" s="943"/>
      <c r="K60" s="1144"/>
      <c r="L60" s="941"/>
      <c r="M60" s="941"/>
      <c r="N60" s="941"/>
      <c r="O60" s="941"/>
    </row>
    <row r="61" spans="1:17" s="692" customFormat="1" ht="14.4" thickBot="1">
      <c r="A61" s="695" t="s">
        <v>2780</v>
      </c>
      <c r="B61" s="696" t="s">
        <v>28</v>
      </c>
      <c r="C61" s="696" t="s">
        <v>29</v>
      </c>
      <c r="D61" s="696" t="s">
        <v>1026</v>
      </c>
      <c r="E61" s="696">
        <f>IF(B41="楼面地价",SUM(E51:E60),'数据-汇总表'!D3)</f>
        <v>4694.4399999999996</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2.2" thickBot="1">
      <c r="A64" s="763" t="s">
        <v>2673</v>
      </c>
      <c r="B64" s="759"/>
      <c r="C64" s="764"/>
      <c r="D64" s="764"/>
      <c r="E64" s="764"/>
      <c r="F64" s="765"/>
      <c r="G64" s="765"/>
      <c r="H64" s="764"/>
      <c r="I64" s="764"/>
      <c r="J64" s="764"/>
      <c r="K64" s="766"/>
      <c r="L64" s="767"/>
      <c r="M64" s="764"/>
      <c r="N64" s="764"/>
      <c r="O64" s="1159"/>
      <c r="P64" s="503"/>
      <c r="Q64" s="504"/>
    </row>
    <row r="65" spans="1:17" s="508" customFormat="1" ht="14.4">
      <c r="A65" s="2711"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6" t="s">
        <v>2801</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 thickBot="1">
      <c r="A67" s="515" t="s">
        <v>2584</v>
      </c>
      <c r="B67" s="516"/>
      <c r="C67" s="517"/>
      <c r="D67" s="518"/>
      <c r="E67" s="518"/>
      <c r="F67" s="518"/>
      <c r="G67" s="518"/>
      <c r="H67" s="518"/>
      <c r="I67" s="518"/>
      <c r="J67" s="518"/>
      <c r="K67" s="518"/>
      <c r="L67" s="518"/>
      <c r="M67" s="519"/>
      <c r="N67" s="519"/>
      <c r="O67" s="520"/>
      <c r="P67" s="504"/>
      <c r="Q67" s="504"/>
    </row>
    <row r="68" spans="1:17" s="117" customFormat="1" ht="14.4">
      <c r="A68" s="521" t="s">
        <v>2549</v>
      </c>
      <c r="B68" s="510"/>
      <c r="C68" s="522" t="s">
        <v>2651</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2587</v>
      </c>
      <c r="B70" s="528" t="s">
        <v>2553</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2556</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2558</v>
      </c>
      <c r="B83" s="528" t="s">
        <v>2704</v>
      </c>
      <c r="C83" s="573" t="s">
        <v>2596</v>
      </c>
      <c r="D83" s="573" t="s">
        <v>2597</v>
      </c>
      <c r="E83" s="573" t="s">
        <v>2598</v>
      </c>
      <c r="F83" s="573" t="s">
        <v>2599</v>
      </c>
      <c r="G83" s="573" t="s">
        <v>2600</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2601</v>
      </c>
      <c r="C85" s="578" t="s">
        <v>2596</v>
      </c>
      <c r="D85" s="578" t="s">
        <v>2597</v>
      </c>
      <c r="E85" s="578" t="s">
        <v>2598</v>
      </c>
      <c r="F85" s="578" t="s">
        <v>2599</v>
      </c>
      <c r="G85" s="578" t="s">
        <v>2600</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2784</v>
      </c>
      <c r="C87" s="573" t="s">
        <v>2596</v>
      </c>
      <c r="D87" s="573" t="s">
        <v>2597</v>
      </c>
      <c r="E87" s="573" t="s">
        <v>2598</v>
      </c>
      <c r="F87" s="573" t="s">
        <v>2599</v>
      </c>
      <c r="G87" s="573" t="s">
        <v>2600</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2785</v>
      </c>
      <c r="C89" s="573" t="s">
        <v>2596</v>
      </c>
      <c r="D89" s="573" t="s">
        <v>2597</v>
      </c>
      <c r="E89" s="573" t="s">
        <v>2598</v>
      </c>
      <c r="F89" s="573" t="s">
        <v>2599</v>
      </c>
      <c r="G89" s="573" t="s">
        <v>2600</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2653</v>
      </c>
      <c r="C91" s="573" t="s">
        <v>2596</v>
      </c>
      <c r="D91" s="573" t="s">
        <v>2597</v>
      </c>
      <c r="E91" s="573" t="s">
        <v>2598</v>
      </c>
      <c r="F91" s="573" t="s">
        <v>2599</v>
      </c>
      <c r="G91" s="573" t="s">
        <v>2600</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2802</v>
      </c>
      <c r="C93" s="660" t="s">
        <v>2674</v>
      </c>
      <c r="D93" s="660" t="s">
        <v>2675</v>
      </c>
      <c r="E93" s="660" t="s">
        <v>2676</v>
      </c>
      <c r="F93" s="660" t="s">
        <v>2677</v>
      </c>
      <c r="G93" s="660" t="s">
        <v>2678</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3"/>
      <c r="N94" s="1154"/>
      <c r="O94" s="1154"/>
      <c r="P94" s="558"/>
      <c r="Q94" s="559"/>
    </row>
    <row r="95" spans="1:17" ht="1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2690</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2749</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88" customWidth="1"/>
    <col min="2" max="2" width="19.21875" style="2894" customWidth="1"/>
    <col min="3" max="4" width="12" style="2720"/>
    <col min="5" max="5" width="14.6640625" style="2720" customWidth="1"/>
    <col min="6" max="8" width="12" style="2720"/>
    <col min="9" max="9" width="12.21875" style="2720" bestFit="1" customWidth="1"/>
    <col min="10" max="10" width="12" style="2720"/>
    <col min="11" max="11" width="8.109375" style="2783" customWidth="1"/>
    <col min="12" max="12" width="12" style="2720"/>
    <col min="13" max="13" width="8.44140625" style="2720" customWidth="1"/>
    <col min="14" max="14" width="9.77734375" style="2720" customWidth="1"/>
    <col min="15" max="25" width="12" style="2720"/>
    <col min="26" max="26" width="9.33203125" style="2788" customWidth="1"/>
    <col min="27" max="32" width="9.33203125" style="1370" customWidth="1"/>
    <col min="33" max="36" width="9.33203125" style="2788" customWidth="1"/>
    <col min="37" max="38" width="9.33203125" style="2720" customWidth="1"/>
    <col min="39" max="16384" width="12" style="2720"/>
  </cols>
  <sheetData>
    <row r="1" spans="1:36" ht="31.2">
      <c r="A1" s="240" t="s">
        <v>2803</v>
      </c>
      <c r="B1" s="241"/>
      <c r="C1" s="245" t="s">
        <v>2804</v>
      </c>
      <c r="D1" s="388">
        <f>SUM(D29:D30,D33:D39)</f>
        <v>0</v>
      </c>
      <c r="E1" s="2717"/>
      <c r="F1" s="2717"/>
      <c r="G1" s="2717"/>
      <c r="H1" s="2717"/>
      <c r="I1" s="2717"/>
      <c r="J1" s="2717"/>
      <c r="K1" s="1368"/>
      <c r="L1" s="2718" t="s">
        <v>2805</v>
      </c>
      <c r="M1" s="1080">
        <f>SUMPRODUCT((区片价!B5:B9=I2)*(区片价!C3:F3=E2)*(区片价!C5:F9))</f>
        <v>0</v>
      </c>
      <c r="N1" s="1083">
        <f>SUMPRODUCT((因素修正幅度!B5:B9=I2)*(因素修正幅度!C3:F3=E2)*(因素修正幅度!C5:F9))</f>
        <v>0</v>
      </c>
      <c r="O1" s="2719"/>
      <c r="P1" s="2719"/>
      <c r="Q1" s="1368"/>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6">
      <c r="A2" s="245" t="s">
        <v>2811</v>
      </c>
      <c r="B2" s="248" t="e">
        <f>C26</f>
        <v>#DIV/0!</v>
      </c>
      <c r="C2" s="2721" t="s">
        <v>2812</v>
      </c>
      <c r="D2" s="2722" t="s">
        <v>2813</v>
      </c>
      <c r="E2" s="2723"/>
      <c r="F2" s="2722" t="s">
        <v>2814</v>
      </c>
      <c r="G2" s="2724">
        <f>IF(E2="商业",项目基本情况!B37,IF(E2="办公",项目基本情况!C37,IF(E2="住宅",项目基本情况!D37,项目基本情况!E37)))</f>
        <v>0</v>
      </c>
      <c r="H2" s="2722" t="s">
        <v>2815</v>
      </c>
      <c r="I2" s="2724">
        <f>IF(E2="商业",项目基本情况!B38,IF(E2="办公",项目基本情况!C38,IF(E2="住宅",项目基本情况!D38,项目基本情况!E38)))</f>
        <v>0</v>
      </c>
      <c r="J2" s="2725"/>
      <c r="K2" s="1368"/>
      <c r="L2" s="2726" t="s">
        <v>2816</v>
      </c>
      <c r="M2" s="1081">
        <f>SUMPRODUCT((区片价!B10:B28=I2)*(区片价!C3:F3=E2)*(区片价!C10:F28))</f>
        <v>0</v>
      </c>
      <c r="N2" s="1083">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6">
      <c r="A3" s="247" t="s">
        <v>2817</v>
      </c>
      <c r="B3" s="248" t="e">
        <f>ROUND(B2*10000/D1,0)</f>
        <v>#DIV/0!</v>
      </c>
      <c r="C3" s="2721" t="s">
        <v>2818</v>
      </c>
      <c r="D3" s="2722" t="s">
        <v>2819</v>
      </c>
      <c r="E3" s="2727"/>
      <c r="F3" s="2728" t="s">
        <v>2820</v>
      </c>
      <c r="G3" s="916">
        <f>IF(F3="宗地容积率",'数据-汇总表'!I4,IF(F3="估价对象容积率",'数据-汇总表'!I6,'数据-汇总表'!I7))</f>
        <v>2.64</v>
      </c>
      <c r="H3" s="198" t="s">
        <v>2821</v>
      </c>
      <c r="I3" s="944"/>
      <c r="J3" s="2725" t="s">
        <v>2822</v>
      </c>
      <c r="K3" s="1368"/>
      <c r="L3" s="2726" t="s">
        <v>2823</v>
      </c>
      <c r="M3" s="1081">
        <f>SUMPRODUCT((区片价!B29:B48=I2)*(区片价!C3:F3=E2)*(区片价!C29:F48))</f>
        <v>0</v>
      </c>
      <c r="N3" s="1083">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6">
      <c r="A4" s="3357"/>
      <c r="B4" s="3358"/>
      <c r="C4" s="3358"/>
      <c r="D4" s="3359"/>
      <c r="E4" s="3359"/>
      <c r="F4" s="3359"/>
      <c r="G4" s="3359"/>
      <c r="H4" s="3359"/>
      <c r="I4" s="3359"/>
      <c r="J4" s="3360"/>
      <c r="K4" s="1368"/>
      <c r="L4" s="2726" t="s">
        <v>2824</v>
      </c>
      <c r="M4" s="1081">
        <f>SUMPRODUCT((区片价!B49:B75=I2)*(区片价!C3:F3=E2)*(区片价!C49:F75))</f>
        <v>0</v>
      </c>
      <c r="N4" s="1083">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5.6" thickBot="1">
      <c r="A5" s="2729" t="s">
        <v>807</v>
      </c>
      <c r="B5" s="2730" t="s">
        <v>2825</v>
      </c>
      <c r="C5" s="917" t="e">
        <f>ROUND(IF(E2="商业",C6*C7+C16,(IF(E2="住宅",C6*C12+C16,C6+C16))),0)</f>
        <v>#DIV/0!</v>
      </c>
      <c r="D5" s="1785" t="e">
        <f>ROUND(C6+C16,0)</f>
        <v>#DIV/0!</v>
      </c>
      <c r="E5" s="1785"/>
      <c r="F5" s="2731"/>
      <c r="G5" s="2732"/>
      <c r="H5" s="2732"/>
      <c r="I5" s="2732"/>
      <c r="J5" s="2733"/>
      <c r="K5" s="2734"/>
      <c r="L5" s="2726" t="s">
        <v>2826</v>
      </c>
      <c r="M5" s="1081">
        <f>SUMPRODUCT((区片价!B76:B109=I2)*(区片价!C3:F3=E2)*(区片价!C76:F109))</f>
        <v>0</v>
      </c>
      <c r="N5" s="1083">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5.6" thickBot="1">
      <c r="A6" s="2739" t="s">
        <v>2827</v>
      </c>
      <c r="B6" s="2740" t="s">
        <v>2828</v>
      </c>
      <c r="C6" s="918">
        <f>SUMIF(L1:L12,G2,M1:M12)</f>
        <v>0</v>
      </c>
      <c r="D6" s="2741" t="s">
        <v>2829</v>
      </c>
      <c r="E6" s="2742"/>
      <c r="F6" s="2742"/>
      <c r="G6" s="2743"/>
      <c r="H6" s="2743"/>
      <c r="I6" s="2743"/>
      <c r="J6" s="2744"/>
      <c r="K6" s="1840"/>
      <c r="L6" s="2726" t="s">
        <v>2830</v>
      </c>
      <c r="M6" s="1081">
        <f>SUMPRODUCT((区片价!B110:B157=I2)*(区片价!C3:F3=E2)*(区片价!C110:F157))</f>
        <v>0</v>
      </c>
      <c r="N6" s="1083">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24">
      <c r="A7" s="3341" t="str">
        <f>IF(E2="商业",IF(C8="不临58条商业街","",2),"")</f>
        <v/>
      </c>
      <c r="B7" s="2745" t="s">
        <v>2831</v>
      </c>
      <c r="C7" s="919" t="e">
        <f>IF(C8="不临58条商业街",1,ROUND(1+(1.6*E8+1.2*E9+0.8*E10+0.4*E11)*C9,4))</f>
        <v>#DIV/0!</v>
      </c>
      <c r="D7" s="2746" t="s">
        <v>2832</v>
      </c>
      <c r="E7" s="945"/>
      <c r="F7" s="2747"/>
      <c r="G7" s="2748"/>
      <c r="H7" s="2748"/>
      <c r="I7" s="2748"/>
      <c r="J7" s="2749"/>
      <c r="K7" s="1840"/>
      <c r="L7" s="2726" t="s">
        <v>2833</v>
      </c>
      <c r="M7" s="1081">
        <f>SUMPRODUCT((区片价!B158:B205=I2)*(区片价!C3:F3=E2)*(区片价!C158:F205))</f>
        <v>0</v>
      </c>
      <c r="N7" s="1083">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2834</v>
      </c>
      <c r="X7" s="1602">
        <f>G2</f>
        <v>0</v>
      </c>
      <c r="Y7" s="1602" t="s">
        <v>2835</v>
      </c>
      <c r="Z7" s="1603">
        <f>G3</f>
        <v>2.64</v>
      </c>
      <c r="AA7" s="1604"/>
      <c r="AB7" s="1604"/>
      <c r="AC7" s="1605"/>
      <c r="AD7" s="1606"/>
      <c r="AE7" s="1606"/>
      <c r="AF7" s="1606"/>
      <c r="AG7" s="1606"/>
      <c r="AH7" s="1606"/>
      <c r="AI7" s="1606"/>
      <c r="AJ7" s="1607"/>
    </row>
    <row r="8" spans="1:36" ht="15">
      <c r="A8" s="3361"/>
      <c r="B8" s="198" t="s">
        <v>2836</v>
      </c>
      <c r="C8" s="2750"/>
      <c r="D8" s="920" t="s">
        <v>139</v>
      </c>
      <c r="E8" s="921" t="e">
        <f>ROUND(C11/E7,4)</f>
        <v>#DIV/0!</v>
      </c>
      <c r="F8" s="2751" t="s">
        <v>2837</v>
      </c>
      <c r="G8" s="2752"/>
      <c r="H8" s="2752"/>
      <c r="I8" s="2752"/>
      <c r="J8" s="2753"/>
      <c r="K8" s="1368"/>
      <c r="L8" s="2726" t="s">
        <v>2838</v>
      </c>
      <c r="M8" s="1081">
        <f>SUMPRODUCT((区片价!B206:B244=I2)*(区片价!C3:F3=E2)*(区片价!C206:F244))</f>
        <v>0</v>
      </c>
      <c r="N8" s="1083">
        <f>SUMPRODUCT((因素修正幅度!B206:B244=I2)*(因素修正幅度!C3:F3=E2)*(因素修正幅度!C206:F244))</f>
        <v>0</v>
      </c>
      <c r="O8" s="1368"/>
      <c r="P8" s="1368"/>
      <c r="Q8" s="1368"/>
      <c r="R8" s="1600">
        <v>7</v>
      </c>
      <c r="S8" s="1601"/>
      <c r="T8" s="1600" t="e">
        <f t="shared" si="0"/>
        <v>#DIV/0!</v>
      </c>
      <c r="U8" s="1601"/>
      <c r="V8" s="1600" t="e">
        <f t="shared" si="1"/>
        <v>#DIV/0!</v>
      </c>
      <c r="W8" s="3354" t="s">
        <v>2839</v>
      </c>
      <c r="X8" s="3355"/>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61"/>
      <c r="B9" s="198" t="s">
        <v>2852</v>
      </c>
      <c r="C9" s="922">
        <f>SUMIF(修正!C59:C119,C8,修正!E59:E119)</f>
        <v>0</v>
      </c>
      <c r="D9" s="200" t="s">
        <v>140</v>
      </c>
      <c r="E9" s="200" t="e">
        <f>ROUND(C11/E7,4)</f>
        <v>#DIV/0!</v>
      </c>
      <c r="F9" s="2751" t="s">
        <v>2853</v>
      </c>
      <c r="G9" s="2752"/>
      <c r="H9" s="2752"/>
      <c r="I9" s="2752"/>
      <c r="J9" s="2753"/>
      <c r="K9" s="1368"/>
      <c r="L9" s="2726" t="s">
        <v>2854</v>
      </c>
      <c r="M9" s="1081">
        <f>SUMPRODUCT((区片价!B245:B289=I2)*(区片价!C3:F3=E2)*(区片价!C245:F289))</f>
        <v>0</v>
      </c>
      <c r="N9" s="1083">
        <f>SUMPRODUCT((因素修正幅度!B245:B289=I2)*(因素修正幅度!C3:F3=E2)*(因素修正幅度!C245:F289))</f>
        <v>0</v>
      </c>
      <c r="O9" s="1368"/>
      <c r="P9" s="1368"/>
      <c r="Q9" s="1368"/>
      <c r="R9" s="1600">
        <v>8</v>
      </c>
      <c r="S9" s="1601"/>
      <c r="T9" s="1600" t="e">
        <f t="shared" si="0"/>
        <v>#DIV/0!</v>
      </c>
      <c r="U9" s="1601"/>
      <c r="V9" s="1600" t="e">
        <f t="shared" si="1"/>
        <v>#DIV/0!</v>
      </c>
      <c r="W9" s="3356"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61"/>
      <c r="B10" s="198" t="s">
        <v>2857</v>
      </c>
      <c r="C10" s="200">
        <f>SUMIF(修正!C59:C119,C8,修正!F59:F119)</f>
        <v>0</v>
      </c>
      <c r="D10" s="200" t="s">
        <v>141</v>
      </c>
      <c r="E10" s="200" t="e">
        <f>ROUND(C11/E7,4)</f>
        <v>#DIV/0!</v>
      </c>
      <c r="F10" s="2751" t="s">
        <v>2858</v>
      </c>
      <c r="G10" s="2752"/>
      <c r="H10" s="2752"/>
      <c r="I10" s="2752"/>
      <c r="J10" s="2753"/>
      <c r="K10" s="1368"/>
      <c r="L10" s="2726" t="s">
        <v>2859</v>
      </c>
      <c r="M10" s="1081">
        <f>SUMPRODUCT((区片价!B290:B316=I2)*(区片价!C3:F3=E2)*(区片价!C290:F316))</f>
        <v>0</v>
      </c>
      <c r="N10" s="1083">
        <f>SUMPRODUCT((因素修正幅度!B290:B316=I2)*(因素修正幅度!C3:F3=E2)*(因素修正幅度!C290:F316))</f>
        <v>0</v>
      </c>
      <c r="O10" s="1368"/>
      <c r="P10" s="1368"/>
      <c r="Q10" s="1368"/>
      <c r="R10" s="1600">
        <v>9</v>
      </c>
      <c r="S10" s="1601"/>
      <c r="T10" s="1600" t="e">
        <f t="shared" si="0"/>
        <v>#DIV/0!</v>
      </c>
      <c r="U10" s="1601"/>
      <c r="V10" s="1600" t="e">
        <f t="shared" si="1"/>
        <v>#DIV/0!</v>
      </c>
      <c r="W10" s="335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361"/>
      <c r="B11" s="2754" t="s">
        <v>2860</v>
      </c>
      <c r="C11" s="923">
        <f>C10/4</f>
        <v>0</v>
      </c>
      <c r="D11" s="923" t="s">
        <v>142</v>
      </c>
      <c r="E11" s="923" t="e">
        <f>ROUND(C11/E7,4)</f>
        <v>#DIV/0!</v>
      </c>
      <c r="F11" s="2755" t="s">
        <v>2861</v>
      </c>
      <c r="G11" s="2756"/>
      <c r="H11" s="2756"/>
      <c r="I11" s="2756"/>
      <c r="J11" s="2757"/>
      <c r="K11" s="1368"/>
      <c r="L11" s="2726" t="s">
        <v>2862</v>
      </c>
      <c r="M11" s="1081">
        <f>SUMPRODUCT((区片价!B317:B337=I2)*(区片价!C3:F3=E2)*(区片价!C317:F337))</f>
        <v>0</v>
      </c>
      <c r="N11" s="1083">
        <f>SUMPRODUCT((因素修正幅度!B317:B337=I2)*(因素修正幅度!C3:F3=E2)*(因素修正幅度!C317:F337))</f>
        <v>0</v>
      </c>
      <c r="O11" s="1368"/>
      <c r="P11" s="1368"/>
      <c r="Q11" s="1368"/>
      <c r="R11" s="1600">
        <v>10</v>
      </c>
      <c r="S11" s="1601"/>
      <c r="T11" s="1600" t="e">
        <f t="shared" si="0"/>
        <v>#DIV/0!</v>
      </c>
      <c r="U11" s="1601"/>
      <c r="V11" s="1600" t="e">
        <f t="shared" si="1"/>
        <v>#DIV/0!</v>
      </c>
      <c r="W11" s="3356" t="s">
        <v>2863</v>
      </c>
      <c r="X11" s="1612" t="s">
        <v>2864</v>
      </c>
      <c r="Y11" s="1613">
        <f>$G$3</f>
        <v>2.64</v>
      </c>
      <c r="Z11" s="1613">
        <f t="shared" ref="Z11:AJ11" si="3">$G$3</f>
        <v>2.64</v>
      </c>
      <c r="AA11" s="1613">
        <f t="shared" si="3"/>
        <v>2.64</v>
      </c>
      <c r="AB11" s="1613">
        <f t="shared" si="3"/>
        <v>2.64</v>
      </c>
      <c r="AC11" s="1613">
        <f t="shared" si="3"/>
        <v>2.64</v>
      </c>
      <c r="AD11" s="1613">
        <f t="shared" si="3"/>
        <v>2.64</v>
      </c>
      <c r="AE11" s="1613">
        <f t="shared" si="3"/>
        <v>2.64</v>
      </c>
      <c r="AF11" s="1613">
        <f t="shared" si="3"/>
        <v>2.64</v>
      </c>
      <c r="AG11" s="1613">
        <f t="shared" si="3"/>
        <v>2.64</v>
      </c>
      <c r="AH11" s="1613">
        <f t="shared" si="3"/>
        <v>2.64</v>
      </c>
      <c r="AI11" s="1613">
        <f t="shared" si="3"/>
        <v>2.64</v>
      </c>
      <c r="AJ11" s="1613">
        <f t="shared" si="3"/>
        <v>2.64</v>
      </c>
    </row>
    <row r="12" spans="1:36" ht="25.8" thickBot="1">
      <c r="A12" s="3341" t="s">
        <v>2865</v>
      </c>
      <c r="B12" s="2758" t="s">
        <v>2866</v>
      </c>
      <c r="C12" s="919">
        <f>ROUND(C15*D15*E15*F15*G15*H15*I15*J15,4)</f>
        <v>1</v>
      </c>
      <c r="D12" s="2759" t="s">
        <v>2867</v>
      </c>
      <c r="E12" s="2760"/>
      <c r="F12" s="2760"/>
      <c r="G12" s="2761"/>
      <c r="H12" s="2761"/>
      <c r="I12" s="2761"/>
      <c r="J12" s="2762"/>
      <c r="K12" s="1368"/>
      <c r="L12" s="2763" t="s">
        <v>2868</v>
      </c>
      <c r="M12" s="1082">
        <f>SUMPRODUCT((区片价!B338:B344=I2)*(区片价!C3:F3=E2)*(区片价!C338:F344))</f>
        <v>0</v>
      </c>
      <c r="N12" s="1083">
        <f>SUMPRODUCT((因素修正幅度!B338:B344=I2)*(因素修正幅度!C3:F3=E2)*(因素修正幅度!C338:F344))</f>
        <v>0</v>
      </c>
      <c r="O12" s="1368"/>
      <c r="P12" s="1368"/>
      <c r="Q12" s="1368"/>
      <c r="R12" s="1600">
        <v>11</v>
      </c>
      <c r="S12" s="1601"/>
      <c r="T12" s="1600" t="e">
        <f t="shared" si="0"/>
        <v>#DIV/0!</v>
      </c>
      <c r="U12" s="1601"/>
      <c r="V12" s="1600" t="e">
        <f t="shared" si="1"/>
        <v>#DIV/0!</v>
      </c>
      <c r="W12" s="3356"/>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62"/>
      <c r="B13" s="2764" t="s">
        <v>2870</v>
      </c>
      <c r="C13" s="2765" t="s">
        <v>2871</v>
      </c>
      <c r="D13" s="1806" t="s">
        <v>2872</v>
      </c>
      <c r="E13" s="1806" t="s">
        <v>2873</v>
      </c>
      <c r="F13" s="30" t="s">
        <v>2874</v>
      </c>
      <c r="G13" s="2766" t="s">
        <v>2875</v>
      </c>
      <c r="H13" s="2766" t="s">
        <v>2875</v>
      </c>
      <c r="I13" s="2766" t="s">
        <v>2875</v>
      </c>
      <c r="J13" s="2767" t="s">
        <v>2875</v>
      </c>
      <c r="K13" s="1368"/>
      <c r="L13" s="1368"/>
      <c r="M13" s="1368"/>
      <c r="N13" s="1368"/>
      <c r="O13" s="1368"/>
      <c r="P13" s="1368"/>
      <c r="Q13" s="1368"/>
      <c r="R13" s="1600">
        <v>12</v>
      </c>
      <c r="S13" s="1601"/>
      <c r="T13" s="1600" t="e">
        <f t="shared" si="0"/>
        <v>#DIV/0!</v>
      </c>
      <c r="U13" s="1601"/>
      <c r="V13" s="1600" t="e">
        <f t="shared" si="1"/>
        <v>#DIV/0!</v>
      </c>
      <c r="W13" s="3356"/>
      <c r="X13" s="1614"/>
      <c r="Y13" s="1611">
        <f>(-0.163*(Y12^2)-0.59*Y12+7617)*(10^(-4))/Y11</f>
        <v>0.28852272727272726</v>
      </c>
      <c r="Z13" s="1611">
        <f t="shared" ref="Z13:AJ13" si="5">(-0.163*(Z12^2)-0.59*Z12+7617)*(10^(-4))/Z11</f>
        <v>0.28852272727272726</v>
      </c>
      <c r="AA13" s="1611">
        <f t="shared" si="5"/>
        <v>0.28852272727272726</v>
      </c>
      <c r="AB13" s="1611">
        <f t="shared" si="5"/>
        <v>0.28852272727272726</v>
      </c>
      <c r="AC13" s="1611">
        <f t="shared" si="5"/>
        <v>0.28852272727272726</v>
      </c>
      <c r="AD13" s="1611">
        <f t="shared" si="5"/>
        <v>0.28852272727272726</v>
      </c>
      <c r="AE13" s="1611">
        <f t="shared" si="5"/>
        <v>0.28852272727272726</v>
      </c>
      <c r="AF13" s="1611">
        <f t="shared" si="5"/>
        <v>0.28852272727272726</v>
      </c>
      <c r="AG13" s="1611">
        <f t="shared" si="5"/>
        <v>0.28852272727272726</v>
      </c>
      <c r="AH13" s="1611">
        <f t="shared" si="5"/>
        <v>0.28852272727272726</v>
      </c>
      <c r="AI13" s="1611">
        <f t="shared" si="5"/>
        <v>0.28852272727272726</v>
      </c>
      <c r="AJ13" s="1611">
        <f t="shared" si="5"/>
        <v>0.28852272727272726</v>
      </c>
    </row>
    <row r="14" spans="1:36" ht="15">
      <c r="A14" s="3362"/>
      <c r="B14" s="2768"/>
      <c r="C14" s="2769"/>
      <c r="D14" s="2770"/>
      <c r="E14" s="2770"/>
      <c r="F14" s="2771"/>
      <c r="G14" s="2772" t="s">
        <v>2876</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6" thickBot="1">
      <c r="A15" s="3363"/>
      <c r="B15" s="2776" t="s">
        <v>2877</v>
      </c>
      <c r="C15" s="229">
        <f>IF(C14="有",1.1,1)</f>
        <v>1</v>
      </c>
      <c r="D15" s="229">
        <f>IF(D14="有",1.1,1)</f>
        <v>1</v>
      </c>
      <c r="E15" s="229">
        <f>IF(E14="有",1.1,1)</f>
        <v>1</v>
      </c>
      <c r="F15" s="229">
        <f>IF(F14="500米范围内",1.2,IF(F14="500-1000米",1.1,1))</f>
        <v>1</v>
      </c>
      <c r="G15" s="946">
        <v>1</v>
      </c>
      <c r="H15" s="946">
        <v>1</v>
      </c>
      <c r="I15" s="946">
        <v>1</v>
      </c>
      <c r="J15" s="947">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41" t="s">
        <v>2882</v>
      </c>
      <c r="B16" s="2745" t="s">
        <v>2883</v>
      </c>
      <c r="C16" s="2932" t="e">
        <f>ROUND(IF(F17="与级别开发程度一致",0,(G17-E17)/C17),0)</f>
        <v>#DIV/0!</v>
      </c>
      <c r="D16" s="3352" t="s">
        <v>2887</v>
      </c>
      <c r="E16" s="3353"/>
      <c r="F16" s="3352" t="s">
        <v>2884</v>
      </c>
      <c r="G16" s="3353"/>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8" thickBot="1">
      <c r="A17" s="3342"/>
      <c r="B17" s="2943" t="s">
        <v>2886</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5" thickBot="1">
      <c r="A18" s="2937" t="s">
        <v>808</v>
      </c>
      <c r="B18" s="2938" t="s">
        <v>2889</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29.4" thickBot="1">
      <c r="A19" s="2784" t="s">
        <v>809</v>
      </c>
      <c r="B19" s="2785" t="s">
        <v>2890</v>
      </c>
      <c r="C19" s="924" t="e">
        <f>ROUND(IF(H19="按公示增长率计算",SUMPRODUCT((地价!A3:A27=YEAR(G19)&amp;"-"&amp;ROUNDUP(MONTH(G19)/3,0))*(地价!X2:AB2=E2)*(地价!X3:AB27)),IF(H19="地价指数",M20/M19,(1+I19)^O19)),4)</f>
        <v>#VALUE!</v>
      </c>
      <c r="D19" s="2789" t="s">
        <v>2891</v>
      </c>
      <c r="E19" s="925">
        <v>41640</v>
      </c>
      <c r="F19" s="2789" t="s">
        <v>2892</v>
      </c>
      <c r="G19" s="926">
        <f>'数据-取费表'!B2</f>
        <v>43668</v>
      </c>
      <c r="H19" s="2790"/>
      <c r="I19" s="927" t="str">
        <f>IF(H19="季度增幅（自定义）",SUMIF(N21:N24,E2,O21:O24),"")</f>
        <v/>
      </c>
      <c r="J19" s="2787"/>
      <c r="K19" s="1375"/>
      <c r="L19" s="2791" t="s">
        <v>2893</v>
      </c>
      <c r="M19" s="1732">
        <f>ROUND(SUMIF(地价!B2:F2,E2,地价!B27:F27),0)</f>
        <v>0</v>
      </c>
      <c r="N19" s="2792" t="s">
        <v>2894</v>
      </c>
      <c r="O19" s="928">
        <f>ROUNDDOWN(DATEDIF(E19,G19,"M")/3,0)</f>
        <v>22</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29.4" thickBot="1">
      <c r="A20" s="2796" t="s">
        <v>810</v>
      </c>
      <c r="B20" s="2797" t="s">
        <v>2895</v>
      </c>
      <c r="C20" s="929" t="e">
        <f>ROUND(POWER(1+G20,J20-I20)*(POWER(1+G20,I20)-1)/(POWER(1+G20,J20)-1),4)</f>
        <v>#DIV/0!</v>
      </c>
      <c r="D20" s="2798" t="s">
        <v>2896</v>
      </c>
      <c r="E20" s="1766">
        <f ca="1">存贷款利率!D4/100</f>
        <v>4.3499999999999997E-2</v>
      </c>
      <c r="F20" s="2798" t="s">
        <v>2888</v>
      </c>
      <c r="G20" s="934">
        <f>SUMIF(M26:P26,E2,M28:P28)</f>
        <v>0</v>
      </c>
      <c r="H20" s="2798" t="s">
        <v>2897</v>
      </c>
      <c r="I20" s="935" t="e">
        <f>SUMIF('数据-取费表'!C6:C15,E2,'数据-取费表'!F6:F15)/COUNTIF('数据-取费表'!C6:C15,E2)</f>
        <v>#DIV/0!</v>
      </c>
      <c r="J20" s="936">
        <f>IF(E2="住宅",70,IF(E2="商业",40,50))</f>
        <v>50</v>
      </c>
      <c r="K20" s="1375"/>
      <c r="L20" s="2799" t="s">
        <v>2898</v>
      </c>
      <c r="M20" s="1733">
        <f>ROUND(SUMPRODUCT((地价!A4:A27=YEAR(G19)&amp;"-"&amp;ROUNDUP(MONTH(G19)/3,0))*(地价!B2:F2=E2)*(地价!B4:F27)),0)</f>
        <v>0</v>
      </c>
      <c r="N20" s="2800" t="s">
        <v>2899</v>
      </c>
      <c r="O20" s="2801" t="s">
        <v>2900</v>
      </c>
      <c r="P20" s="2802" t="s">
        <v>2901</v>
      </c>
      <c r="R20" s="1374"/>
      <c r="S20" s="1374"/>
      <c r="T20" s="1369"/>
      <c r="U20" s="1369"/>
      <c r="V20" s="1369"/>
      <c r="W20" s="1368"/>
      <c r="X20" s="1368"/>
      <c r="Y20" s="1368"/>
      <c r="Z20" s="1375"/>
      <c r="AA20" s="1376"/>
      <c r="AB20" s="1376"/>
      <c r="AC20" s="1376"/>
      <c r="AD20" s="1376"/>
      <c r="AE20" s="1376"/>
      <c r="AF20" s="1376"/>
    </row>
    <row r="21" spans="1:37" s="2738" customFormat="1" ht="14.4">
      <c r="A21" s="2803" t="s">
        <v>811</v>
      </c>
      <c r="B21" s="2804" t="s">
        <v>2902</v>
      </c>
      <c r="C21" s="937">
        <f>IF(B21="容积率修正",IF(G3&lt;=10,D22,J22),C23)</f>
        <v>0</v>
      </c>
      <c r="D21" s="2805"/>
      <c r="E21" s="2805"/>
      <c r="F21" s="2805"/>
      <c r="G21" s="2805"/>
      <c r="H21" s="2805"/>
      <c r="I21" s="2805"/>
      <c r="J21" s="2806"/>
      <c r="K21" s="1375"/>
      <c r="N21" s="2807" t="s">
        <v>2903</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8" customFormat="1" ht="14.4">
      <c r="A22" s="2664" t="s">
        <v>2904</v>
      </c>
      <c r="B22" s="2808" t="s">
        <v>2905</v>
      </c>
      <c r="C22" s="1808" t="s">
        <v>2906</v>
      </c>
      <c r="D22" s="1808">
        <f>IF(E22=G22,F22,IF(G3&lt;=10,ROUND(F22+(H22-F22)*(G3-E22)/(G22-E22),4),"——"))</f>
        <v>0</v>
      </c>
      <c r="E22" s="916">
        <f>ROUNDDOWN(G3,1)</f>
        <v>2.6</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2.7</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8" t="str">
        <f>IF(G3&gt;10,D113,"——")</f>
        <v>——</v>
      </c>
      <c r="K22" s="1375"/>
      <c r="N22" s="2807" t="s">
        <v>2907</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9.4" thickBot="1">
      <c r="A23" s="2664" t="s">
        <v>2908</v>
      </c>
      <c r="B23" s="2809" t="s">
        <v>2909</v>
      </c>
      <c r="C23" s="1013">
        <f>ROUND(IF(G3&gt;1,IF(I3&lt;7,SUMPRODUCT((B93:B98=I3)*(C92:N92=G2)*(C93:N98)),SUMIF(C92:N92,G2,C100:N100)),IF(I3&lt;7,SUMPRODUCT((B102:B107=I3)*(C92:N92=G2)*(C102:N107)),SUMIF(C92:N92,G2,C109:N109))),4)</f>
        <v>0</v>
      </c>
      <c r="D23" s="2773"/>
      <c r="E23" s="2773"/>
      <c r="F23" s="2810"/>
      <c r="G23" s="2811"/>
      <c r="H23" s="2812"/>
      <c r="I23" s="2813"/>
      <c r="J23" s="2814"/>
      <c r="K23" s="1368"/>
      <c r="N23" s="2807" t="s">
        <v>2910</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8"/>
    </row>
    <row r="24" spans="1:37" s="2738" customFormat="1" ht="15" thickBot="1">
      <c r="A24" s="2796" t="s">
        <v>812</v>
      </c>
      <c r="B24" s="2785" t="s">
        <v>2911</v>
      </c>
      <c r="C24" s="924">
        <f>SUMIF(A45:A88,E2,B45:B88)</f>
        <v>0</v>
      </c>
      <c r="D24" s="2786"/>
      <c r="E24" s="2815"/>
      <c r="F24" s="2815"/>
      <c r="G24" s="2815"/>
      <c r="H24" s="2815"/>
      <c r="I24" s="2815"/>
      <c r="J24" s="2816"/>
      <c r="K24" s="1375"/>
      <c r="N24" s="2817" t="s">
        <v>2912</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 thickBot="1">
      <c r="A25" s="2796" t="s">
        <v>813</v>
      </c>
      <c r="B25" s="2818" t="s">
        <v>2913</v>
      </c>
      <c r="C25" s="930"/>
      <c r="D25" s="2748"/>
      <c r="E25" s="2748"/>
      <c r="F25" s="2819"/>
      <c r="G25" s="2748"/>
      <c r="H25" s="2748"/>
      <c r="I25" s="2748"/>
      <c r="J25" s="2749"/>
      <c r="K25" s="1368"/>
      <c r="N25" s="2820" t="s">
        <v>2914</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4.4">
      <c r="A26" s="2821"/>
      <c r="B26" s="2808" t="s">
        <v>2915</v>
      </c>
      <c r="C26" s="206" t="e">
        <f>E29+SUM(E33:E39)</f>
        <v>#DIV/0!</v>
      </c>
      <c r="D26" s="2822"/>
      <c r="E26" s="2773"/>
      <c r="F26" s="2823"/>
      <c r="G26" s="2773"/>
      <c r="H26" s="2773"/>
      <c r="I26" s="2773"/>
      <c r="J26" s="2824"/>
      <c r="K26" s="1368"/>
      <c r="L26" s="2777" t="s">
        <v>2813</v>
      </c>
      <c r="M26" s="920" t="s">
        <v>2878</v>
      </c>
      <c r="N26" s="920" t="s">
        <v>2879</v>
      </c>
      <c r="O26" s="920" t="s">
        <v>2880</v>
      </c>
      <c r="P26" s="2778" t="s">
        <v>2881</v>
      </c>
      <c r="R26" s="1374"/>
      <c r="S26" s="1374"/>
      <c r="T26" s="1369"/>
      <c r="U26" s="1369"/>
      <c r="V26" s="1369"/>
      <c r="W26" s="1368"/>
      <c r="X26" s="1368"/>
      <c r="Y26" s="1368"/>
      <c r="Z26" s="1375"/>
      <c r="AA26" s="1376"/>
      <c r="AB26" s="1376"/>
      <c r="AC26" s="1376"/>
      <c r="AD26" s="1376"/>
    </row>
    <row r="27" spans="1:37" ht="15" thickBot="1">
      <c r="A27" s="2821"/>
      <c r="B27" s="2825" t="s">
        <v>2916</v>
      </c>
      <c r="C27" s="931" t="e">
        <f>E30+SUM(I33:I39)</f>
        <v>#DIV/0!</v>
      </c>
      <c r="D27" s="2826"/>
      <c r="E27" s="2827"/>
      <c r="F27" s="2828"/>
      <c r="G27" s="2827"/>
      <c r="H27" s="2827"/>
      <c r="I27" s="2827"/>
      <c r="J27" s="2829"/>
      <c r="K27" s="1368"/>
      <c r="L27" s="2781" t="s">
        <v>2885</v>
      </c>
      <c r="M27" s="922">
        <v>0.25</v>
      </c>
      <c r="N27" s="922">
        <v>0.2</v>
      </c>
      <c r="O27" s="922">
        <v>0.15</v>
      </c>
      <c r="P27" s="1367">
        <v>0.1</v>
      </c>
      <c r="Q27" s="1374"/>
      <c r="R27" s="1374"/>
      <c r="S27" s="1374"/>
      <c r="T27" s="1369"/>
      <c r="U27" s="1369"/>
      <c r="V27" s="1369"/>
      <c r="W27" s="1368"/>
      <c r="X27" s="1368"/>
      <c r="Y27" s="1368"/>
      <c r="Z27" s="1375"/>
      <c r="AA27" s="1376"/>
      <c r="AB27" s="1376"/>
      <c r="AC27" s="1376"/>
      <c r="AD27" s="1376"/>
    </row>
    <row r="28" spans="1:37" ht="15" thickBot="1">
      <c r="A28" s="2830"/>
      <c r="B28" s="2831" t="s">
        <v>2917</v>
      </c>
      <c r="C28" s="2832" t="s">
        <v>2918</v>
      </c>
      <c r="D28" s="2832" t="s">
        <v>2919</v>
      </c>
      <c r="E28" s="2833" t="s">
        <v>2920</v>
      </c>
      <c r="F28" s="2834"/>
      <c r="G28" s="2761"/>
      <c r="H28" s="2761"/>
      <c r="I28" s="2761"/>
      <c r="J28" s="2762"/>
      <c r="K28" s="1368"/>
      <c r="L28" s="2782" t="s">
        <v>2888</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2921</v>
      </c>
      <c r="C29" s="206" t="e">
        <f>ROUND(C5*C18*C19*C20*C21*C24,0)</f>
        <v>#DIV/0!</v>
      </c>
      <c r="D29" s="2837"/>
      <c r="E29" s="942" t="e">
        <f>ROUND(C29*D29/10000,0)</f>
        <v>#DIV/0!</v>
      </c>
      <c r="F29" s="2838" t="s">
        <v>2922</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25.8" thickBot="1">
      <c r="A30" s="2841"/>
      <c r="B30" s="2842" t="s">
        <v>2923</v>
      </c>
      <c r="C30" s="229" t="e">
        <f>ROUND(IF(E2="工业",C29*M39,C29*M38),0)</f>
        <v>#DIV/0!</v>
      </c>
      <c r="D30" s="2843"/>
      <c r="E30" s="942" t="e">
        <f>ROUND(C30*D30/10000,0)</f>
        <v>#DIV/0!</v>
      </c>
      <c r="F30" s="2844" t="s">
        <v>2924</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3.8">
      <c r="A31" s="2847"/>
      <c r="B31" s="2848" t="s">
        <v>2925</v>
      </c>
      <c r="C31" s="2849" t="s">
        <v>2926</v>
      </c>
      <c r="D31" s="2761"/>
      <c r="E31" s="2849"/>
      <c r="F31" s="2849"/>
      <c r="G31" s="2759" t="s">
        <v>2927</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36">
      <c r="A32" s="2835"/>
      <c r="B32" s="2851"/>
      <c r="C32" s="501" t="s">
        <v>2918</v>
      </c>
      <c r="D32" s="498" t="s">
        <v>2919</v>
      </c>
      <c r="E32" s="498" t="s">
        <v>2920</v>
      </c>
      <c r="F32" s="388" t="s">
        <v>2928</v>
      </c>
      <c r="G32" s="2852" t="s">
        <v>2918</v>
      </c>
      <c r="H32" s="2852" t="s">
        <v>2919</v>
      </c>
      <c r="I32" s="2852" t="s">
        <v>2920</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349" t="s">
        <v>2929</v>
      </c>
      <c r="B33" s="2853" t="s">
        <v>2930</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3.8">
      <c r="A34" s="3350"/>
      <c r="B34" s="2765" t="s">
        <v>2931</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50"/>
      <c r="B35" s="2765" t="s">
        <v>2932</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8"/>
      <c r="L35" s="1368"/>
      <c r="M35" s="1368"/>
      <c r="N35" s="1368"/>
      <c r="O35" s="1368"/>
      <c r="P35" s="1368"/>
      <c r="Q35" s="1368"/>
      <c r="R35" s="1368"/>
      <c r="S35" s="1368"/>
      <c r="T35" s="1368"/>
      <c r="U35" s="1368"/>
      <c r="V35" s="1368"/>
      <c r="W35" s="1368"/>
      <c r="X35" s="1368"/>
      <c r="Y35" s="1368"/>
      <c r="Z35" s="1369"/>
    </row>
    <row r="36" spans="1:37" ht="13.8" thickBot="1">
      <c r="A36" s="3351"/>
      <c r="B36" s="2765" t="s">
        <v>2933</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8"/>
      <c r="L36" s="2719"/>
      <c r="M36" s="2719"/>
      <c r="N36" s="1368"/>
      <c r="O36" s="1368"/>
      <c r="P36" s="1368"/>
      <c r="Q36" s="1368"/>
      <c r="R36" s="1368"/>
      <c r="S36" s="1368"/>
      <c r="T36" s="1368"/>
      <c r="U36" s="1368"/>
      <c r="V36" s="1368"/>
      <c r="W36" s="1368"/>
      <c r="X36" s="1368"/>
      <c r="Y36" s="1368"/>
      <c r="Z36" s="1369"/>
    </row>
    <row r="37" spans="1:37">
      <c r="A37" s="2855"/>
      <c r="B37" s="2765" t="s">
        <v>2934</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8"/>
      <c r="L37" s="2856" t="s">
        <v>2935</v>
      </c>
      <c r="M37" s="2857"/>
      <c r="N37" s="1368"/>
      <c r="O37" s="1368"/>
      <c r="P37" s="1368"/>
      <c r="Q37" s="1368"/>
      <c r="R37" s="1368"/>
      <c r="S37" s="1368"/>
      <c r="T37" s="1368"/>
      <c r="U37" s="1368"/>
      <c r="V37" s="1368"/>
      <c r="W37" s="1368"/>
      <c r="X37" s="1368"/>
      <c r="Y37" s="1368"/>
      <c r="Z37" s="1369"/>
    </row>
    <row r="38" spans="1:37">
      <c r="A38" s="2855"/>
      <c r="B38" s="2765" t="s">
        <v>2936</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8"/>
      <c r="L38" s="1885" t="s">
        <v>2937</v>
      </c>
      <c r="M38" s="2858">
        <v>0.25</v>
      </c>
      <c r="N38" s="1368"/>
      <c r="O38" s="1368"/>
      <c r="P38" s="1368"/>
      <c r="Q38" s="1368"/>
      <c r="R38" s="1368"/>
      <c r="S38" s="1368"/>
      <c r="T38" s="1368"/>
      <c r="U38" s="1368"/>
      <c r="V38" s="1368"/>
      <c r="W38" s="1368"/>
      <c r="X38" s="1368"/>
      <c r="Y38" s="1368"/>
      <c r="Z38" s="1369"/>
    </row>
    <row r="39" spans="1:37" ht="13.8" thickBot="1">
      <c r="A39" s="2841"/>
      <c r="B39" s="2859" t="s">
        <v>2938</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8"/>
      <c r="L39" s="2861" t="s">
        <v>2881</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ht="24">
      <c r="A41" s="1369"/>
      <c r="B41" s="2930" t="s">
        <v>3045</v>
      </c>
      <c r="C41" s="388" t="e">
        <f>ROUND(POWER(1+E41,H41-G41)*(POWER(1+E41,G41)-1)/(POWER(1+E41,H41)-1),4)</f>
        <v>#DIV/0!</v>
      </c>
      <c r="D41" s="200" t="s">
        <v>2888</v>
      </c>
      <c r="E41" s="2929">
        <f>G20</f>
        <v>0</v>
      </c>
      <c r="F41" s="200" t="s">
        <v>2897</v>
      </c>
      <c r="G41" s="218"/>
      <c r="H41" s="200">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 thickBot="1">
      <c r="A45" s="2864" t="s">
        <v>2939</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4.4">
      <c r="A46" s="2866" t="s">
        <v>2940</v>
      </c>
      <c r="B46" s="2867">
        <f>1+E48</f>
        <v>1</v>
      </c>
      <c r="C46" s="2868"/>
      <c r="D46" s="814"/>
      <c r="E46" s="815"/>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5.2">
      <c r="A47" s="2870" t="s">
        <v>2941</v>
      </c>
      <c r="B47" s="1807" t="s">
        <v>2942</v>
      </c>
      <c r="C47" s="1807" t="s">
        <v>2943</v>
      </c>
      <c r="D47" s="1807" t="s">
        <v>2944</v>
      </c>
      <c r="E47" s="819" t="s">
        <v>2945</v>
      </c>
      <c r="F47" s="2871" t="s">
        <v>2946</v>
      </c>
      <c r="G47" s="1807" t="s">
        <v>754</v>
      </c>
      <c r="H47" s="2872" t="s">
        <v>2947</v>
      </c>
      <c r="I47" s="1807" t="s">
        <v>2948</v>
      </c>
      <c r="J47" s="603" t="s">
        <v>2596</v>
      </c>
      <c r="K47" s="603" t="s">
        <v>2597</v>
      </c>
      <c r="L47" s="603" t="s">
        <v>2598</v>
      </c>
      <c r="M47" s="603" t="s">
        <v>2599</v>
      </c>
      <c r="N47" s="603" t="s">
        <v>2600</v>
      </c>
      <c r="AA47" s="1369"/>
      <c r="AB47" s="1369"/>
      <c r="AC47" s="1369"/>
      <c r="AD47" s="1369"/>
      <c r="AE47" s="1369"/>
      <c r="AF47" s="1369"/>
      <c r="AG47" s="1369"/>
      <c r="AH47" s="1369"/>
      <c r="AI47" s="1369"/>
      <c r="AJ47" s="1369"/>
      <c r="AK47" s="1369"/>
    </row>
    <row r="48" spans="1:37" s="1368" customFormat="1" ht="52.8">
      <c r="A48" s="2870" t="s">
        <v>2949</v>
      </c>
      <c r="B48" s="2873" t="str">
        <f>估价对象房地状况!C4</f>
        <v>估价对象位于XX商圈，周边商业氛围成熟，人流量大，商业繁华度好</v>
      </c>
      <c r="C48" s="2770"/>
      <c r="D48" s="1284">
        <f t="shared" ref="D48:D56" si="10">SUMIF($J$47:$N$47,C48,J48:N48)</f>
        <v>0</v>
      </c>
      <c r="E48" s="821">
        <f>ROUND(SUM(D48:D56),4)</f>
        <v>0</v>
      </c>
      <c r="F48" s="2501" t="str">
        <f>IF(E2="商业",SUMIF(L1:L12,G2,N1:N12),"——")</f>
        <v>——</v>
      </c>
      <c r="G48" s="1282"/>
      <c r="H48" s="1286" t="str">
        <f t="shared" ref="H48:H56" si="11">IFERROR(ROUNDDOWN($F$48*I48/2,4),"——")</f>
        <v>——</v>
      </c>
      <c r="I48" s="820">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6">
      <c r="A49" s="2870" t="s">
        <v>2950</v>
      </c>
      <c r="B49" s="2874" t="str">
        <f>估价对象房地状况!C18</f>
        <v>估价对象周边道路状况、公共交通通达情况、停车便捷程度，综合评价交通便捷度较好</v>
      </c>
      <c r="C49" s="2770"/>
      <c r="D49" s="1284">
        <f t="shared" si="10"/>
        <v>0</v>
      </c>
      <c r="E49" s="822"/>
      <c r="F49" s="2501"/>
      <c r="G49" s="1282"/>
      <c r="H49" s="1286" t="str">
        <f t="shared" si="11"/>
        <v>——</v>
      </c>
      <c r="I49" s="820">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2951</v>
      </c>
      <c r="B50" s="2874">
        <f>估价对象房地状况!C19</f>
        <v>0</v>
      </c>
      <c r="C50" s="2770"/>
      <c r="D50" s="1284">
        <f t="shared" si="10"/>
        <v>0</v>
      </c>
      <c r="E50" s="822"/>
      <c r="F50" s="2501"/>
      <c r="G50" s="1282"/>
      <c r="H50" s="1286" t="str">
        <f t="shared" si="11"/>
        <v>——</v>
      </c>
      <c r="I50" s="820">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50.4">
      <c r="A51" s="2870" t="s">
        <v>2952</v>
      </c>
      <c r="B51" s="2875" t="s">
        <v>2953</v>
      </c>
      <c r="C51" s="2770"/>
      <c r="D51" s="1284">
        <f t="shared" si="10"/>
        <v>0</v>
      </c>
      <c r="E51" s="822"/>
      <c r="F51" s="2501"/>
      <c r="G51" s="1282"/>
      <c r="H51" s="1286" t="str">
        <f t="shared" si="11"/>
        <v>——</v>
      </c>
      <c r="I51" s="820">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2954</v>
      </c>
      <c r="B52" s="2874">
        <f>估价对象房地状况!C24</f>
        <v>0</v>
      </c>
      <c r="C52" s="2770"/>
      <c r="D52" s="1284">
        <f t="shared" si="10"/>
        <v>0</v>
      </c>
      <c r="E52" s="822"/>
      <c r="F52" s="2501"/>
      <c r="G52" s="1282"/>
      <c r="H52" s="1286" t="str">
        <f t="shared" si="11"/>
        <v>——</v>
      </c>
      <c r="I52" s="820">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36">
      <c r="A53" s="2870" t="s">
        <v>2955</v>
      </c>
      <c r="B53" s="2876" t="s">
        <v>2956</v>
      </c>
      <c r="C53" s="2770"/>
      <c r="D53" s="1284">
        <f t="shared" si="10"/>
        <v>0</v>
      </c>
      <c r="E53" s="822"/>
      <c r="F53" s="2501"/>
      <c r="G53" s="1282"/>
      <c r="H53" s="1286" t="str">
        <f t="shared" si="11"/>
        <v>——</v>
      </c>
      <c r="I53" s="820">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6.4">
      <c r="A54" s="2877" t="s">
        <v>2957</v>
      </c>
      <c r="B54" s="1723" t="str">
        <f>估价对象房地状况!C21</f>
        <v>估价对象所在区域公共配套设施齐备情况</v>
      </c>
      <c r="C54" s="2770"/>
      <c r="D54" s="1284">
        <f t="shared" si="10"/>
        <v>0</v>
      </c>
      <c r="E54" s="822"/>
      <c r="F54" s="2501"/>
      <c r="G54" s="1282"/>
      <c r="H54" s="1286" t="str">
        <f t="shared" si="11"/>
        <v>——</v>
      </c>
      <c r="I54" s="820">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6.4">
      <c r="A55" s="2877" t="s">
        <v>2958</v>
      </c>
      <c r="B55" s="2874" t="str">
        <f>估价对象房地状况!C22</f>
        <v>估价对象所在区域基础设施水平</v>
      </c>
      <c r="C55" s="2770"/>
      <c r="D55" s="1284">
        <f t="shared" si="10"/>
        <v>0</v>
      </c>
      <c r="E55" s="822"/>
      <c r="F55" s="2501"/>
      <c r="G55" s="1282"/>
      <c r="H55" s="1286" t="str">
        <f t="shared" si="11"/>
        <v>——</v>
      </c>
      <c r="I55" s="820">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40.200000000000003" thickBot="1">
      <c r="A56" s="2878" t="s">
        <v>2959</v>
      </c>
      <c r="B56" s="2879" t="str">
        <f>估价对象房地状况!C20</f>
        <v>区域自然环境：；人文环境；综合评价环境状况一般</v>
      </c>
      <c r="C56" s="2770"/>
      <c r="D56" s="1284">
        <f t="shared" si="10"/>
        <v>0</v>
      </c>
      <c r="E56" s="825"/>
      <c r="F56" s="2501"/>
      <c r="G56" s="1282"/>
      <c r="H56" s="1286" t="str">
        <f t="shared" si="11"/>
        <v>——</v>
      </c>
      <c r="I56" s="824">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4.4">
      <c r="A57" s="2866" t="s">
        <v>2960</v>
      </c>
      <c r="B57" s="2867">
        <f>1+E59</f>
        <v>1</v>
      </c>
      <c r="C57" s="814"/>
      <c r="D57" s="814"/>
      <c r="E57" s="815"/>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5.2">
      <c r="A58" s="2870" t="s">
        <v>2941</v>
      </c>
      <c r="B58" s="1807"/>
      <c r="C58" s="1807" t="s">
        <v>2943</v>
      </c>
      <c r="D58" s="1807" t="s">
        <v>2944</v>
      </c>
      <c r="E58" s="819" t="s">
        <v>2945</v>
      </c>
      <c r="F58" s="2871" t="s">
        <v>2961</v>
      </c>
      <c r="G58" s="1807" t="s">
        <v>754</v>
      </c>
      <c r="H58" s="2872" t="s">
        <v>2947</v>
      </c>
      <c r="I58" s="1807" t="s">
        <v>2948</v>
      </c>
      <c r="J58" s="603" t="s">
        <v>2596</v>
      </c>
      <c r="K58" s="603" t="s">
        <v>2597</v>
      </c>
      <c r="L58" s="603" t="s">
        <v>2598</v>
      </c>
      <c r="M58" s="603" t="s">
        <v>2599</v>
      </c>
      <c r="N58" s="603" t="s">
        <v>2600</v>
      </c>
      <c r="AA58" s="1369"/>
      <c r="AB58" s="1369"/>
      <c r="AC58" s="1369"/>
      <c r="AD58" s="1369"/>
      <c r="AE58" s="1369"/>
      <c r="AF58" s="1369"/>
      <c r="AG58" s="1369"/>
      <c r="AH58" s="1369"/>
      <c r="AI58" s="1369"/>
      <c r="AJ58" s="1369"/>
      <c r="AK58" s="1369"/>
    </row>
    <row r="59" spans="1:37" s="1368" customFormat="1" ht="52.8">
      <c r="A59" s="2870" t="s">
        <v>2962</v>
      </c>
      <c r="B59" s="2873" t="str">
        <f>估价对象房地状况!C17</f>
        <v>估价对象位于XX商圈，周边办公楼项目较多，入驻率高，办公集聚程度较好</v>
      </c>
      <c r="C59" s="2770"/>
      <c r="D59" s="1284">
        <f t="shared" ref="D59:D67" si="15">SUMIF($J$58:$N$58,C59,J59:N59)</f>
        <v>0</v>
      </c>
      <c r="E59" s="821">
        <f>ROUND(SUM(D59:D67),4)</f>
        <v>0</v>
      </c>
      <c r="F59" s="2501" t="str">
        <f>IF(E2="办公",SUMIF(L1:L12,G2,N1:N12),"——")</f>
        <v>——</v>
      </c>
      <c r="G59" s="1282"/>
      <c r="H59" s="1286" t="str">
        <f t="shared" ref="H59:H67" si="16">IFERROR(ROUNDDOWN($F$59*I59/2,4),"——")</f>
        <v>——</v>
      </c>
      <c r="I59" s="820">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6">
      <c r="A60" s="2870" t="s">
        <v>2950</v>
      </c>
      <c r="B60" s="2874" t="str">
        <f>估价对象房地状况!C18</f>
        <v>估价对象周边道路状况、公共交通通达情况、停车便捷程度，综合评价交通便捷度较好</v>
      </c>
      <c r="C60" s="2770"/>
      <c r="D60" s="1284">
        <f t="shared" si="15"/>
        <v>0</v>
      </c>
      <c r="E60" s="822"/>
      <c r="F60" s="2501"/>
      <c r="G60" s="1282"/>
      <c r="H60" s="1286" t="str">
        <f t="shared" si="16"/>
        <v>——</v>
      </c>
      <c r="I60" s="820">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2951</v>
      </c>
      <c r="B61" s="2874">
        <f>估价对象房地状况!C19</f>
        <v>0</v>
      </c>
      <c r="C61" s="2770"/>
      <c r="D61" s="1284">
        <f t="shared" si="15"/>
        <v>0</v>
      </c>
      <c r="E61" s="822"/>
      <c r="F61" s="2501"/>
      <c r="G61" s="1282"/>
      <c r="H61" s="1286" t="str">
        <f t="shared" si="16"/>
        <v>——</v>
      </c>
      <c r="I61" s="820">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50.4">
      <c r="A62" s="2870" t="s">
        <v>2952</v>
      </c>
      <c r="B62" s="2875" t="s">
        <v>2953</v>
      </c>
      <c r="C62" s="2770"/>
      <c r="D62" s="1284">
        <f t="shared" si="15"/>
        <v>0</v>
      </c>
      <c r="E62" s="822"/>
      <c r="F62" s="2501"/>
      <c r="G62" s="1282"/>
      <c r="H62" s="1286" t="str">
        <f t="shared" si="16"/>
        <v>——</v>
      </c>
      <c r="I62" s="820">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2954</v>
      </c>
      <c r="B63" s="2874">
        <f>估价对象房地状况!C24</f>
        <v>0</v>
      </c>
      <c r="C63" s="2770"/>
      <c r="D63" s="1284">
        <f t="shared" si="15"/>
        <v>0</v>
      </c>
      <c r="E63" s="822"/>
      <c r="F63" s="2501"/>
      <c r="G63" s="1282"/>
      <c r="H63" s="1286" t="str">
        <f t="shared" si="16"/>
        <v>——</v>
      </c>
      <c r="I63" s="820">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36">
      <c r="A64" s="2870" t="s">
        <v>2955</v>
      </c>
      <c r="B64" s="2876" t="s">
        <v>2956</v>
      </c>
      <c r="C64" s="2770"/>
      <c r="D64" s="1284">
        <f t="shared" si="15"/>
        <v>0</v>
      </c>
      <c r="E64" s="822"/>
      <c r="F64" s="2501"/>
      <c r="G64" s="1282"/>
      <c r="H64" s="1286" t="str">
        <f t="shared" si="16"/>
        <v>——</v>
      </c>
      <c r="I64" s="820">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6.4">
      <c r="A65" s="2870" t="s">
        <v>2957</v>
      </c>
      <c r="B65" s="1723" t="str">
        <f>估价对象房地状况!C21</f>
        <v>估价对象所在区域公共配套设施齐备情况</v>
      </c>
      <c r="C65" s="2770"/>
      <c r="D65" s="1284">
        <f t="shared" si="15"/>
        <v>0</v>
      </c>
      <c r="E65" s="822"/>
      <c r="F65" s="2501"/>
      <c r="G65" s="1282"/>
      <c r="H65" s="1286" t="str">
        <f t="shared" si="16"/>
        <v>——</v>
      </c>
      <c r="I65" s="820">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6.4">
      <c r="A66" s="2870" t="s">
        <v>2958</v>
      </c>
      <c r="B66" s="1723" t="str">
        <f>估价对象房地状况!C22</f>
        <v>估价对象所在区域基础设施水平</v>
      </c>
      <c r="C66" s="2770"/>
      <c r="D66" s="1284">
        <f t="shared" si="15"/>
        <v>0</v>
      </c>
      <c r="E66" s="822"/>
      <c r="F66" s="2501"/>
      <c r="G66" s="1282"/>
      <c r="H66" s="1286" t="str">
        <f t="shared" si="16"/>
        <v>——</v>
      </c>
      <c r="I66" s="820">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40.200000000000003" thickBot="1">
      <c r="A67" s="2878" t="s">
        <v>2959</v>
      </c>
      <c r="B67" s="2880" t="str">
        <f>估价对象房地状况!C20</f>
        <v>区域自然环境：；人文环境；综合评价环境状况一般</v>
      </c>
      <c r="C67" s="2770"/>
      <c r="D67" s="1284">
        <f t="shared" si="15"/>
        <v>0</v>
      </c>
      <c r="E67" s="825"/>
      <c r="F67" s="2501"/>
      <c r="G67" s="1282"/>
      <c r="H67" s="1286" t="str">
        <f t="shared" si="16"/>
        <v>——</v>
      </c>
      <c r="I67" s="824">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4.4">
      <c r="A68" s="2866" t="s">
        <v>2963</v>
      </c>
      <c r="B68" s="2867">
        <f>1+E70</f>
        <v>1</v>
      </c>
      <c r="C68" s="814"/>
      <c r="D68" s="814"/>
      <c r="E68" s="815"/>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5.2">
      <c r="A69" s="2870" t="s">
        <v>2941</v>
      </c>
      <c r="B69" s="1807"/>
      <c r="C69" s="1807" t="s">
        <v>2943</v>
      </c>
      <c r="D69" s="1807" t="s">
        <v>2944</v>
      </c>
      <c r="E69" s="819" t="s">
        <v>2945</v>
      </c>
      <c r="F69" s="2871" t="s">
        <v>2961</v>
      </c>
      <c r="G69" s="1807" t="s">
        <v>754</v>
      </c>
      <c r="H69" s="2872" t="s">
        <v>2947</v>
      </c>
      <c r="I69" s="1807" t="s">
        <v>2948</v>
      </c>
      <c r="J69" s="603" t="s">
        <v>2596</v>
      </c>
      <c r="K69" s="603" t="s">
        <v>2597</v>
      </c>
      <c r="L69" s="603" t="s">
        <v>2598</v>
      </c>
      <c r="M69" s="603" t="s">
        <v>2599</v>
      </c>
      <c r="N69" s="603" t="s">
        <v>2600</v>
      </c>
      <c r="AA69" s="1369"/>
      <c r="AB69" s="1369"/>
      <c r="AC69" s="1369"/>
      <c r="AD69" s="1369"/>
      <c r="AE69" s="1369"/>
      <c r="AF69" s="1369"/>
      <c r="AG69" s="1369"/>
      <c r="AH69" s="1369"/>
      <c r="AI69" s="1369"/>
      <c r="AJ69" s="1369"/>
      <c r="AK69" s="1369"/>
    </row>
    <row r="70" spans="1:37" s="1368" customFormat="1" ht="66">
      <c r="A70" s="2870" t="s">
        <v>2964</v>
      </c>
      <c r="B70" s="2873" t="str">
        <f>估价对象房地状况!C15</f>
        <v>估价对象周边居住用地比例、居住小区规模和社区发展完善程度，综合评价居住社区成熟度一般</v>
      </c>
      <c r="C70" s="2770"/>
      <c r="D70" s="1284">
        <f t="shared" ref="D70:D78" si="20">SUMIF($J$69:$N$69,C70,J70:N70)</f>
        <v>0</v>
      </c>
      <c r="E70" s="821">
        <f>ROUND(SUM(D70:D78),4)</f>
        <v>0</v>
      </c>
      <c r="F70" s="2501" t="str">
        <f>IF(E2="住宅",SUMIF(L1:L12,G2,N1:N12),"——")</f>
        <v>——</v>
      </c>
      <c r="G70" s="1282"/>
      <c r="H70" s="1286" t="str">
        <f t="shared" ref="H70:H78" si="21">IFERROR(ROUNDDOWN($F$70*I70/2,4),"——")</f>
        <v>——</v>
      </c>
      <c r="I70" s="820">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6">
      <c r="A71" s="2870" t="s">
        <v>2950</v>
      </c>
      <c r="B71" s="2874" t="str">
        <f>估价对象房地状况!C18</f>
        <v>估价对象周边道路状况、公共交通通达情况、停车便捷程度，综合评价交通便捷度较好</v>
      </c>
      <c r="C71" s="2770"/>
      <c r="D71" s="1284">
        <f t="shared" si="20"/>
        <v>0</v>
      </c>
      <c r="E71" s="826"/>
      <c r="F71" s="2501"/>
      <c r="G71" s="1282"/>
      <c r="H71" s="1286" t="str">
        <f t="shared" si="21"/>
        <v>——</v>
      </c>
      <c r="I71" s="820">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2951</v>
      </c>
      <c r="B72" s="2874">
        <f>估价对象房地状况!C19</f>
        <v>0</v>
      </c>
      <c r="C72" s="2770"/>
      <c r="D72" s="1284">
        <f t="shared" si="20"/>
        <v>0</v>
      </c>
      <c r="E72" s="826"/>
      <c r="F72" s="2501"/>
      <c r="G72" s="1282"/>
      <c r="H72" s="1286" t="str">
        <f t="shared" si="21"/>
        <v>——</v>
      </c>
      <c r="I72" s="820">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3.8">
      <c r="A73" s="2870" t="s">
        <v>2965</v>
      </c>
      <c r="B73" s="2874">
        <f>估价对象房地状况!C24</f>
        <v>0</v>
      </c>
      <c r="C73" s="2770"/>
      <c r="D73" s="1284">
        <f t="shared" si="20"/>
        <v>0</v>
      </c>
      <c r="E73" s="826"/>
      <c r="F73" s="2501"/>
      <c r="G73" s="1282"/>
      <c r="H73" s="1286" t="str">
        <f t="shared" si="21"/>
        <v>——</v>
      </c>
      <c r="I73" s="820">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6.4">
      <c r="A74" s="2870" t="s">
        <v>2957</v>
      </c>
      <c r="B74" s="1723" t="str">
        <f>估价对象房地状况!C21</f>
        <v>估价对象所在区域公共配套设施齐备情况</v>
      </c>
      <c r="C74" s="2770"/>
      <c r="D74" s="1284">
        <f t="shared" si="20"/>
        <v>0</v>
      </c>
      <c r="E74" s="826"/>
      <c r="F74" s="2501"/>
      <c r="G74" s="1282"/>
      <c r="H74" s="1286" t="str">
        <f t="shared" si="21"/>
        <v>——</v>
      </c>
      <c r="I74" s="820">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6.4">
      <c r="A75" s="2870" t="s">
        <v>2958</v>
      </c>
      <c r="B75" s="1723" t="str">
        <f>估价对象房地状况!C22</f>
        <v>估价对象所在区域基础设施水平</v>
      </c>
      <c r="C75" s="2770"/>
      <c r="D75" s="1284">
        <f t="shared" si="20"/>
        <v>0</v>
      </c>
      <c r="E75" s="826"/>
      <c r="F75" s="2501"/>
      <c r="G75" s="1282"/>
      <c r="H75" s="1286" t="str">
        <f t="shared" si="21"/>
        <v>——</v>
      </c>
      <c r="I75" s="820">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36">
      <c r="A76" s="2870" t="s">
        <v>2955</v>
      </c>
      <c r="B76" s="2876" t="s">
        <v>2956</v>
      </c>
      <c r="C76" s="2770"/>
      <c r="D76" s="1284">
        <f t="shared" si="20"/>
        <v>0</v>
      </c>
      <c r="E76" s="826"/>
      <c r="F76" s="2501"/>
      <c r="G76" s="1282"/>
      <c r="H76" s="1286" t="str">
        <f t="shared" si="21"/>
        <v>——</v>
      </c>
      <c r="I76" s="820">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9.6">
      <c r="A77" s="2870" t="s">
        <v>2959</v>
      </c>
      <c r="B77" s="2873" t="str">
        <f>估价对象房地状况!C20</f>
        <v>区域自然环境：；人文环境；综合评价环境状况一般</v>
      </c>
      <c r="C77" s="2770"/>
      <c r="D77" s="1284">
        <f t="shared" si="20"/>
        <v>0</v>
      </c>
      <c r="E77" s="826"/>
      <c r="F77" s="2501"/>
      <c r="G77" s="1282"/>
      <c r="H77" s="1286" t="str">
        <f t="shared" si="21"/>
        <v>——</v>
      </c>
      <c r="I77" s="820">
        <v>0.15</v>
      </c>
      <c r="J77" s="1283">
        <f t="shared" si="22"/>
        <v>0</v>
      </c>
      <c r="K77" s="1283">
        <f t="shared" si="23"/>
        <v>0</v>
      </c>
      <c r="L77" s="1283">
        <v>0</v>
      </c>
      <c r="M77" s="1283">
        <f t="shared" si="24"/>
        <v>0</v>
      </c>
      <c r="N77" s="1283">
        <f t="shared" si="24"/>
        <v>0</v>
      </c>
      <c r="Z77" s="2720"/>
      <c r="AA77" s="2788"/>
      <c r="AG77" s="1370"/>
      <c r="AK77" s="2788"/>
    </row>
    <row r="78" spans="1:37" ht="36.6" thickBot="1">
      <c r="A78" s="2878" t="s">
        <v>2966</v>
      </c>
      <c r="B78" s="2882"/>
      <c r="C78" s="2770"/>
      <c r="D78" s="1284">
        <f t="shared" si="20"/>
        <v>0</v>
      </c>
      <c r="E78" s="827"/>
      <c r="F78" s="2501"/>
      <c r="G78" s="1282"/>
      <c r="H78" s="1286" t="str">
        <f t="shared" si="21"/>
        <v>——</v>
      </c>
      <c r="I78" s="824">
        <v>0.04</v>
      </c>
      <c r="J78" s="1283">
        <f t="shared" si="22"/>
        <v>0</v>
      </c>
      <c r="K78" s="1283">
        <f t="shared" si="23"/>
        <v>0</v>
      </c>
      <c r="L78" s="1283">
        <v>0</v>
      </c>
      <c r="M78" s="1283">
        <f t="shared" si="24"/>
        <v>0</v>
      </c>
      <c r="N78" s="1283">
        <f t="shared" si="24"/>
        <v>0</v>
      </c>
      <c r="Z78" s="2720"/>
      <c r="AA78" s="2788"/>
      <c r="AG78" s="1370"/>
      <c r="AK78" s="2788"/>
    </row>
    <row r="79" spans="1:37" ht="14.4">
      <c r="A79" s="2866" t="s">
        <v>2967</v>
      </c>
      <c r="B79" s="2867">
        <f>1+E81</f>
        <v>1</v>
      </c>
      <c r="C79" s="814"/>
      <c r="D79" s="814"/>
      <c r="E79" s="815"/>
      <c r="F79" s="2869"/>
      <c r="G79" s="6"/>
      <c r="H79" s="6"/>
      <c r="I79" s="6"/>
      <c r="J79" s="7"/>
      <c r="K79" s="7"/>
      <c r="L79" s="7"/>
      <c r="M79" s="7"/>
      <c r="N79" s="7"/>
      <c r="Z79" s="2720"/>
      <c r="AA79" s="2788"/>
      <c r="AG79" s="1370"/>
      <c r="AK79" s="2788"/>
    </row>
    <row r="80" spans="1:37" ht="25.2">
      <c r="A80" s="2870" t="s">
        <v>2941</v>
      </c>
      <c r="B80" s="1807"/>
      <c r="C80" s="1807" t="s">
        <v>2943</v>
      </c>
      <c r="D80" s="1807" t="s">
        <v>2944</v>
      </c>
      <c r="E80" s="819" t="s">
        <v>2945</v>
      </c>
      <c r="F80" s="2871" t="s">
        <v>2961</v>
      </c>
      <c r="G80" s="1807" t="s">
        <v>754</v>
      </c>
      <c r="H80" s="2872" t="s">
        <v>2947</v>
      </c>
      <c r="I80" s="1807" t="s">
        <v>2948</v>
      </c>
      <c r="J80" s="603" t="s">
        <v>2596</v>
      </c>
      <c r="K80" s="603" t="s">
        <v>2597</v>
      </c>
      <c r="L80" s="603" t="s">
        <v>2598</v>
      </c>
      <c r="M80" s="603" t="s">
        <v>2599</v>
      </c>
      <c r="N80" s="603" t="s">
        <v>2600</v>
      </c>
      <c r="Z80" s="2720"/>
      <c r="AA80" s="2788"/>
      <c r="AG80" s="1370"/>
      <c r="AK80" s="2788"/>
    </row>
    <row r="81" spans="1:37" ht="39.6">
      <c r="A81" s="2870" t="s">
        <v>2968</v>
      </c>
      <c r="B81" s="2874" t="str">
        <f>估价对象房地状况!G15</f>
        <v>估价对象位于XX开发区，园区建设成熟度XX，产业集聚程度XX</v>
      </c>
      <c r="C81" s="2770"/>
      <c r="D81" s="1284">
        <f t="shared" ref="D81:D88" si="25">SUMIF($J$80:$N$80,C81,J81:N81)</f>
        <v>0</v>
      </c>
      <c r="E81" s="821">
        <f>ROUND(SUM(D81:D88),4)</f>
        <v>0</v>
      </c>
      <c r="F81" s="2501" t="str">
        <f>IF(E2="工业",SUMIF(L1:L12,G2,N1:N12),"——")</f>
        <v>——</v>
      </c>
      <c r="G81" s="1282"/>
      <c r="H81" s="1286" t="str">
        <f t="shared" ref="H81:H88" si="26">IFERROR(ROUNDDOWN($F$81*I81/2,4),"——")</f>
        <v>——</v>
      </c>
      <c r="I81" s="820">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66">
      <c r="A82" s="2870" t="s">
        <v>2950</v>
      </c>
      <c r="B82" s="2874" t="str">
        <f>估价对象房地状况!G16</f>
        <v>估价对象周边道路状况、公共交通通达情况、停车便捷程度，综合评价交通便捷度较好</v>
      </c>
      <c r="C82" s="2770"/>
      <c r="D82" s="1284">
        <f t="shared" si="25"/>
        <v>0</v>
      </c>
      <c r="E82" s="826"/>
      <c r="F82" s="2501"/>
      <c r="G82" s="1282"/>
      <c r="H82" s="1286" t="str">
        <f t="shared" si="26"/>
        <v>——</v>
      </c>
      <c r="I82" s="820">
        <v>0.33</v>
      </c>
      <c r="J82" s="1283">
        <f t="shared" si="27"/>
        <v>0</v>
      </c>
      <c r="K82" s="1283">
        <f t="shared" si="28"/>
        <v>0</v>
      </c>
      <c r="L82" s="1283">
        <v>0</v>
      </c>
      <c r="M82" s="1283">
        <f t="shared" si="29"/>
        <v>0</v>
      </c>
      <c r="N82" s="1283">
        <f t="shared" si="29"/>
        <v>0</v>
      </c>
      <c r="Z82" s="2720"/>
      <c r="AA82" s="2788"/>
      <c r="AG82" s="1370"/>
      <c r="AK82" s="2788"/>
    </row>
    <row r="83" spans="1:37" ht="24">
      <c r="A83" s="2870" t="s">
        <v>2951</v>
      </c>
      <c r="B83" s="2874">
        <f>估价对象房地状况!G17</f>
        <v>0</v>
      </c>
      <c r="C83" s="2770"/>
      <c r="D83" s="1284">
        <f t="shared" si="25"/>
        <v>0</v>
      </c>
      <c r="E83" s="826"/>
      <c r="F83" s="2501"/>
      <c r="G83" s="1282"/>
      <c r="H83" s="1286" t="str">
        <f t="shared" si="26"/>
        <v>——</v>
      </c>
      <c r="I83" s="820">
        <v>0.05</v>
      </c>
      <c r="J83" s="1283">
        <f t="shared" si="27"/>
        <v>0</v>
      </c>
      <c r="K83" s="1283">
        <f t="shared" si="28"/>
        <v>0</v>
      </c>
      <c r="L83" s="1283">
        <v>0</v>
      </c>
      <c r="M83" s="1283">
        <f t="shared" si="29"/>
        <v>0</v>
      </c>
      <c r="N83" s="1283">
        <f t="shared" si="29"/>
        <v>0</v>
      </c>
      <c r="Z83" s="2720"/>
      <c r="AA83" s="2788"/>
      <c r="AG83" s="1370"/>
      <c r="AK83" s="2788"/>
    </row>
    <row r="84" spans="1:37" ht="13.8">
      <c r="A84" s="2870" t="s">
        <v>2965</v>
      </c>
      <c r="B84" s="2874">
        <f>估价对象房地状况!G22</f>
        <v>0</v>
      </c>
      <c r="C84" s="2770"/>
      <c r="D84" s="1284">
        <f t="shared" si="25"/>
        <v>0</v>
      </c>
      <c r="E84" s="826"/>
      <c r="F84" s="2501"/>
      <c r="G84" s="1282"/>
      <c r="H84" s="1286" t="str">
        <f t="shared" si="26"/>
        <v>——</v>
      </c>
      <c r="I84" s="820">
        <v>0.04</v>
      </c>
      <c r="J84" s="1283">
        <f t="shared" si="27"/>
        <v>0</v>
      </c>
      <c r="K84" s="1283">
        <f t="shared" si="28"/>
        <v>0</v>
      </c>
      <c r="L84" s="1283">
        <v>0</v>
      </c>
      <c r="M84" s="1283">
        <f t="shared" si="29"/>
        <v>0</v>
      </c>
      <c r="N84" s="1283">
        <f t="shared" si="29"/>
        <v>0</v>
      </c>
      <c r="Z84" s="2720"/>
      <c r="AA84" s="2788"/>
      <c r="AG84" s="1370"/>
      <c r="AK84" s="2788"/>
    </row>
    <row r="85" spans="1:37" ht="26.4">
      <c r="A85" s="2870" t="s">
        <v>2957</v>
      </c>
      <c r="B85" s="1723" t="str">
        <f>估价对象房地状况!G19</f>
        <v>估价对象所在区域公共配套设施齐备情况</v>
      </c>
      <c r="C85" s="2770"/>
      <c r="D85" s="1284">
        <f t="shared" si="25"/>
        <v>0</v>
      </c>
      <c r="E85" s="826"/>
      <c r="F85" s="2501"/>
      <c r="G85" s="1282"/>
      <c r="H85" s="1286" t="str">
        <f t="shared" si="26"/>
        <v>——</v>
      </c>
      <c r="I85" s="820">
        <v>0.06</v>
      </c>
      <c r="J85" s="1283">
        <f t="shared" si="27"/>
        <v>0</v>
      </c>
      <c r="K85" s="1283">
        <f t="shared" si="28"/>
        <v>0</v>
      </c>
      <c r="L85" s="1283">
        <v>0</v>
      </c>
      <c r="M85" s="1283">
        <f t="shared" si="29"/>
        <v>0</v>
      </c>
      <c r="N85" s="1283">
        <f t="shared" si="29"/>
        <v>0</v>
      </c>
      <c r="Z85" s="2720"/>
      <c r="AA85" s="2788"/>
      <c r="AG85" s="1370"/>
      <c r="AK85" s="2788"/>
    </row>
    <row r="86" spans="1:37" ht="26.4">
      <c r="A86" s="2870" t="s">
        <v>2958</v>
      </c>
      <c r="B86" s="1723" t="str">
        <f>估价对象房地状况!G20</f>
        <v>估价对象所在区域基础设施水平</v>
      </c>
      <c r="C86" s="2770"/>
      <c r="D86" s="1284">
        <f t="shared" si="25"/>
        <v>0</v>
      </c>
      <c r="E86" s="826"/>
      <c r="F86" s="2501"/>
      <c r="G86" s="1282"/>
      <c r="H86" s="1286" t="str">
        <f t="shared" si="26"/>
        <v>——</v>
      </c>
      <c r="I86" s="820">
        <v>0.15</v>
      </c>
      <c r="J86" s="1283">
        <f t="shared" si="27"/>
        <v>0</v>
      </c>
      <c r="K86" s="1283">
        <f t="shared" si="28"/>
        <v>0</v>
      </c>
      <c r="L86" s="1283">
        <v>0</v>
      </c>
      <c r="M86" s="1283">
        <f t="shared" si="29"/>
        <v>0</v>
      </c>
      <c r="N86" s="1283">
        <f t="shared" si="29"/>
        <v>0</v>
      </c>
      <c r="Z86" s="2720"/>
      <c r="AA86" s="2788"/>
      <c r="AG86" s="1370"/>
      <c r="AK86" s="2788"/>
    </row>
    <row r="87" spans="1:37" ht="36">
      <c r="A87" s="2870" t="s">
        <v>2955</v>
      </c>
      <c r="B87" s="2876" t="s">
        <v>2969</v>
      </c>
      <c r="C87" s="2770"/>
      <c r="D87" s="1284">
        <f t="shared" si="25"/>
        <v>0</v>
      </c>
      <c r="E87" s="826"/>
      <c r="F87" s="2501"/>
      <c r="G87" s="1282"/>
      <c r="H87" s="1286" t="str">
        <f t="shared" si="26"/>
        <v>——</v>
      </c>
      <c r="I87" s="820">
        <v>0.05</v>
      </c>
      <c r="J87" s="1283">
        <f t="shared" si="27"/>
        <v>0</v>
      </c>
      <c r="K87" s="1283">
        <f t="shared" si="28"/>
        <v>0</v>
      </c>
      <c r="L87" s="1283">
        <v>0</v>
      </c>
      <c r="M87" s="1283">
        <f t="shared" si="29"/>
        <v>0</v>
      </c>
      <c r="N87" s="1283">
        <f t="shared" si="29"/>
        <v>0</v>
      </c>
      <c r="Z87" s="2720"/>
      <c r="AA87" s="2788"/>
      <c r="AG87" s="1370"/>
      <c r="AK87" s="2788"/>
    </row>
    <row r="88" spans="1:37" ht="53.4" thickBot="1">
      <c r="A88" s="2878" t="s">
        <v>2970</v>
      </c>
      <c r="B88" s="2883" t="str">
        <f>估价对象房地状况!G18</f>
        <v>该园区内是否有污染型企业，绿化情况，卫生条件，整体环境状况判断</v>
      </c>
      <c r="C88" s="2770"/>
      <c r="D88" s="1284">
        <f t="shared" si="25"/>
        <v>0</v>
      </c>
      <c r="E88" s="827"/>
      <c r="F88" s="2501"/>
      <c r="G88" s="1282"/>
      <c r="H88" s="1286" t="str">
        <f t="shared" si="26"/>
        <v>——</v>
      </c>
      <c r="I88" s="824">
        <v>0.06</v>
      </c>
      <c r="J88" s="1283">
        <f t="shared" si="27"/>
        <v>0</v>
      </c>
      <c r="K88" s="1283">
        <f t="shared" si="28"/>
        <v>0</v>
      </c>
      <c r="L88" s="1283">
        <v>0</v>
      </c>
      <c r="M88" s="1283">
        <f t="shared" si="29"/>
        <v>0</v>
      </c>
      <c r="N88" s="1283">
        <f t="shared" si="29"/>
        <v>0</v>
      </c>
      <c r="Z88" s="2720"/>
      <c r="AA88" s="2788"/>
      <c r="AG88" s="1370"/>
      <c r="AK88" s="2788"/>
    </row>
    <row r="90" spans="1:37">
      <c r="A90" s="3343" t="s">
        <v>2971</v>
      </c>
      <c r="B90" s="3343"/>
      <c r="C90" s="3343"/>
      <c r="D90" s="3343"/>
      <c r="E90" s="3343"/>
      <c r="F90" s="3343"/>
      <c r="G90" s="3343"/>
      <c r="H90" s="3343"/>
      <c r="I90" s="3343"/>
      <c r="J90" s="3343"/>
      <c r="K90" s="2884"/>
      <c r="L90" s="2884"/>
      <c r="M90" s="2884"/>
      <c r="N90" s="2884"/>
    </row>
    <row r="91" spans="1:37">
      <c r="A91" s="3345" t="s">
        <v>2972</v>
      </c>
      <c r="B91" s="3345" t="s">
        <v>2973</v>
      </c>
      <c r="C91" s="2838" t="s">
        <v>2974</v>
      </c>
      <c r="D91" s="2839"/>
      <c r="E91" s="2839"/>
      <c r="F91" s="2839"/>
      <c r="G91" s="2839"/>
      <c r="H91" s="2839"/>
      <c r="I91" s="2839"/>
      <c r="J91" s="2885"/>
      <c r="K91" s="2886"/>
      <c r="L91" s="2886"/>
      <c r="M91" s="2886"/>
      <c r="N91" s="2886"/>
    </row>
    <row r="92" spans="1:37">
      <c r="A92" s="3345"/>
      <c r="B92" s="3345"/>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346" t="s">
        <v>2975</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4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4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4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4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4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47"/>
      <c r="B99" s="2887" t="s">
        <v>2856</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4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46" t="s">
        <v>2976</v>
      </c>
      <c r="B101" s="2891" t="s">
        <v>2977</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347"/>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347"/>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347"/>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347"/>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347"/>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347"/>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347"/>
      <c r="B108" s="3173" t="s">
        <v>2978</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48"/>
      <c r="B109" s="3174"/>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344" t="s">
        <v>2979</v>
      </c>
      <c r="B110" s="3344"/>
      <c r="C110" s="3344"/>
      <c r="D110" s="3344"/>
      <c r="E110" s="3344"/>
      <c r="F110" s="3344"/>
      <c r="G110" s="3344"/>
      <c r="H110" s="3344"/>
      <c r="I110" s="3344"/>
      <c r="J110" s="3344"/>
      <c r="K110" s="2893"/>
      <c r="L110" s="2893"/>
      <c r="M110" s="2893"/>
      <c r="N110" s="2893"/>
    </row>
    <row r="112" spans="1:14" ht="13.8" thickBot="1"/>
    <row r="113" spans="1:13" ht="25.8" thickBot="1">
      <c r="A113" s="903" t="s">
        <v>2980</v>
      </c>
      <c r="B113" s="1285">
        <f>G3</f>
        <v>2.64</v>
      </c>
      <c r="C113" s="904" t="s">
        <v>2981</v>
      </c>
      <c r="D113" s="905">
        <f>SUMPRODUCT((A115:A118=F113)*(B114:M114=H113)*B115:M118)</f>
        <v>0</v>
      </c>
      <c r="E113" s="2724" t="s">
        <v>2813</v>
      </c>
      <c r="F113" s="2895">
        <f>E2</f>
        <v>0</v>
      </c>
      <c r="G113" s="2724" t="s">
        <v>2814</v>
      </c>
      <c r="H113" s="2895">
        <f>G2</f>
        <v>0</v>
      </c>
      <c r="I113" s="2724"/>
      <c r="J113" s="2896"/>
      <c r="K113" s="2896"/>
      <c r="L113" s="2896"/>
      <c r="M113" s="2896"/>
    </row>
    <row r="114" spans="1:13">
      <c r="A114" s="908"/>
      <c r="B114" s="2897" t="s">
        <v>2982</v>
      </c>
      <c r="C114" s="2897" t="s">
        <v>2983</v>
      </c>
      <c r="D114" s="2897" t="s">
        <v>2984</v>
      </c>
      <c r="E114" s="2898" t="s">
        <v>2985</v>
      </c>
      <c r="F114" s="2898" t="s">
        <v>2986</v>
      </c>
      <c r="G114" s="2898" t="s">
        <v>2987</v>
      </c>
      <c r="H114" s="2899" t="s">
        <v>2988</v>
      </c>
      <c r="I114" s="2899" t="s">
        <v>2989</v>
      </c>
      <c r="J114" s="2900" t="s">
        <v>2990</v>
      </c>
      <c r="K114" s="2900" t="s">
        <v>2991</v>
      </c>
      <c r="L114" s="2900" t="s">
        <v>2992</v>
      </c>
      <c r="M114" s="2901" t="s">
        <v>2993</v>
      </c>
    </row>
    <row r="115" spans="1:13">
      <c r="A115" s="909" t="s">
        <v>2878</v>
      </c>
      <c r="B115" s="910">
        <f>ROUND(0.9335-0.0094*B113,4)</f>
        <v>0.90869999999999995</v>
      </c>
      <c r="C115" s="910">
        <f>B115</f>
        <v>0.90869999999999995</v>
      </c>
      <c r="D115" s="910">
        <f>ROUND(0.8331-0.0109*B113,4)</f>
        <v>0.80430000000000001</v>
      </c>
      <c r="E115" s="910">
        <f>D115</f>
        <v>0.80430000000000001</v>
      </c>
      <c r="F115" s="910">
        <f>E115</f>
        <v>0.80430000000000001</v>
      </c>
      <c r="G115" s="910">
        <f>F115</f>
        <v>0.80430000000000001</v>
      </c>
      <c r="H115" s="910">
        <f>G115</f>
        <v>0.80430000000000001</v>
      </c>
      <c r="I115" s="910">
        <f>ROUND(0.689-0.0155*B113,4)</f>
        <v>0.64810000000000001</v>
      </c>
      <c r="J115" s="910">
        <f t="shared" ref="J115:M118" si="33">I115</f>
        <v>0.64810000000000001</v>
      </c>
      <c r="K115" s="910">
        <f t="shared" si="33"/>
        <v>0.64810000000000001</v>
      </c>
      <c r="L115" s="910">
        <f t="shared" si="33"/>
        <v>0.64810000000000001</v>
      </c>
      <c r="M115" s="911">
        <f t="shared" si="33"/>
        <v>0.64810000000000001</v>
      </c>
    </row>
    <row r="116" spans="1:13">
      <c r="A116" s="909" t="s">
        <v>2879</v>
      </c>
      <c r="B116" s="910">
        <f>ROUND(0.949-0.012*B113,4)</f>
        <v>0.9173</v>
      </c>
      <c r="C116" s="910">
        <f>B116</f>
        <v>0.9173</v>
      </c>
      <c r="D116" s="910">
        <f>ROUND(0.8567-0.013*B113,4)</f>
        <v>0.82240000000000002</v>
      </c>
      <c r="E116" s="910">
        <f t="shared" ref="E116:H117" si="34">D116</f>
        <v>0.82240000000000002</v>
      </c>
      <c r="F116" s="910">
        <f t="shared" si="34"/>
        <v>0.82240000000000002</v>
      </c>
      <c r="G116" s="910">
        <f t="shared" si="34"/>
        <v>0.82240000000000002</v>
      </c>
      <c r="H116" s="910">
        <f t="shared" si="34"/>
        <v>0.82240000000000002</v>
      </c>
      <c r="I116" s="910">
        <f>ROUND(0.7694-0.014*B113,4)</f>
        <v>0.73240000000000005</v>
      </c>
      <c r="J116" s="910">
        <f t="shared" si="33"/>
        <v>0.73240000000000005</v>
      </c>
      <c r="K116" s="910">
        <f t="shared" si="33"/>
        <v>0.73240000000000005</v>
      </c>
      <c r="L116" s="910">
        <f t="shared" si="33"/>
        <v>0.73240000000000005</v>
      </c>
      <c r="M116" s="911">
        <f t="shared" si="33"/>
        <v>0.73240000000000005</v>
      </c>
    </row>
    <row r="117" spans="1:13">
      <c r="A117" s="909" t="s">
        <v>2880</v>
      </c>
      <c r="B117" s="910">
        <f>ROUND(0.8808-0.006*B113,4)</f>
        <v>0.86499999999999999</v>
      </c>
      <c r="C117" s="910">
        <f>B117</f>
        <v>0.86499999999999999</v>
      </c>
      <c r="D117" s="910">
        <f>ROUND(0.8748-0.008*B113,4)</f>
        <v>0.85370000000000001</v>
      </c>
      <c r="E117" s="910">
        <f t="shared" si="34"/>
        <v>0.85370000000000001</v>
      </c>
      <c r="F117" s="910">
        <f t="shared" si="34"/>
        <v>0.85370000000000001</v>
      </c>
      <c r="G117" s="910">
        <f t="shared" si="34"/>
        <v>0.85370000000000001</v>
      </c>
      <c r="H117" s="910">
        <f t="shared" si="34"/>
        <v>0.85370000000000001</v>
      </c>
      <c r="I117" s="910">
        <f>ROUND(0.7412-0.0095*B113,4)</f>
        <v>0.71609999999999996</v>
      </c>
      <c r="J117" s="910">
        <f t="shared" si="33"/>
        <v>0.71609999999999996</v>
      </c>
      <c r="K117" s="910">
        <f t="shared" si="33"/>
        <v>0.71609999999999996</v>
      </c>
      <c r="L117" s="910">
        <f t="shared" si="33"/>
        <v>0.71609999999999996</v>
      </c>
      <c r="M117" s="911">
        <f t="shared" si="33"/>
        <v>0.71609999999999996</v>
      </c>
    </row>
    <row r="118" spans="1:13" ht="13.8" thickBot="1">
      <c r="A118" s="714" t="s">
        <v>2881</v>
      </c>
      <c r="B118" s="912">
        <f>ROUND(0.7275-0.01*B113,4)</f>
        <v>0.70109999999999995</v>
      </c>
      <c r="C118" s="912">
        <f>B118</f>
        <v>0.70109999999999995</v>
      </c>
      <c r="D118" s="912">
        <f>ROUND(0.7043-0.012*B113,4)</f>
        <v>0.67259999999999998</v>
      </c>
      <c r="E118" s="912">
        <f>D118</f>
        <v>0.67259999999999998</v>
      </c>
      <c r="F118" s="912">
        <f>E118</f>
        <v>0.67259999999999998</v>
      </c>
      <c r="G118" s="912">
        <f>ROUND(0.6299-0.0122*B113,4)</f>
        <v>0.59770000000000001</v>
      </c>
      <c r="H118" s="912">
        <f>G118</f>
        <v>0.59770000000000001</v>
      </c>
      <c r="I118" s="912">
        <f>ROUND(0.5667-0.0136*B113,4)</f>
        <v>0.53080000000000005</v>
      </c>
      <c r="J118" s="912">
        <f t="shared" si="33"/>
        <v>0.53080000000000005</v>
      </c>
      <c r="K118" s="912">
        <f t="shared" si="33"/>
        <v>0.53080000000000005</v>
      </c>
      <c r="L118" s="912">
        <f t="shared" si="33"/>
        <v>0.53080000000000005</v>
      </c>
      <c r="M118" s="913">
        <f t="shared" si="33"/>
        <v>0.53080000000000005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3047</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64" t="s">
        <v>183</v>
      </c>
      <c r="B18" s="882" t="s">
        <v>560</v>
      </c>
      <c r="C18" s="883" t="s">
        <v>561</v>
      </c>
      <c r="D18" s="884"/>
      <c r="E18" s="882">
        <v>1</v>
      </c>
      <c r="F18" s="885" t="s">
        <v>562</v>
      </c>
      <c r="G18" s="886"/>
      <c r="H18" s="878"/>
      <c r="I18" s="878"/>
    </row>
    <row r="19" spans="1:9" s="887" customFormat="1" ht="19.5" customHeight="1">
      <c r="A19" s="3364"/>
      <c r="B19" s="3364" t="s">
        <v>563</v>
      </c>
      <c r="C19" s="883" t="s">
        <v>564</v>
      </c>
      <c r="D19" s="884"/>
      <c r="E19" s="882">
        <v>0.9</v>
      </c>
      <c r="F19" s="885" t="s">
        <v>565</v>
      </c>
      <c r="G19" s="886"/>
      <c r="H19" s="878"/>
      <c r="I19" s="878"/>
    </row>
    <row r="20" spans="1:9" s="887" customFormat="1" ht="19.5" customHeight="1">
      <c r="A20" s="3364"/>
      <c r="B20" s="3364"/>
      <c r="C20" s="883" t="s">
        <v>566</v>
      </c>
      <c r="D20" s="884"/>
      <c r="E20" s="882">
        <v>1.1000000000000001</v>
      </c>
      <c r="F20" s="885" t="s">
        <v>567</v>
      </c>
      <c r="G20" s="886"/>
      <c r="H20" s="878"/>
      <c r="I20" s="878"/>
    </row>
    <row r="21" spans="1:9" s="887" customFormat="1" ht="19.5" customHeight="1">
      <c r="A21" s="3364"/>
      <c r="B21" s="3364"/>
      <c r="C21" s="883" t="s">
        <v>568</v>
      </c>
      <c r="D21" s="884"/>
      <c r="E21" s="882">
        <v>0.8</v>
      </c>
      <c r="F21" s="885" t="s">
        <v>569</v>
      </c>
      <c r="G21" s="886"/>
      <c r="H21" s="878"/>
      <c r="I21" s="878"/>
    </row>
    <row r="22" spans="1:9" s="887" customFormat="1" ht="19.5" customHeight="1">
      <c r="A22" s="3364"/>
      <c r="B22" s="3364"/>
      <c r="C22" s="883" t="s">
        <v>570</v>
      </c>
      <c r="D22" s="884"/>
      <c r="E22" s="882">
        <v>0.5</v>
      </c>
      <c r="F22" s="885"/>
      <c r="G22" s="886"/>
      <c r="H22" s="878"/>
      <c r="I22" s="878"/>
    </row>
    <row r="23" spans="1:9" s="887" customFormat="1" ht="19.5" customHeight="1">
      <c r="A23" s="3364" t="s">
        <v>184</v>
      </c>
      <c r="B23" s="882" t="s">
        <v>560</v>
      </c>
      <c r="C23" s="883" t="s">
        <v>571</v>
      </c>
      <c r="D23" s="884"/>
      <c r="E23" s="882">
        <v>1</v>
      </c>
      <c r="F23" s="885" t="s">
        <v>572</v>
      </c>
      <c r="G23" s="886"/>
      <c r="H23" s="878"/>
      <c r="I23" s="878"/>
    </row>
    <row r="24" spans="1:9" s="887" customFormat="1" ht="19.5" customHeight="1">
      <c r="A24" s="3364"/>
      <c r="B24" s="3364" t="s">
        <v>563</v>
      </c>
      <c r="C24" s="883" t="s">
        <v>573</v>
      </c>
      <c r="D24" s="884"/>
      <c r="E24" s="882">
        <v>0.5</v>
      </c>
      <c r="F24" s="885"/>
      <c r="G24" s="886"/>
      <c r="H24" s="878"/>
      <c r="I24" s="878"/>
    </row>
    <row r="25" spans="1:9" s="887" customFormat="1" ht="19.5" customHeight="1">
      <c r="A25" s="3364"/>
      <c r="B25" s="3364"/>
      <c r="C25" s="883" t="s">
        <v>574</v>
      </c>
      <c r="D25" s="884"/>
      <c r="E25" s="882">
        <v>1.1000000000000001</v>
      </c>
      <c r="F25" s="885"/>
      <c r="G25" s="886"/>
      <c r="H25" s="878"/>
      <c r="I25" s="878"/>
    </row>
    <row r="26" spans="1:9" s="887" customFormat="1" ht="19.5" customHeight="1">
      <c r="A26" s="3364"/>
      <c r="B26" s="3364"/>
      <c r="C26" s="883" t="s">
        <v>575</v>
      </c>
      <c r="D26" s="884"/>
      <c r="E26" s="882">
        <v>1.1000000000000001</v>
      </c>
      <c r="F26" s="885"/>
      <c r="G26" s="886"/>
      <c r="H26" s="878"/>
      <c r="I26" s="878"/>
    </row>
    <row r="27" spans="1:9" s="887" customFormat="1" ht="19.5" customHeight="1">
      <c r="A27" s="3364"/>
      <c r="B27" s="3364"/>
      <c r="C27" s="883" t="s">
        <v>576</v>
      </c>
      <c r="D27" s="884"/>
      <c r="E27" s="882">
        <v>0.9</v>
      </c>
      <c r="F27" s="885" t="s">
        <v>577</v>
      </c>
      <c r="G27" s="886"/>
      <c r="H27" s="878"/>
      <c r="I27" s="878"/>
    </row>
    <row r="28" spans="1:9" s="887" customFormat="1" ht="19.5" customHeight="1">
      <c r="A28" s="3364"/>
      <c r="B28" s="3364"/>
      <c r="C28" s="883" t="s">
        <v>578</v>
      </c>
      <c r="D28" s="884"/>
      <c r="E28" s="882">
        <v>0.9</v>
      </c>
      <c r="F28" s="885" t="s">
        <v>579</v>
      </c>
      <c r="G28" s="886"/>
      <c r="H28" s="878"/>
      <c r="I28" s="878"/>
    </row>
    <row r="29" spans="1:9" s="887" customFormat="1" ht="19.5" customHeight="1">
      <c r="A29" s="3364"/>
      <c r="B29" s="3364"/>
      <c r="C29" s="883" t="s">
        <v>580</v>
      </c>
      <c r="D29" s="884"/>
      <c r="E29" s="882">
        <v>0.9</v>
      </c>
      <c r="F29" s="885" t="s">
        <v>581</v>
      </c>
      <c r="G29" s="886"/>
      <c r="H29" s="878"/>
      <c r="I29" s="878"/>
    </row>
    <row r="30" spans="1:9" s="887" customFormat="1" ht="19.5" customHeight="1">
      <c r="A30" s="3364"/>
      <c r="B30" s="3364"/>
      <c r="C30" s="883" t="s">
        <v>582</v>
      </c>
      <c r="D30" s="884"/>
      <c r="E30" s="882">
        <v>0.9</v>
      </c>
      <c r="F30" s="885" t="s">
        <v>583</v>
      </c>
      <c r="G30" s="886"/>
      <c r="H30" s="878"/>
      <c r="I30" s="878"/>
    </row>
    <row r="31" spans="1:9" s="887" customFormat="1" ht="19.5" customHeight="1">
      <c r="A31" s="3364"/>
      <c r="B31" s="3364"/>
      <c r="C31" s="883" t="s">
        <v>584</v>
      </c>
      <c r="D31" s="884"/>
      <c r="E31" s="882">
        <v>0.8</v>
      </c>
      <c r="F31" s="885" t="s">
        <v>585</v>
      </c>
      <c r="G31" s="886"/>
      <c r="H31" s="878"/>
      <c r="I31" s="878"/>
    </row>
    <row r="32" spans="1:9" s="887" customFormat="1" ht="19.5" customHeight="1">
      <c r="A32" s="3364"/>
      <c r="B32" s="3364"/>
      <c r="C32" s="883" t="s">
        <v>586</v>
      </c>
      <c r="D32" s="884"/>
      <c r="E32" s="882">
        <v>0.8</v>
      </c>
      <c r="F32" s="885" t="s">
        <v>587</v>
      </c>
      <c r="G32" s="886"/>
      <c r="H32" s="878"/>
      <c r="I32" s="878"/>
    </row>
    <row r="33" spans="1:9" s="887" customFormat="1" ht="19.5" customHeight="1">
      <c r="A33" s="3364" t="s">
        <v>185</v>
      </c>
      <c r="B33" s="882" t="s">
        <v>560</v>
      </c>
      <c r="C33" s="883" t="s">
        <v>588</v>
      </c>
      <c r="D33" s="884"/>
      <c r="E33" s="882">
        <v>1</v>
      </c>
      <c r="F33" s="885" t="s">
        <v>589</v>
      </c>
      <c r="G33" s="886"/>
      <c r="H33" s="878"/>
      <c r="I33" s="878"/>
    </row>
    <row r="34" spans="1:9" s="887" customFormat="1" ht="19.5" customHeight="1">
      <c r="A34" s="3364"/>
      <c r="B34" s="882" t="s">
        <v>563</v>
      </c>
      <c r="C34" s="883" t="s">
        <v>590</v>
      </c>
      <c r="D34" s="884"/>
      <c r="E34" s="882">
        <v>1.5</v>
      </c>
      <c r="F34" s="885" t="s">
        <v>591</v>
      </c>
      <c r="G34" s="886"/>
      <c r="H34" s="878"/>
      <c r="I34" s="878"/>
    </row>
    <row r="35" spans="1:9" s="887" customFormat="1" ht="19.5" customHeight="1">
      <c r="A35" s="3364" t="s">
        <v>186</v>
      </c>
      <c r="B35" s="882" t="s">
        <v>560</v>
      </c>
      <c r="C35" s="883" t="s">
        <v>592</v>
      </c>
      <c r="D35" s="884"/>
      <c r="E35" s="882">
        <v>1</v>
      </c>
      <c r="F35" s="885" t="s">
        <v>593</v>
      </c>
      <c r="G35" s="886"/>
      <c r="H35" s="878"/>
      <c r="I35" s="878"/>
    </row>
    <row r="36" spans="1:9" s="887" customFormat="1" ht="19.5" customHeight="1">
      <c r="A36" s="3364"/>
      <c r="B36" s="3364" t="s">
        <v>563</v>
      </c>
      <c r="C36" s="883" t="s">
        <v>594</v>
      </c>
      <c r="D36" s="884"/>
      <c r="E36" s="882">
        <v>1</v>
      </c>
      <c r="F36" s="885" t="s">
        <v>595</v>
      </c>
      <c r="G36" s="886"/>
      <c r="H36" s="878"/>
      <c r="I36" s="878"/>
    </row>
    <row r="37" spans="1:9" s="887" customFormat="1" ht="19.5" customHeight="1">
      <c r="A37" s="3364"/>
      <c r="B37" s="3364"/>
      <c r="C37" s="883" t="s">
        <v>596</v>
      </c>
      <c r="D37" s="884"/>
      <c r="E37" s="882">
        <v>1.5</v>
      </c>
      <c r="F37" s="885" t="s">
        <v>597</v>
      </c>
      <c r="G37" s="886"/>
      <c r="H37" s="878"/>
      <c r="I37" s="878"/>
    </row>
    <row r="38" spans="1:9" s="887" customFormat="1" ht="19.5" customHeight="1">
      <c r="A38" s="3364"/>
      <c r="B38" s="3364"/>
      <c r="C38" s="883" t="s">
        <v>598</v>
      </c>
      <c r="D38" s="884"/>
      <c r="E38" s="882">
        <v>1</v>
      </c>
      <c r="F38" s="885" t="s">
        <v>599</v>
      </c>
      <c r="G38" s="886"/>
      <c r="H38" s="878"/>
      <c r="I38" s="878"/>
    </row>
    <row r="39" spans="1:9" s="887" customFormat="1" ht="19.5" customHeight="1">
      <c r="A39" s="3364"/>
      <c r="B39" s="336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364" t="s">
        <v>614</v>
      </c>
      <c r="C61" s="818" t="s">
        <v>615</v>
      </c>
      <c r="D61" s="818" t="s">
        <v>616</v>
      </c>
      <c r="E61" s="895">
        <v>0.5</v>
      </c>
      <c r="F61" s="882">
        <v>80</v>
      </c>
    </row>
    <row r="62" spans="1:8" s="878" customFormat="1" ht="36">
      <c r="A62" s="882">
        <v>2</v>
      </c>
      <c r="B62" s="3364"/>
      <c r="C62" s="818" t="s">
        <v>617</v>
      </c>
      <c r="D62" s="818" t="s">
        <v>618</v>
      </c>
      <c r="E62" s="895">
        <v>0.5</v>
      </c>
      <c r="F62" s="882">
        <v>80</v>
      </c>
    </row>
    <row r="63" spans="1:8" s="878" customFormat="1" ht="48">
      <c r="A63" s="882">
        <v>3</v>
      </c>
      <c r="B63" s="3364"/>
      <c r="C63" s="818" t="s">
        <v>619</v>
      </c>
      <c r="D63" s="818" t="s">
        <v>620</v>
      </c>
      <c r="E63" s="895">
        <v>0.5</v>
      </c>
      <c r="F63" s="882">
        <v>80</v>
      </c>
    </row>
    <row r="64" spans="1:8" s="878" customFormat="1" ht="48">
      <c r="A64" s="882">
        <v>4</v>
      </c>
      <c r="B64" s="3364"/>
      <c r="C64" s="818" t="s">
        <v>621</v>
      </c>
      <c r="D64" s="818" t="s">
        <v>622</v>
      </c>
      <c r="E64" s="895">
        <v>0.4</v>
      </c>
      <c r="F64" s="882">
        <v>60</v>
      </c>
    </row>
    <row r="65" spans="1:6" s="878" customFormat="1" ht="48">
      <c r="A65" s="882">
        <v>5</v>
      </c>
      <c r="B65" s="3364"/>
      <c r="C65" s="818" t="s">
        <v>623</v>
      </c>
      <c r="D65" s="818" t="s">
        <v>624</v>
      </c>
      <c r="E65" s="895">
        <v>0.2</v>
      </c>
      <c r="F65" s="882">
        <v>30</v>
      </c>
    </row>
    <row r="66" spans="1:6" s="878" customFormat="1" ht="48">
      <c r="A66" s="882">
        <v>6</v>
      </c>
      <c r="B66" s="3364"/>
      <c r="C66" s="818" t="s">
        <v>625</v>
      </c>
      <c r="D66" s="818" t="s">
        <v>626</v>
      </c>
      <c r="E66" s="895">
        <v>0.3</v>
      </c>
      <c r="F66" s="882">
        <v>50</v>
      </c>
    </row>
    <row r="67" spans="1:6" s="878" customFormat="1" ht="48">
      <c r="A67" s="882">
        <v>7</v>
      </c>
      <c r="B67" s="3364"/>
      <c r="C67" s="818" t="s">
        <v>627</v>
      </c>
      <c r="D67" s="818" t="s">
        <v>628</v>
      </c>
      <c r="E67" s="895">
        <v>0.2</v>
      </c>
      <c r="F67" s="882">
        <v>30</v>
      </c>
    </row>
    <row r="68" spans="1:6" s="878" customFormat="1" ht="48">
      <c r="A68" s="882">
        <v>8</v>
      </c>
      <c r="B68" s="3364"/>
      <c r="C68" s="818" t="s">
        <v>629</v>
      </c>
      <c r="D68" s="818" t="s">
        <v>630</v>
      </c>
      <c r="E68" s="895">
        <v>0.2</v>
      </c>
      <c r="F68" s="882">
        <v>30</v>
      </c>
    </row>
    <row r="69" spans="1:6" s="878" customFormat="1" ht="48">
      <c r="A69" s="882">
        <v>9</v>
      </c>
      <c r="B69" s="3364"/>
      <c r="C69" s="818" t="s">
        <v>631</v>
      </c>
      <c r="D69" s="818" t="s">
        <v>632</v>
      </c>
      <c r="E69" s="895">
        <v>0.2</v>
      </c>
      <c r="F69" s="882">
        <v>30</v>
      </c>
    </row>
    <row r="70" spans="1:6" s="878" customFormat="1" ht="60">
      <c r="A70" s="882">
        <v>10</v>
      </c>
      <c r="B70" s="3364"/>
      <c r="C70" s="818" t="s">
        <v>633</v>
      </c>
      <c r="D70" s="818" t="s">
        <v>634</v>
      </c>
      <c r="E70" s="895">
        <v>0.2</v>
      </c>
      <c r="F70" s="882">
        <v>30</v>
      </c>
    </row>
    <row r="71" spans="1:6" s="878" customFormat="1" ht="60">
      <c r="A71" s="882">
        <v>11</v>
      </c>
      <c r="B71" s="3364"/>
      <c r="C71" s="818" t="s">
        <v>635</v>
      </c>
      <c r="D71" s="818" t="s">
        <v>636</v>
      </c>
      <c r="E71" s="895">
        <v>0.2</v>
      </c>
      <c r="F71" s="882">
        <v>30</v>
      </c>
    </row>
    <row r="72" spans="1:6" s="878" customFormat="1" ht="36">
      <c r="A72" s="882">
        <v>12</v>
      </c>
      <c r="B72" s="3364"/>
      <c r="C72" s="818" t="s">
        <v>637</v>
      </c>
      <c r="D72" s="818" t="s">
        <v>638</v>
      </c>
      <c r="E72" s="895">
        <v>0.5</v>
      </c>
      <c r="F72" s="882">
        <v>80</v>
      </c>
    </row>
    <row r="73" spans="1:6" s="878" customFormat="1" ht="36">
      <c r="A73" s="882">
        <v>13</v>
      </c>
      <c r="B73" s="3364"/>
      <c r="C73" s="818" t="s">
        <v>639</v>
      </c>
      <c r="D73" s="818" t="s">
        <v>640</v>
      </c>
      <c r="E73" s="895">
        <v>0.4</v>
      </c>
      <c r="F73" s="882">
        <v>60</v>
      </c>
    </row>
    <row r="74" spans="1:6" s="878" customFormat="1" ht="36">
      <c r="A74" s="882">
        <v>14</v>
      </c>
      <c r="B74" s="3364"/>
      <c r="C74" s="818" t="s">
        <v>641</v>
      </c>
      <c r="D74" s="818" t="s">
        <v>642</v>
      </c>
      <c r="E74" s="895">
        <v>0.2</v>
      </c>
      <c r="F74" s="882">
        <v>30</v>
      </c>
    </row>
    <row r="75" spans="1:6" s="878" customFormat="1" ht="36">
      <c r="A75" s="882">
        <v>15</v>
      </c>
      <c r="B75" s="3364"/>
      <c r="C75" s="818" t="s">
        <v>643</v>
      </c>
      <c r="D75" s="818" t="s">
        <v>644</v>
      </c>
      <c r="E75" s="895">
        <v>0.2</v>
      </c>
      <c r="F75" s="882">
        <v>30</v>
      </c>
    </row>
    <row r="76" spans="1:6" s="878" customFormat="1" ht="36">
      <c r="A76" s="882">
        <v>16</v>
      </c>
      <c r="B76" s="3364" t="s">
        <v>645</v>
      </c>
      <c r="C76" s="818" t="s">
        <v>646</v>
      </c>
      <c r="D76" s="818" t="s">
        <v>647</v>
      </c>
      <c r="E76" s="895">
        <v>0.5</v>
      </c>
      <c r="F76" s="882">
        <v>80</v>
      </c>
    </row>
    <row r="77" spans="1:6" s="878" customFormat="1" ht="36">
      <c r="A77" s="882">
        <v>17</v>
      </c>
      <c r="B77" s="3364"/>
      <c r="C77" s="818" t="s">
        <v>648</v>
      </c>
      <c r="D77" s="818" t="s">
        <v>649</v>
      </c>
      <c r="E77" s="895">
        <v>0.5</v>
      </c>
      <c r="F77" s="882">
        <v>80</v>
      </c>
    </row>
    <row r="78" spans="1:6" s="878" customFormat="1" ht="36">
      <c r="A78" s="882">
        <v>18</v>
      </c>
      <c r="B78" s="3364"/>
      <c r="C78" s="818" t="s">
        <v>650</v>
      </c>
      <c r="D78" s="818" t="s">
        <v>651</v>
      </c>
      <c r="E78" s="895">
        <v>0.2</v>
      </c>
      <c r="F78" s="882">
        <v>30</v>
      </c>
    </row>
    <row r="79" spans="1:6" s="878" customFormat="1" ht="36">
      <c r="A79" s="882">
        <v>19</v>
      </c>
      <c r="B79" s="3364"/>
      <c r="C79" s="818" t="s">
        <v>652</v>
      </c>
      <c r="D79" s="818" t="s">
        <v>653</v>
      </c>
      <c r="E79" s="895">
        <v>0.5</v>
      </c>
      <c r="F79" s="882">
        <v>80</v>
      </c>
    </row>
    <row r="80" spans="1:6" s="878" customFormat="1" ht="36">
      <c r="A80" s="882">
        <v>20</v>
      </c>
      <c r="B80" s="3364"/>
      <c r="C80" s="818" t="s">
        <v>654</v>
      </c>
      <c r="D80" s="818" t="s">
        <v>655</v>
      </c>
      <c r="E80" s="895">
        <v>0.2</v>
      </c>
      <c r="F80" s="882">
        <v>30</v>
      </c>
    </row>
    <row r="81" spans="1:6" s="878" customFormat="1" ht="36">
      <c r="A81" s="882">
        <v>21</v>
      </c>
      <c r="B81" s="3364"/>
      <c r="C81" s="818" t="s">
        <v>656</v>
      </c>
      <c r="D81" s="818" t="s">
        <v>657</v>
      </c>
      <c r="E81" s="895">
        <v>0.2</v>
      </c>
      <c r="F81" s="882">
        <v>30</v>
      </c>
    </row>
    <row r="82" spans="1:6" s="878" customFormat="1" ht="60">
      <c r="A82" s="882">
        <v>22</v>
      </c>
      <c r="B82" s="3364"/>
      <c r="C82" s="818" t="s">
        <v>658</v>
      </c>
      <c r="D82" s="818" t="s">
        <v>659</v>
      </c>
      <c r="E82" s="895">
        <v>0.2</v>
      </c>
      <c r="F82" s="882">
        <v>30</v>
      </c>
    </row>
    <row r="83" spans="1:6" s="878" customFormat="1" ht="60">
      <c r="A83" s="882">
        <v>23</v>
      </c>
      <c r="B83" s="3364"/>
      <c r="C83" s="818" t="s">
        <v>660</v>
      </c>
      <c r="D83" s="818" t="s">
        <v>661</v>
      </c>
      <c r="E83" s="895">
        <v>0.2</v>
      </c>
      <c r="F83" s="882">
        <v>30</v>
      </c>
    </row>
    <row r="84" spans="1:6" s="878" customFormat="1" ht="48">
      <c r="A84" s="882">
        <v>24</v>
      </c>
      <c r="B84" s="3364"/>
      <c r="C84" s="818" t="s">
        <v>662</v>
      </c>
      <c r="D84" s="818" t="s">
        <v>663</v>
      </c>
      <c r="E84" s="895">
        <v>0.2</v>
      </c>
      <c r="F84" s="882">
        <v>30</v>
      </c>
    </row>
    <row r="85" spans="1:6" s="878" customFormat="1" ht="36">
      <c r="A85" s="882">
        <v>25</v>
      </c>
      <c r="B85" s="3364"/>
      <c r="C85" s="818" t="s">
        <v>664</v>
      </c>
      <c r="D85" s="818" t="s">
        <v>665</v>
      </c>
      <c r="E85" s="895">
        <v>0.5</v>
      </c>
      <c r="F85" s="882">
        <v>80</v>
      </c>
    </row>
    <row r="86" spans="1:6" s="878" customFormat="1" ht="36">
      <c r="A86" s="882">
        <v>26</v>
      </c>
      <c r="B86" s="3364"/>
      <c r="C86" s="818" t="s">
        <v>666</v>
      </c>
      <c r="D86" s="818" t="s">
        <v>667</v>
      </c>
      <c r="E86" s="895">
        <v>0.2</v>
      </c>
      <c r="F86" s="882">
        <v>30</v>
      </c>
    </row>
    <row r="87" spans="1:6" s="878" customFormat="1" ht="36">
      <c r="A87" s="882">
        <v>27</v>
      </c>
      <c r="B87" s="3364"/>
      <c r="C87" s="818" t="s">
        <v>668</v>
      </c>
      <c r="D87" s="818" t="s">
        <v>669</v>
      </c>
      <c r="E87" s="895">
        <v>0.2</v>
      </c>
      <c r="F87" s="882">
        <v>30</v>
      </c>
    </row>
    <row r="88" spans="1:6" s="878" customFormat="1" ht="36">
      <c r="A88" s="882">
        <v>28</v>
      </c>
      <c r="B88" s="3364"/>
      <c r="C88" s="818" t="s">
        <v>670</v>
      </c>
      <c r="D88" s="818" t="s">
        <v>671</v>
      </c>
      <c r="E88" s="895">
        <v>0.2</v>
      </c>
      <c r="F88" s="882">
        <v>30</v>
      </c>
    </row>
    <row r="89" spans="1:6" s="878" customFormat="1" ht="36">
      <c r="A89" s="882">
        <v>29</v>
      </c>
      <c r="B89" s="3364"/>
      <c r="C89" s="818" t="s">
        <v>672</v>
      </c>
      <c r="D89" s="818" t="s">
        <v>673</v>
      </c>
      <c r="E89" s="895">
        <v>0.2</v>
      </c>
      <c r="F89" s="882">
        <v>30</v>
      </c>
    </row>
    <row r="90" spans="1:6" s="878" customFormat="1" ht="36">
      <c r="A90" s="882">
        <v>30</v>
      </c>
      <c r="B90" s="3364"/>
      <c r="C90" s="818" t="s">
        <v>674</v>
      </c>
      <c r="D90" s="818" t="s">
        <v>675</v>
      </c>
      <c r="E90" s="895">
        <v>0.2</v>
      </c>
      <c r="F90" s="882">
        <v>30</v>
      </c>
    </row>
    <row r="91" spans="1:6" s="878" customFormat="1" ht="48">
      <c r="A91" s="882">
        <v>31</v>
      </c>
      <c r="B91" s="3364"/>
      <c r="C91" s="818" t="s">
        <v>676</v>
      </c>
      <c r="D91" s="818" t="s">
        <v>677</v>
      </c>
      <c r="E91" s="895">
        <v>0.2</v>
      </c>
      <c r="F91" s="882">
        <v>30</v>
      </c>
    </row>
    <row r="92" spans="1:6" s="878" customFormat="1" ht="36">
      <c r="A92" s="882">
        <v>32</v>
      </c>
      <c r="B92" s="3364" t="s">
        <v>678</v>
      </c>
      <c r="C92" s="882" t="s">
        <v>679</v>
      </c>
      <c r="D92" s="818" t="s">
        <v>680</v>
      </c>
      <c r="E92" s="895">
        <v>0.2</v>
      </c>
      <c r="F92" s="882">
        <v>30</v>
      </c>
    </row>
    <row r="93" spans="1:6" s="878" customFormat="1" ht="36">
      <c r="A93" s="882">
        <v>33</v>
      </c>
      <c r="B93" s="3364"/>
      <c r="C93" s="882" t="s">
        <v>681</v>
      </c>
      <c r="D93" s="818" t="s">
        <v>682</v>
      </c>
      <c r="E93" s="895">
        <v>0.2</v>
      </c>
      <c r="F93" s="882">
        <v>30</v>
      </c>
    </row>
    <row r="94" spans="1:6" s="878" customFormat="1" ht="60">
      <c r="A94" s="882">
        <v>34</v>
      </c>
      <c r="B94" s="3364"/>
      <c r="C94" s="882" t="s">
        <v>683</v>
      </c>
      <c r="D94" s="818" t="s">
        <v>684</v>
      </c>
      <c r="E94" s="895">
        <v>0.2</v>
      </c>
      <c r="F94" s="882">
        <v>30</v>
      </c>
    </row>
    <row r="95" spans="1:6" s="878" customFormat="1" ht="48">
      <c r="A95" s="882">
        <v>35</v>
      </c>
      <c r="B95" s="3364"/>
      <c r="C95" s="882" t="s">
        <v>685</v>
      </c>
      <c r="D95" s="818" t="s">
        <v>686</v>
      </c>
      <c r="E95" s="895">
        <v>0.2</v>
      </c>
      <c r="F95" s="882">
        <v>30</v>
      </c>
    </row>
    <row r="96" spans="1:6" s="878" customFormat="1" ht="72">
      <c r="A96" s="882">
        <v>36</v>
      </c>
      <c r="B96" s="3364"/>
      <c r="C96" s="818" t="s">
        <v>687</v>
      </c>
      <c r="D96" s="818" t="s">
        <v>688</v>
      </c>
      <c r="E96" s="895">
        <v>0.2</v>
      </c>
      <c r="F96" s="882">
        <v>30</v>
      </c>
    </row>
    <row r="97" spans="1:6" s="878" customFormat="1" ht="36">
      <c r="A97" s="882">
        <v>37</v>
      </c>
      <c r="B97" s="3364"/>
      <c r="C97" s="882" t="s">
        <v>689</v>
      </c>
      <c r="D97" s="818" t="s">
        <v>690</v>
      </c>
      <c r="E97" s="895">
        <v>0.2</v>
      </c>
      <c r="F97" s="882">
        <v>30</v>
      </c>
    </row>
    <row r="98" spans="1:6" s="878" customFormat="1" ht="36">
      <c r="A98" s="882">
        <v>38</v>
      </c>
      <c r="B98" s="3364"/>
      <c r="C98" s="882" t="s">
        <v>691</v>
      </c>
      <c r="D98" s="818" t="s">
        <v>692</v>
      </c>
      <c r="E98" s="895">
        <v>0.2</v>
      </c>
      <c r="F98" s="882">
        <v>30</v>
      </c>
    </row>
    <row r="99" spans="1:6" s="878" customFormat="1" ht="36">
      <c r="A99" s="882">
        <v>39</v>
      </c>
      <c r="B99" s="3364" t="s">
        <v>693</v>
      </c>
      <c r="C99" s="882" t="s">
        <v>694</v>
      </c>
      <c r="D99" s="818" t="s">
        <v>695</v>
      </c>
      <c r="E99" s="895">
        <v>0.3</v>
      </c>
      <c r="F99" s="882">
        <v>50</v>
      </c>
    </row>
    <row r="100" spans="1:6" s="878" customFormat="1" ht="36">
      <c r="A100" s="882">
        <v>40</v>
      </c>
      <c r="B100" s="3364"/>
      <c r="C100" s="882" t="s">
        <v>696</v>
      </c>
      <c r="D100" s="818" t="s">
        <v>697</v>
      </c>
      <c r="E100" s="895">
        <v>0.2</v>
      </c>
      <c r="F100" s="882">
        <v>30</v>
      </c>
    </row>
    <row r="101" spans="1:6" s="878" customFormat="1" ht="36">
      <c r="A101" s="882">
        <v>41</v>
      </c>
      <c r="B101" s="3364"/>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364" t="s">
        <v>708</v>
      </c>
      <c r="C105" s="882" t="s">
        <v>709</v>
      </c>
      <c r="D105" s="818" t="s">
        <v>710</v>
      </c>
      <c r="E105" s="895">
        <v>0.2</v>
      </c>
      <c r="F105" s="882">
        <v>30</v>
      </c>
    </row>
    <row r="106" spans="1:6" s="878" customFormat="1" ht="48">
      <c r="A106" s="882">
        <v>46</v>
      </c>
      <c r="B106" s="3364"/>
      <c r="C106" s="882" t="s">
        <v>711</v>
      </c>
      <c r="D106" s="818" t="s">
        <v>712</v>
      </c>
      <c r="E106" s="895">
        <v>0.2</v>
      </c>
      <c r="F106" s="882">
        <v>30</v>
      </c>
    </row>
    <row r="107" spans="1:6" s="878" customFormat="1" ht="36">
      <c r="A107" s="882">
        <v>47</v>
      </c>
      <c r="B107" s="3364" t="s">
        <v>713</v>
      </c>
      <c r="C107" s="882" t="s">
        <v>714</v>
      </c>
      <c r="D107" s="818" t="s">
        <v>715</v>
      </c>
      <c r="E107" s="895">
        <v>0.3</v>
      </c>
      <c r="F107" s="882">
        <v>50</v>
      </c>
    </row>
    <row r="108" spans="1:6" s="878" customFormat="1" ht="48">
      <c r="A108" s="882">
        <v>48</v>
      </c>
      <c r="B108" s="336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364" t="s">
        <v>724</v>
      </c>
      <c r="C111" s="882" t="s">
        <v>725</v>
      </c>
      <c r="D111" s="818" t="s">
        <v>726</v>
      </c>
      <c r="E111" s="895">
        <v>0.2</v>
      </c>
      <c r="F111" s="882">
        <v>30</v>
      </c>
    </row>
    <row r="112" spans="1:6" s="878" customFormat="1" ht="36">
      <c r="A112" s="882">
        <v>52</v>
      </c>
      <c r="B112" s="3364"/>
      <c r="C112" s="882" t="s">
        <v>727</v>
      </c>
      <c r="D112" s="818" t="s">
        <v>728</v>
      </c>
      <c r="E112" s="895">
        <v>0.2</v>
      </c>
      <c r="F112" s="882">
        <v>30</v>
      </c>
    </row>
    <row r="113" spans="1:6" s="878" customFormat="1" ht="36">
      <c r="A113" s="882">
        <v>53</v>
      </c>
      <c r="B113" s="3364"/>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364" t="s">
        <v>737</v>
      </c>
      <c r="C116" s="882" t="s">
        <v>738</v>
      </c>
      <c r="D116" s="818" t="s">
        <v>739</v>
      </c>
      <c r="E116" s="895">
        <v>0.2</v>
      </c>
      <c r="F116" s="882">
        <v>30</v>
      </c>
    </row>
    <row r="117" spans="1:6" ht="36">
      <c r="A117" s="882">
        <v>57</v>
      </c>
      <c r="B117" s="3364"/>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61" t="s">
        <v>3002</v>
      </c>
    </row>
    <row r="2" spans="1:5" ht="15.6">
      <c r="A2" s="2902" t="s">
        <v>2994</v>
      </c>
      <c r="B2" s="2903" t="e">
        <f ca="1">SUMIF(B6:B13,"&lt;&gt;#ref!",B6:B13)</f>
        <v>#DIV/0!</v>
      </c>
      <c r="C2" s="2902" t="s">
        <v>2995</v>
      </c>
      <c r="D2" s="2902" t="s">
        <v>2996</v>
      </c>
      <c r="E2" s="2903">
        <f ca="1">SUMIF(E6:E13,"&lt;&gt;#ref!",E6:E13)</f>
        <v>0</v>
      </c>
    </row>
    <row r="3" spans="1:5" ht="15.6">
      <c r="A3" s="2902" t="s">
        <v>2997</v>
      </c>
      <c r="B3" s="2903" t="e">
        <f ca="1">ROUND(B2*10000/E2,0)</f>
        <v>#DIV/0!</v>
      </c>
      <c r="C3" s="2902" t="s">
        <v>3003</v>
      </c>
      <c r="D3" s="2904"/>
      <c r="E3" s="2904"/>
    </row>
    <row r="4" spans="1:5" ht="15.6">
      <c r="A4" s="2905"/>
      <c r="B4" s="2904"/>
      <c r="C4" s="2904"/>
      <c r="D4" s="2904"/>
      <c r="E4" s="2904"/>
    </row>
    <row r="5" spans="1:5" ht="31.2">
      <c r="A5" s="2906" t="s">
        <v>2998</v>
      </c>
      <c r="B5" s="2902" t="s">
        <v>2999</v>
      </c>
      <c r="C5" s="2903"/>
      <c r="D5" s="2904"/>
      <c r="E5" s="2902" t="s">
        <v>3000</v>
      </c>
    </row>
    <row r="6" spans="1:5" ht="15.6">
      <c r="A6" s="2907" t="s">
        <v>3001</v>
      </c>
      <c r="B6" s="2903" t="e">
        <f ca="1">SUMIF(INDIRECT("'"&amp;A6&amp;"'"&amp;"!A:A"),"总价",INDIRECT("'"&amp;A6&amp;"'"&amp;"!B:B"))</f>
        <v>#DIV/0!</v>
      </c>
      <c r="C6" s="2902" t="s">
        <v>2995</v>
      </c>
      <c r="D6" s="2904"/>
      <c r="E6" s="2575">
        <f ca="1">SUMIF(INDIRECT("'"&amp;A6&amp;"'"&amp;"!C:C"),"建筑面积",INDIRECT("'"&amp;A6&amp;"'"&amp;"!D:D"))</f>
        <v>0</v>
      </c>
    </row>
    <row r="7" spans="1:5" ht="15.6">
      <c r="A7" s="2907"/>
      <c r="B7" s="2903" t="e">
        <f ca="1">SUMIF(INDIRECT("'"&amp;A7&amp;"'"&amp;"!A:A"),"总价",INDIRECT("'"&amp;A7&amp;"'"&amp;"!B:B"))</f>
        <v>#REF!</v>
      </c>
      <c r="C7" s="2902" t="s">
        <v>2995</v>
      </c>
      <c r="D7" s="2904"/>
      <c r="E7" s="2575" t="e">
        <f t="shared" ref="E7:E13" ca="1" si="0">SUMIF(INDIRECT("'"&amp;A7&amp;"'"&amp;"!C:C"),"建筑面积",INDIRECT("'"&amp;A7&amp;"'"&amp;"!D:D"))</f>
        <v>#REF!</v>
      </c>
    </row>
    <row r="8" spans="1:5" ht="15.6">
      <c r="A8" s="2907"/>
      <c r="B8" s="2903" t="e">
        <f t="shared" ref="B8:B13" ca="1" si="1">SUMIF(INDIRECT("'"&amp;A8&amp;"'"&amp;"!A:A"),"总价",INDIRECT("'"&amp;A8&amp;"'"&amp;"!B:B"))</f>
        <v>#REF!</v>
      </c>
      <c r="C8" s="2902" t="s">
        <v>2995</v>
      </c>
      <c r="D8" s="2904"/>
      <c r="E8" s="2575" t="e">
        <f t="shared" ca="1" si="0"/>
        <v>#REF!</v>
      </c>
    </row>
    <row r="9" spans="1:5" ht="15.6">
      <c r="A9" s="2907"/>
      <c r="B9" s="2903" t="e">
        <f t="shared" ca="1" si="1"/>
        <v>#REF!</v>
      </c>
      <c r="C9" s="2902" t="s">
        <v>2995</v>
      </c>
      <c r="D9" s="2904"/>
      <c r="E9" s="2575" t="e">
        <f t="shared" ca="1" si="0"/>
        <v>#REF!</v>
      </c>
    </row>
    <row r="10" spans="1:5" ht="15.6">
      <c r="A10" s="2907"/>
      <c r="B10" s="2903" t="e">
        <f t="shared" ca="1" si="1"/>
        <v>#REF!</v>
      </c>
      <c r="C10" s="2902" t="s">
        <v>2995</v>
      </c>
      <c r="D10" s="2904"/>
      <c r="E10" s="2575" t="e">
        <f t="shared" ca="1" si="0"/>
        <v>#REF!</v>
      </c>
    </row>
    <row r="11" spans="1:5" ht="15.6">
      <c r="A11" s="2907"/>
      <c r="B11" s="2903" t="e">
        <f t="shared" ca="1" si="1"/>
        <v>#REF!</v>
      </c>
      <c r="C11" s="2902" t="s">
        <v>2995</v>
      </c>
      <c r="D11" s="2904"/>
      <c r="E11" s="2575" t="e">
        <f t="shared" ca="1" si="0"/>
        <v>#REF!</v>
      </c>
    </row>
    <row r="12" spans="1:5" ht="15.6">
      <c r="A12" s="2907"/>
      <c r="B12" s="2903" t="e">
        <f t="shared" ca="1" si="1"/>
        <v>#REF!</v>
      </c>
      <c r="C12" s="2902" t="s">
        <v>2995</v>
      </c>
      <c r="D12" s="2904"/>
      <c r="E12" s="2575" t="e">
        <f t="shared" ca="1" si="0"/>
        <v>#REF!</v>
      </c>
    </row>
    <row r="13" spans="1:5" ht="15.6">
      <c r="A13" s="2907"/>
      <c r="B13" s="2903" t="e">
        <f t="shared" ca="1" si="1"/>
        <v>#REF!</v>
      </c>
      <c r="C13" s="2902" t="s">
        <v>2995</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370" t="s">
        <v>1146</v>
      </c>
      <c r="C1" s="3370"/>
      <c r="D1" s="3370"/>
      <c r="E1" s="3370"/>
      <c r="F1" s="3370"/>
      <c r="G1" s="3366" t="s">
        <v>1147</v>
      </c>
      <c r="H1" s="3366"/>
      <c r="I1" s="3366"/>
      <c r="J1" s="3366"/>
      <c r="K1" s="3366"/>
      <c r="L1" s="3366"/>
      <c r="N1" s="3366" t="s">
        <v>1148</v>
      </c>
      <c r="O1" s="3366"/>
      <c r="P1" s="3366"/>
      <c r="Q1" s="3366"/>
      <c r="R1" s="1444"/>
      <c r="S1" s="3366" t="s">
        <v>1149</v>
      </c>
      <c r="T1" s="3366"/>
      <c r="U1" s="3366"/>
      <c r="V1" s="3366"/>
      <c r="X1" s="3365" t="s">
        <v>1150</v>
      </c>
      <c r="Y1" s="3366"/>
      <c r="Z1" s="3366"/>
      <c r="AA1" s="3366"/>
      <c r="AB1" s="3366"/>
      <c r="AD1" s="3365" t="s">
        <v>1151</v>
      </c>
      <c r="AE1" s="3366"/>
      <c r="AF1" s="3366"/>
      <c r="AG1" s="3366"/>
      <c r="AH1" s="3366"/>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8" customFormat="1" ht="14.4">
      <c r="A3" s="2927" t="s">
        <v>3033</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1" customFormat="1" ht="14.4">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3050</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7">
        <v>2019</v>
      </c>
      <c r="H5" s="1728">
        <v>3</v>
      </c>
      <c r="I5" s="2914">
        <v>0</v>
      </c>
      <c r="J5" s="2914">
        <v>0</v>
      </c>
      <c r="K5" s="2914">
        <v>0</v>
      </c>
      <c r="L5" s="2914">
        <v>0</v>
      </c>
      <c r="N5" s="1465">
        <f>I5/100</f>
        <v>0</v>
      </c>
      <c r="O5" s="1465">
        <f t="shared" ref="O5" si="7">J5/100</f>
        <v>0</v>
      </c>
      <c r="P5" s="1465">
        <f t="shared" ref="P5" si="8">K5/100</f>
        <v>0</v>
      </c>
      <c r="Q5" s="1465">
        <f t="shared" ref="Q5" si="9">L5/100</f>
        <v>0</v>
      </c>
      <c r="R5" s="1730"/>
      <c r="S5" s="1731"/>
      <c r="T5" s="1730"/>
      <c r="U5" s="1730"/>
      <c r="V5" s="1730"/>
      <c r="W5" s="2917" t="s">
        <v>3034</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3049</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7">
        <v>2019</v>
      </c>
      <c r="H6" s="1460">
        <v>2</v>
      </c>
      <c r="I6" s="2951">
        <v>1.53</v>
      </c>
      <c r="J6" s="2951">
        <v>1.01</v>
      </c>
      <c r="K6" s="2951">
        <v>1.62</v>
      </c>
      <c r="L6" s="295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3046</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3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3051</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368">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3040</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68"/>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3039</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68"/>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3032</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75"/>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3029</v>
      </c>
      <c r="B12" s="1467">
        <v>439</v>
      </c>
      <c r="C12" s="1467">
        <v>327</v>
      </c>
      <c r="D12" s="1467">
        <f>C12</f>
        <v>327</v>
      </c>
      <c r="E12" s="1467">
        <v>627</v>
      </c>
      <c r="F12" s="1468">
        <v>283</v>
      </c>
      <c r="G12" s="3371">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3030</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68"/>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68"/>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75"/>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71">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68"/>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68"/>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69"/>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367">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68"/>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68"/>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69"/>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367">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68"/>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68"/>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69"/>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372">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73"/>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73"/>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74"/>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367">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68"/>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68"/>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369"/>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367">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68">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68">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69">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367">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68">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68">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69">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367">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68">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68">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69">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367">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68">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68">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69">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367">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68">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68">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69">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367">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68">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68">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69">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367">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68">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68">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69">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367">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68">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68">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69">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367">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68">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68">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369">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367">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68">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68">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369">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J32" sqref="J32"/>
    </sheetView>
  </sheetViews>
  <sheetFormatPr defaultColWidth="9" defaultRowHeight="13.2"/>
  <cols>
    <col min="1" max="1" width="11.44140625" style="139" customWidth="1"/>
    <col min="2" max="2" width="9.21875" style="27" customWidth="1"/>
    <col min="3" max="3" width="6.4414062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77" t="s">
        <v>3005</v>
      </c>
      <c r="D1" s="3378"/>
      <c r="E1" s="3378"/>
      <c r="F1" s="3378"/>
      <c r="G1" s="3378"/>
      <c r="H1" s="3378"/>
      <c r="I1" s="3378"/>
      <c r="J1" s="3378"/>
      <c r="K1" s="3378"/>
      <c r="L1" s="3378"/>
      <c r="M1" s="3378"/>
      <c r="N1" s="3378"/>
      <c r="O1" s="3378"/>
      <c r="P1" s="3378"/>
      <c r="Q1" s="3378"/>
      <c r="R1" s="3378"/>
      <c r="S1" s="3379"/>
      <c r="T1" s="1204" t="s">
        <v>3006</v>
      </c>
    </row>
    <row r="2" spans="1:45" s="707" customFormat="1" ht="39.6">
      <c r="A2" s="1205"/>
      <c r="B2" s="703" t="s">
        <v>3007</v>
      </c>
      <c r="C2" s="704" t="str">
        <f t="shared" ref="C2:L2" si="0">C3&amp;"(含)"&amp;"-"&amp;D3</f>
        <v>0(含)-200</v>
      </c>
      <c r="D2" s="705" t="str">
        <f t="shared" si="0"/>
        <v>200(含)-300</v>
      </c>
      <c r="E2" s="705" t="str">
        <f t="shared" si="0"/>
        <v>300(含)-500</v>
      </c>
      <c r="F2" s="705" t="str">
        <f t="shared" si="0"/>
        <v>500(含)-1000</v>
      </c>
      <c r="G2" s="705" t="str">
        <f t="shared" si="0"/>
        <v>1000(含)-1500</v>
      </c>
      <c r="H2" s="705" t="str">
        <f t="shared" si="0"/>
        <v>1500(含)-2000</v>
      </c>
      <c r="I2" s="705" t="str">
        <f t="shared" si="0"/>
        <v>2000(含)-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200</v>
      </c>
      <c r="E3" s="710">
        <v>300</v>
      </c>
      <c r="F3" s="1702">
        <v>500</v>
      </c>
      <c r="G3" s="1702">
        <v>1000</v>
      </c>
      <c r="H3" s="1702">
        <v>1500</v>
      </c>
      <c r="I3" s="1702">
        <v>2000</v>
      </c>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v>98</v>
      </c>
      <c r="D4" s="1211">
        <v>100</v>
      </c>
      <c r="E4" s="1211">
        <v>98</v>
      </c>
      <c r="F4" s="1706">
        <v>96</v>
      </c>
      <c r="G4" s="1706">
        <v>94</v>
      </c>
      <c r="H4" s="1706">
        <v>92</v>
      </c>
      <c r="I4" s="1706">
        <v>90</v>
      </c>
      <c r="J4" s="1706"/>
      <c r="K4" s="1706"/>
      <c r="L4" s="1706"/>
      <c r="M4" s="1707"/>
      <c r="N4" s="1707"/>
      <c r="O4" s="1706"/>
      <c r="P4" s="1706"/>
      <c r="Q4" s="1706"/>
      <c r="R4" s="1706"/>
      <c r="S4" s="1708"/>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24">
      <c r="A5" s="1215"/>
      <c r="B5" s="3044" t="s">
        <v>3659</v>
      </c>
      <c r="C5" s="3043" t="s">
        <v>3661</v>
      </c>
      <c r="D5" s="3045" t="s">
        <v>3663</v>
      </c>
      <c r="E5" s="3045"/>
      <c r="F5" s="3046"/>
      <c r="G5" s="3046"/>
      <c r="H5" s="1709"/>
      <c r="I5" s="1709"/>
      <c r="J5" s="1709"/>
      <c r="K5" s="1709"/>
      <c r="L5" s="1710"/>
      <c r="M5" s="1711"/>
      <c r="N5" s="1711"/>
      <c r="O5" s="1709"/>
      <c r="P5" s="1709"/>
      <c r="Q5" s="1709"/>
      <c r="R5" s="1709"/>
      <c r="S5" s="1712"/>
      <c r="T5" s="1219">
        <v>30</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5"/>
      <c r="B6" s="1116"/>
      <c r="C6" s="1122">
        <v>100</v>
      </c>
      <c r="D6" s="1119">
        <f>C6-$T5</f>
        <v>70</v>
      </c>
      <c r="E6" s="1119">
        <f t="shared" ref="E6:S6" si="7">D6-$T5</f>
        <v>40</v>
      </c>
      <c r="F6" s="1713">
        <f t="shared" si="7"/>
        <v>10</v>
      </c>
      <c r="G6" s="1713">
        <f t="shared" si="7"/>
        <v>-20</v>
      </c>
      <c r="H6" s="1713">
        <f t="shared" si="7"/>
        <v>-50</v>
      </c>
      <c r="I6" s="1713">
        <f t="shared" si="7"/>
        <v>-80</v>
      </c>
      <c r="J6" s="1713">
        <f t="shared" si="7"/>
        <v>-110</v>
      </c>
      <c r="K6" s="1713">
        <f t="shared" si="7"/>
        <v>-140</v>
      </c>
      <c r="L6" s="1713">
        <f t="shared" si="7"/>
        <v>-170</v>
      </c>
      <c r="M6" s="1713">
        <f t="shared" si="7"/>
        <v>-200</v>
      </c>
      <c r="N6" s="1713">
        <f t="shared" si="7"/>
        <v>-230</v>
      </c>
      <c r="O6" s="1713">
        <f t="shared" si="7"/>
        <v>-260</v>
      </c>
      <c r="P6" s="1713">
        <f t="shared" si="7"/>
        <v>-290</v>
      </c>
      <c r="Q6" s="1713">
        <f t="shared" si="7"/>
        <v>-320</v>
      </c>
      <c r="R6" s="1713">
        <f t="shared" si="7"/>
        <v>-350</v>
      </c>
      <c r="S6" s="1713">
        <f t="shared" si="7"/>
        <v>-380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3047" t="s">
        <v>3658</v>
      </c>
      <c r="C7" s="3048"/>
      <c r="D7" s="3049"/>
      <c r="E7" s="3049"/>
      <c r="F7" s="3050"/>
      <c r="G7" s="3050"/>
      <c r="H7" s="1714"/>
      <c r="I7" s="1714"/>
      <c r="J7" s="1714"/>
      <c r="K7" s="1714"/>
      <c r="L7" s="1714"/>
      <c r="M7" s="1715"/>
      <c r="N7" s="1716"/>
      <c r="O7" s="1717"/>
      <c r="P7" s="1718"/>
      <c r="Q7" s="1719"/>
      <c r="R7" s="1720"/>
      <c r="S7" s="1721"/>
      <c r="T7" s="713">
        <v>3</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5"/>
      <c r="B8" s="1116"/>
      <c r="C8" s="1122">
        <v>100</v>
      </c>
      <c r="D8" s="1119">
        <f>C8-$T7</f>
        <v>97</v>
      </c>
      <c r="E8" s="1119">
        <f t="shared" ref="E8:S8" si="8">D8-$T7</f>
        <v>94</v>
      </c>
      <c r="F8" s="1713">
        <f t="shared" si="8"/>
        <v>91</v>
      </c>
      <c r="G8" s="1713">
        <f t="shared" si="8"/>
        <v>88</v>
      </c>
      <c r="H8" s="1713">
        <f t="shared" si="8"/>
        <v>85</v>
      </c>
      <c r="I8" s="1713">
        <f t="shared" si="8"/>
        <v>82</v>
      </c>
      <c r="J8" s="1713">
        <f t="shared" si="8"/>
        <v>79</v>
      </c>
      <c r="K8" s="1713">
        <f t="shared" si="8"/>
        <v>76</v>
      </c>
      <c r="L8" s="1713">
        <f t="shared" si="8"/>
        <v>73</v>
      </c>
      <c r="M8" s="1713">
        <f t="shared" si="8"/>
        <v>70</v>
      </c>
      <c r="N8" s="1713">
        <f t="shared" si="8"/>
        <v>67</v>
      </c>
      <c r="O8" s="1713">
        <f t="shared" si="8"/>
        <v>64</v>
      </c>
      <c r="P8" s="1713">
        <f t="shared" si="8"/>
        <v>61</v>
      </c>
      <c r="Q8" s="1713">
        <f t="shared" si="8"/>
        <v>58</v>
      </c>
      <c r="R8" s="1713">
        <f t="shared" si="8"/>
        <v>55</v>
      </c>
      <c r="S8" s="1713">
        <f t="shared" si="8"/>
        <v>52</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8" t="s">
        <v>3008</v>
      </c>
      <c r="C9" s="1121"/>
      <c r="D9" s="1115"/>
      <c r="E9" s="1115"/>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7"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7"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7"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3012</v>
      </c>
      <c r="B17" s="2909" t="s">
        <v>3013</v>
      </c>
      <c r="C17" s="3021">
        <v>1</v>
      </c>
      <c r="D17" s="3022" t="s">
        <v>3642</v>
      </c>
      <c r="E17" s="3022">
        <v>2</v>
      </c>
      <c r="F17" s="3022" t="s">
        <v>3643</v>
      </c>
      <c r="G17" s="3022">
        <v>3</v>
      </c>
      <c r="H17" s="3022" t="s">
        <v>3644</v>
      </c>
      <c r="I17" s="3022">
        <v>4</v>
      </c>
      <c r="J17" s="3022"/>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8" thickBot="1">
      <c r="A18" s="1240"/>
      <c r="B18" s="1241"/>
      <c r="C18" s="3041">
        <v>100</v>
      </c>
      <c r="D18" s="3042">
        <v>85</v>
      </c>
      <c r="E18" s="3042">
        <v>70</v>
      </c>
      <c r="F18" s="3042"/>
      <c r="G18" s="3042">
        <v>60</v>
      </c>
      <c r="H18" s="3042"/>
      <c r="I18" s="3042">
        <v>50</v>
      </c>
      <c r="J18" s="3023"/>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0" t="s">
        <v>3014</v>
      </c>
      <c r="E19" s="1790"/>
      <c r="F19" s="1790"/>
      <c r="G19" s="1790"/>
      <c r="H19" s="1278"/>
      <c r="I19" s="168"/>
      <c r="J19" s="168"/>
      <c r="K19" s="168"/>
      <c r="L19" s="168"/>
      <c r="M19" s="168"/>
      <c r="N19" s="168"/>
      <c r="O19" s="168"/>
      <c r="P19" s="168"/>
      <c r="Q19" s="168"/>
      <c r="R19" s="788"/>
      <c r="S19" s="138"/>
    </row>
    <row r="20" spans="1:45" ht="16.2" thickBot="1">
      <c r="A20" s="715" t="s">
        <v>3015</v>
      </c>
      <c r="B20" s="338">
        <f>IF(D20="——",S22,S22-F20)</f>
        <v>17011</v>
      </c>
      <c r="C20" s="168"/>
      <c r="D20" s="2911" t="s">
        <v>70</v>
      </c>
      <c r="E20" s="1791"/>
      <c r="F20" s="1204" t="e">
        <f ca="1">SUMIF(INDIRECT("'"&amp;H20&amp;"'"&amp;"!A:A"),"承租人权益价值",INDIRECT("'"&amp;H20&amp;"'"&amp;"!c:c"))</f>
        <v>#REF!</v>
      </c>
      <c r="G20" s="1204" t="s">
        <v>3016</v>
      </c>
      <c r="H20" s="2912"/>
      <c r="I20" s="168"/>
      <c r="J20" s="168"/>
      <c r="K20" s="168"/>
      <c r="L20" s="168"/>
      <c r="M20" s="168"/>
      <c r="N20" s="168"/>
      <c r="O20" s="168"/>
      <c r="P20" s="168"/>
      <c r="Q20" s="168"/>
      <c r="R20" s="788"/>
      <c r="S20" s="138"/>
    </row>
    <row r="21" spans="1:45" ht="15.6">
      <c r="A21" s="715" t="s">
        <v>3017</v>
      </c>
      <c r="B21" s="338">
        <f>R22</f>
        <v>18944</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8979.82</v>
      </c>
      <c r="C22" s="3154" t="s">
        <v>33</v>
      </c>
      <c r="D22" s="3155"/>
      <c r="E22" s="3155"/>
      <c r="F22" s="3155"/>
      <c r="G22" s="3155"/>
      <c r="H22" s="3155"/>
      <c r="I22" s="3155"/>
      <c r="J22" s="3155"/>
      <c r="K22" s="3155"/>
      <c r="L22" s="3155"/>
      <c r="M22" s="3155"/>
      <c r="N22" s="3155"/>
      <c r="O22" s="3155"/>
      <c r="P22" s="3155"/>
      <c r="Q22" s="3376"/>
      <c r="R22" s="716">
        <f>ROUND(S22*10000/B22,0)</f>
        <v>18944</v>
      </c>
      <c r="S22" s="24">
        <f>SUM(S24:S10000)</f>
        <v>17011</v>
      </c>
    </row>
    <row r="23" spans="1:45" s="12" customFormat="1" ht="24">
      <c r="A23" s="11" t="s">
        <v>3019</v>
      </c>
      <c r="B23" s="11" t="s">
        <v>3020</v>
      </c>
      <c r="C23" s="11" t="s">
        <v>3021</v>
      </c>
      <c r="D23" s="11" t="str">
        <f>B5</f>
        <v>位置</v>
      </c>
      <c r="E23" s="11" t="s">
        <v>3021</v>
      </c>
      <c r="F23" s="11" t="str">
        <f>B7</f>
        <v>可视性</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3020" t="s">
        <v>3657</v>
      </c>
      <c r="B24" s="718">
        <v>589.72</v>
      </c>
      <c r="C24" s="719">
        <v>1</v>
      </c>
      <c r="D24" s="720" t="s">
        <v>3660</v>
      </c>
      <c r="E24" s="719">
        <v>1</v>
      </c>
      <c r="F24" s="720"/>
      <c r="G24" s="719">
        <v>1</v>
      </c>
      <c r="H24" s="720"/>
      <c r="I24" s="719">
        <v>1</v>
      </c>
      <c r="J24" s="720"/>
      <c r="K24" s="719">
        <v>1</v>
      </c>
      <c r="L24" s="720"/>
      <c r="M24" s="719">
        <v>1</v>
      </c>
      <c r="N24" s="720"/>
      <c r="O24" s="719">
        <v>1</v>
      </c>
      <c r="P24" s="720" t="s">
        <v>3641</v>
      </c>
      <c r="Q24" s="719">
        <v>1</v>
      </c>
      <c r="R24" s="721">
        <f>'比较法-商业'!C49</f>
        <v>26512</v>
      </c>
      <c r="S24" s="719">
        <f t="shared" ref="S24:S54" si="11">ROUND(R24*B24/10000,0)</f>
        <v>1563</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3020"/>
      <c r="B25" s="59"/>
      <c r="C25" s="24">
        <f>IF(B25="",1,(LOOKUP(B25,$3:$3,$4:$4)-LOOKUP($B$24,$3:$3,$4:$4)+100)/100)</f>
        <v>1</v>
      </c>
      <c r="D25" s="720"/>
      <c r="E25" s="24">
        <f>(SUMIF($5:$5,D25,$6:$6)-SUMIF($5:$5,$D$24,$6:$6)+100)/100</f>
        <v>0</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0.15</v>
      </c>
      <c r="R25" s="716">
        <f>IF(B25="",0,ROUND($R$24*C25*E25*G25*I25*K25*M25*O25*Q25,0))</f>
        <v>0</v>
      </c>
      <c r="S25" s="361">
        <f t="shared" si="11"/>
        <v>0</v>
      </c>
    </row>
    <row r="26" spans="1:45">
      <c r="A26" s="3020" t="s">
        <v>3640</v>
      </c>
      <c r="B26" s="59">
        <f>公建面积表!E5</f>
        <v>512.58000000000004</v>
      </c>
      <c r="C26" s="24">
        <f t="shared" ref="C26:C89" si="12">IF(B26="",1,(LOOKUP(B26,$3:$3,$4:$4)-LOOKUP($B$24,$3:$3,$4:$4)+100)/100)</f>
        <v>1</v>
      </c>
      <c r="D26" s="720" t="s">
        <v>3660</v>
      </c>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t="s">
        <v>3641</v>
      </c>
      <c r="Q26" s="24">
        <f t="shared" ref="Q26:Q89" si="19">(SUMIF($17:$17,P26,$18:$18)-SUMIF($17:$17,$P$24,$18:$18)+100)/100</f>
        <v>1</v>
      </c>
      <c r="R26" s="716">
        <f t="shared" ref="R26:R89" si="20">IF(B26="",0,ROUND($R$24*C26*E26*G26*I26*K26*M26*O26*Q26,0))</f>
        <v>26512</v>
      </c>
      <c r="S26" s="361">
        <f t="shared" si="11"/>
        <v>1359</v>
      </c>
    </row>
    <row r="27" spans="1:45">
      <c r="A27" s="3020" t="s">
        <v>3645</v>
      </c>
      <c r="B27" s="59">
        <f>公建面积表!E6</f>
        <v>641.16</v>
      </c>
      <c r="C27" s="24">
        <f t="shared" si="12"/>
        <v>1</v>
      </c>
      <c r="D27" s="720" t="s">
        <v>3660</v>
      </c>
      <c r="E27" s="24">
        <f t="shared" si="13"/>
        <v>1</v>
      </c>
      <c r="F27" s="720"/>
      <c r="G27" s="24">
        <f t="shared" si="14"/>
        <v>1</v>
      </c>
      <c r="H27" s="720"/>
      <c r="I27" s="24">
        <f t="shared" si="15"/>
        <v>1</v>
      </c>
      <c r="J27" s="720"/>
      <c r="K27" s="24">
        <f t="shared" si="16"/>
        <v>1</v>
      </c>
      <c r="L27" s="720"/>
      <c r="M27" s="24">
        <f t="shared" si="17"/>
        <v>1</v>
      </c>
      <c r="N27" s="720"/>
      <c r="O27" s="24">
        <f t="shared" si="18"/>
        <v>1</v>
      </c>
      <c r="P27" s="720" t="s">
        <v>3641</v>
      </c>
      <c r="Q27" s="24">
        <f t="shared" si="19"/>
        <v>1</v>
      </c>
      <c r="R27" s="716">
        <f t="shared" si="20"/>
        <v>26512</v>
      </c>
      <c r="S27" s="361">
        <f t="shared" si="11"/>
        <v>1700</v>
      </c>
    </row>
    <row r="28" spans="1:45">
      <c r="A28" s="159" t="s">
        <v>3648</v>
      </c>
      <c r="B28" s="59">
        <f>公建面积表!E7</f>
        <v>874.88</v>
      </c>
      <c r="C28" s="24">
        <f t="shared" si="12"/>
        <v>1</v>
      </c>
      <c r="D28" s="720" t="s">
        <v>3660</v>
      </c>
      <c r="E28" s="24">
        <f t="shared" si="13"/>
        <v>1</v>
      </c>
      <c r="F28" s="720"/>
      <c r="G28" s="24">
        <f t="shared" si="14"/>
        <v>1</v>
      </c>
      <c r="H28" s="720"/>
      <c r="I28" s="24">
        <f t="shared" si="15"/>
        <v>1</v>
      </c>
      <c r="J28" s="720"/>
      <c r="K28" s="24">
        <f t="shared" si="16"/>
        <v>1</v>
      </c>
      <c r="L28" s="720"/>
      <c r="M28" s="24">
        <f t="shared" si="17"/>
        <v>1</v>
      </c>
      <c r="N28" s="720"/>
      <c r="O28" s="24">
        <f t="shared" si="18"/>
        <v>1</v>
      </c>
      <c r="P28" s="720">
        <v>3</v>
      </c>
      <c r="Q28" s="24">
        <f t="shared" si="19"/>
        <v>0.75</v>
      </c>
      <c r="R28" s="716">
        <f t="shared" si="20"/>
        <v>19884</v>
      </c>
      <c r="S28" s="361">
        <f t="shared" si="11"/>
        <v>1740</v>
      </c>
    </row>
    <row r="29" spans="1:45">
      <c r="A29" s="159" t="s">
        <v>3649</v>
      </c>
      <c r="B29" s="59">
        <f>公建面积表!E8</f>
        <v>434.88</v>
      </c>
      <c r="C29" s="24">
        <f t="shared" si="12"/>
        <v>1.02</v>
      </c>
      <c r="D29" s="720" t="s">
        <v>3660</v>
      </c>
      <c r="E29" s="24">
        <f t="shared" si="13"/>
        <v>1</v>
      </c>
      <c r="F29" s="720"/>
      <c r="G29" s="24">
        <f t="shared" si="14"/>
        <v>1</v>
      </c>
      <c r="H29" s="720"/>
      <c r="I29" s="24">
        <f t="shared" si="15"/>
        <v>1</v>
      </c>
      <c r="J29" s="720"/>
      <c r="K29" s="24">
        <f t="shared" si="16"/>
        <v>1</v>
      </c>
      <c r="L29" s="720"/>
      <c r="M29" s="24">
        <f t="shared" si="17"/>
        <v>1</v>
      </c>
      <c r="N29" s="720"/>
      <c r="O29" s="24">
        <f t="shared" si="18"/>
        <v>1</v>
      </c>
      <c r="P29" s="720">
        <v>4</v>
      </c>
      <c r="Q29" s="24">
        <f t="shared" si="19"/>
        <v>0.65</v>
      </c>
      <c r="R29" s="716">
        <f t="shared" si="20"/>
        <v>17577</v>
      </c>
      <c r="S29" s="361">
        <f t="shared" si="11"/>
        <v>764</v>
      </c>
    </row>
    <row r="30" spans="1:45">
      <c r="A30" s="159" t="s">
        <v>3646</v>
      </c>
      <c r="B30" s="59">
        <f>公建面积表!E13</f>
        <v>1860.8</v>
      </c>
      <c r="C30" s="24">
        <f t="shared" si="12"/>
        <v>0.96</v>
      </c>
      <c r="D30" s="720" t="s">
        <v>3662</v>
      </c>
      <c r="E30" s="24">
        <f t="shared" si="13"/>
        <v>0.7</v>
      </c>
      <c r="F30" s="720"/>
      <c r="G30" s="24">
        <f t="shared" si="14"/>
        <v>1</v>
      </c>
      <c r="H30" s="720"/>
      <c r="I30" s="24">
        <f t="shared" si="15"/>
        <v>1</v>
      </c>
      <c r="J30" s="720"/>
      <c r="K30" s="24">
        <f t="shared" si="16"/>
        <v>1</v>
      </c>
      <c r="L30" s="720"/>
      <c r="M30" s="24">
        <f t="shared" si="17"/>
        <v>1</v>
      </c>
      <c r="N30" s="720"/>
      <c r="O30" s="24">
        <f t="shared" si="18"/>
        <v>1</v>
      </c>
      <c r="P30" s="720">
        <v>1</v>
      </c>
      <c r="Q30" s="24">
        <f t="shared" si="19"/>
        <v>1.1499999999999999</v>
      </c>
      <c r="R30" s="716">
        <f t="shared" si="20"/>
        <v>20488</v>
      </c>
      <c r="S30" s="361">
        <f t="shared" si="11"/>
        <v>3812</v>
      </c>
    </row>
    <row r="31" spans="1:45">
      <c r="A31" s="159" t="s">
        <v>3647</v>
      </c>
      <c r="B31" s="59">
        <f>公建面积表!E14</f>
        <v>2081.64</v>
      </c>
      <c r="C31" s="24">
        <f t="shared" si="12"/>
        <v>0.94</v>
      </c>
      <c r="D31" s="720" t="s">
        <v>3662</v>
      </c>
      <c r="E31" s="24">
        <f t="shared" si="13"/>
        <v>0.7</v>
      </c>
      <c r="F31" s="720"/>
      <c r="G31" s="24">
        <f t="shared" si="14"/>
        <v>1</v>
      </c>
      <c r="H31" s="720"/>
      <c r="I31" s="24">
        <f t="shared" si="15"/>
        <v>1</v>
      </c>
      <c r="J31" s="720"/>
      <c r="K31" s="24">
        <f t="shared" si="16"/>
        <v>1</v>
      </c>
      <c r="L31" s="720"/>
      <c r="M31" s="24">
        <f t="shared" si="17"/>
        <v>1</v>
      </c>
      <c r="N31" s="720"/>
      <c r="O31" s="24">
        <f t="shared" si="18"/>
        <v>1</v>
      </c>
      <c r="P31" s="720">
        <v>2</v>
      </c>
      <c r="Q31" s="24">
        <f t="shared" si="19"/>
        <v>0.85</v>
      </c>
      <c r="R31" s="716">
        <f t="shared" si="20"/>
        <v>14828</v>
      </c>
      <c r="S31" s="361">
        <f t="shared" si="11"/>
        <v>3087</v>
      </c>
    </row>
    <row r="32" spans="1:45">
      <c r="A32" s="159" t="s">
        <v>3650</v>
      </c>
      <c r="B32" s="59">
        <f>公建面积表!E15</f>
        <v>1596.63</v>
      </c>
      <c r="C32" s="24">
        <f t="shared" si="12"/>
        <v>0.96</v>
      </c>
      <c r="D32" s="720" t="s">
        <v>3662</v>
      </c>
      <c r="E32" s="24">
        <f t="shared" si="13"/>
        <v>0.7</v>
      </c>
      <c r="F32" s="720"/>
      <c r="G32" s="24">
        <f t="shared" si="14"/>
        <v>1</v>
      </c>
      <c r="H32" s="720"/>
      <c r="I32" s="24">
        <f t="shared" si="15"/>
        <v>1</v>
      </c>
      <c r="J32" s="720"/>
      <c r="K32" s="24">
        <f t="shared" si="16"/>
        <v>1</v>
      </c>
      <c r="L32" s="720"/>
      <c r="M32" s="24">
        <f t="shared" si="17"/>
        <v>1</v>
      </c>
      <c r="N32" s="720"/>
      <c r="O32" s="24">
        <f t="shared" si="18"/>
        <v>1</v>
      </c>
      <c r="P32" s="720">
        <v>3</v>
      </c>
      <c r="Q32" s="24">
        <f t="shared" si="19"/>
        <v>0.75</v>
      </c>
      <c r="R32" s="716">
        <f t="shared" si="20"/>
        <v>13362</v>
      </c>
      <c r="S32" s="361">
        <f t="shared" si="11"/>
        <v>2133</v>
      </c>
    </row>
    <row r="33" spans="1:19">
      <c r="A33" s="159" t="s">
        <v>3651</v>
      </c>
      <c r="B33" s="59">
        <f>公建面积表!E24</f>
        <v>153.56</v>
      </c>
      <c r="C33" s="24">
        <f t="shared" si="12"/>
        <v>1.02</v>
      </c>
      <c r="D33" s="720" t="s">
        <v>3662</v>
      </c>
      <c r="E33" s="24">
        <f t="shared" si="13"/>
        <v>0.7</v>
      </c>
      <c r="F33" s="720"/>
      <c r="G33" s="24">
        <f t="shared" si="14"/>
        <v>1</v>
      </c>
      <c r="H33" s="720"/>
      <c r="I33" s="24">
        <f t="shared" si="15"/>
        <v>1</v>
      </c>
      <c r="J33" s="720"/>
      <c r="K33" s="24">
        <f t="shared" si="16"/>
        <v>1</v>
      </c>
      <c r="L33" s="720"/>
      <c r="M33" s="24">
        <f t="shared" si="17"/>
        <v>1</v>
      </c>
      <c r="N33" s="720"/>
      <c r="O33" s="24">
        <f t="shared" si="18"/>
        <v>1</v>
      </c>
      <c r="P33" s="720">
        <v>1</v>
      </c>
      <c r="Q33" s="24">
        <f t="shared" si="19"/>
        <v>1.1499999999999999</v>
      </c>
      <c r="R33" s="716">
        <f t="shared" si="20"/>
        <v>21769</v>
      </c>
      <c r="S33" s="361">
        <f t="shared" si="11"/>
        <v>334</v>
      </c>
    </row>
    <row r="34" spans="1:19">
      <c r="A34" s="159" t="s">
        <v>3656</v>
      </c>
      <c r="B34" s="59">
        <v>233.97</v>
      </c>
      <c r="C34" s="24">
        <f t="shared" si="12"/>
        <v>1.04</v>
      </c>
      <c r="D34" s="720" t="s">
        <v>3662</v>
      </c>
      <c r="E34" s="24">
        <f t="shared" si="13"/>
        <v>0.7</v>
      </c>
      <c r="F34" s="720"/>
      <c r="G34" s="24">
        <f t="shared" si="14"/>
        <v>1</v>
      </c>
      <c r="H34" s="720"/>
      <c r="I34" s="24">
        <f t="shared" si="15"/>
        <v>1</v>
      </c>
      <c r="J34" s="720"/>
      <c r="K34" s="24">
        <f t="shared" si="16"/>
        <v>1</v>
      </c>
      <c r="L34" s="720"/>
      <c r="M34" s="24">
        <f t="shared" si="17"/>
        <v>1</v>
      </c>
      <c r="N34" s="720"/>
      <c r="O34" s="24">
        <f t="shared" si="18"/>
        <v>1</v>
      </c>
      <c r="P34" s="720">
        <v>1</v>
      </c>
      <c r="Q34" s="24">
        <f t="shared" si="19"/>
        <v>1.1499999999999999</v>
      </c>
      <c r="R34" s="716">
        <f t="shared" si="20"/>
        <v>22196</v>
      </c>
      <c r="S34" s="361">
        <f t="shared" si="11"/>
        <v>519</v>
      </c>
    </row>
    <row r="35" spans="1:19">
      <c r="A35" s="159"/>
      <c r="B35" s="59"/>
      <c r="C35" s="24">
        <f t="shared" si="12"/>
        <v>1</v>
      </c>
      <c r="D35" s="720"/>
      <c r="E35" s="24">
        <f t="shared" si="13"/>
        <v>0</v>
      </c>
      <c r="F35" s="720"/>
      <c r="G35" s="24">
        <f t="shared" si="14"/>
        <v>1</v>
      </c>
      <c r="H35" s="720"/>
      <c r="I35" s="24">
        <f t="shared" si="15"/>
        <v>1</v>
      </c>
      <c r="J35" s="720"/>
      <c r="K35" s="24">
        <f t="shared" si="16"/>
        <v>1</v>
      </c>
      <c r="L35" s="720"/>
      <c r="M35" s="24">
        <f t="shared" si="17"/>
        <v>1</v>
      </c>
      <c r="N35" s="720"/>
      <c r="O35" s="24">
        <f t="shared" si="18"/>
        <v>1</v>
      </c>
      <c r="P35" s="720"/>
      <c r="Q35" s="24">
        <f t="shared" si="19"/>
        <v>0.15</v>
      </c>
      <c r="R35" s="716">
        <f t="shared" si="20"/>
        <v>0</v>
      </c>
      <c r="S35" s="361">
        <f t="shared" si="11"/>
        <v>0</v>
      </c>
    </row>
    <row r="36" spans="1:19">
      <c r="A36" s="159"/>
      <c r="B36" s="59"/>
      <c r="C36" s="24">
        <f t="shared" si="12"/>
        <v>1</v>
      </c>
      <c r="D36" s="720"/>
      <c r="E36" s="24">
        <f t="shared" si="13"/>
        <v>0</v>
      </c>
      <c r="F36" s="720"/>
      <c r="G36" s="24">
        <f t="shared" si="14"/>
        <v>1</v>
      </c>
      <c r="H36" s="720"/>
      <c r="I36" s="24">
        <f t="shared" si="15"/>
        <v>1</v>
      </c>
      <c r="J36" s="720"/>
      <c r="K36" s="24">
        <f t="shared" si="16"/>
        <v>1</v>
      </c>
      <c r="L36" s="720"/>
      <c r="M36" s="24">
        <f t="shared" si="17"/>
        <v>1</v>
      </c>
      <c r="N36" s="720"/>
      <c r="O36" s="24">
        <f t="shared" si="18"/>
        <v>1</v>
      </c>
      <c r="P36" s="720"/>
      <c r="Q36" s="24">
        <f t="shared" si="19"/>
        <v>0.15</v>
      </c>
      <c r="R36" s="716">
        <f t="shared" si="20"/>
        <v>0</v>
      </c>
      <c r="S36" s="361">
        <f t="shared" si="11"/>
        <v>0</v>
      </c>
    </row>
    <row r="37" spans="1:19">
      <c r="A37" s="159"/>
      <c r="B37" s="59"/>
      <c r="C37" s="24">
        <f t="shared" si="12"/>
        <v>1</v>
      </c>
      <c r="D37" s="720"/>
      <c r="E37" s="24">
        <f t="shared" si="13"/>
        <v>0</v>
      </c>
      <c r="F37" s="720"/>
      <c r="G37" s="24">
        <f t="shared" si="14"/>
        <v>1</v>
      </c>
      <c r="H37" s="720"/>
      <c r="I37" s="24">
        <f t="shared" si="15"/>
        <v>1</v>
      </c>
      <c r="J37" s="720"/>
      <c r="K37" s="24">
        <f t="shared" si="16"/>
        <v>1</v>
      </c>
      <c r="L37" s="720"/>
      <c r="M37" s="24">
        <f t="shared" si="17"/>
        <v>1</v>
      </c>
      <c r="N37" s="720"/>
      <c r="O37" s="24">
        <f t="shared" si="18"/>
        <v>1</v>
      </c>
      <c r="P37" s="720"/>
      <c r="Q37" s="24">
        <f t="shared" si="19"/>
        <v>0.15</v>
      </c>
      <c r="R37" s="716">
        <f t="shared" si="20"/>
        <v>0</v>
      </c>
      <c r="S37" s="361">
        <f t="shared" si="11"/>
        <v>0</v>
      </c>
    </row>
    <row r="38" spans="1:19">
      <c r="A38" s="159"/>
      <c r="B38" s="59"/>
      <c r="C38" s="24">
        <f t="shared" si="12"/>
        <v>1</v>
      </c>
      <c r="D38" s="720"/>
      <c r="E38" s="24">
        <f t="shared" si="13"/>
        <v>0</v>
      </c>
      <c r="F38" s="720"/>
      <c r="G38" s="24">
        <f t="shared" si="14"/>
        <v>1</v>
      </c>
      <c r="H38" s="720"/>
      <c r="I38" s="24">
        <f t="shared" si="15"/>
        <v>1</v>
      </c>
      <c r="J38" s="720"/>
      <c r="K38" s="24">
        <f t="shared" si="16"/>
        <v>1</v>
      </c>
      <c r="L38" s="720"/>
      <c r="M38" s="24">
        <f t="shared" si="17"/>
        <v>1</v>
      </c>
      <c r="N38" s="720"/>
      <c r="O38" s="24">
        <f t="shared" si="18"/>
        <v>1</v>
      </c>
      <c r="P38" s="720"/>
      <c r="Q38" s="24">
        <f t="shared" si="19"/>
        <v>0.15</v>
      </c>
      <c r="R38" s="716">
        <f t="shared" si="20"/>
        <v>0</v>
      </c>
      <c r="S38" s="361">
        <f t="shared" si="11"/>
        <v>0</v>
      </c>
    </row>
    <row r="39" spans="1:19">
      <c r="A39" s="159"/>
      <c r="B39" s="59"/>
      <c r="C39" s="24">
        <f t="shared" si="12"/>
        <v>1</v>
      </c>
      <c r="D39" s="720"/>
      <c r="E39" s="24">
        <f t="shared" si="13"/>
        <v>0</v>
      </c>
      <c r="F39" s="720"/>
      <c r="G39" s="24">
        <f t="shared" si="14"/>
        <v>1</v>
      </c>
      <c r="H39" s="720"/>
      <c r="I39" s="24">
        <f t="shared" si="15"/>
        <v>1</v>
      </c>
      <c r="J39" s="720"/>
      <c r="K39" s="24">
        <f t="shared" si="16"/>
        <v>1</v>
      </c>
      <c r="L39" s="720"/>
      <c r="M39" s="24">
        <f t="shared" si="17"/>
        <v>1</v>
      </c>
      <c r="N39" s="720"/>
      <c r="O39" s="24">
        <f t="shared" si="18"/>
        <v>1</v>
      </c>
      <c r="P39" s="720"/>
      <c r="Q39" s="24">
        <f t="shared" si="19"/>
        <v>0.15</v>
      </c>
      <c r="R39" s="716">
        <f t="shared" si="20"/>
        <v>0</v>
      </c>
      <c r="S39" s="361">
        <f t="shared" si="11"/>
        <v>0</v>
      </c>
    </row>
    <row r="40" spans="1:19">
      <c r="A40" s="159"/>
      <c r="B40" s="59"/>
      <c r="C40" s="24">
        <f t="shared" si="12"/>
        <v>1</v>
      </c>
      <c r="D40" s="720"/>
      <c r="E40" s="24">
        <f t="shared" si="13"/>
        <v>0</v>
      </c>
      <c r="F40" s="720"/>
      <c r="G40" s="24">
        <f t="shared" si="14"/>
        <v>1</v>
      </c>
      <c r="H40" s="720"/>
      <c r="I40" s="24">
        <f t="shared" si="15"/>
        <v>1</v>
      </c>
      <c r="J40" s="720"/>
      <c r="K40" s="24">
        <f t="shared" si="16"/>
        <v>1</v>
      </c>
      <c r="L40" s="720"/>
      <c r="M40" s="24">
        <f t="shared" si="17"/>
        <v>1</v>
      </c>
      <c r="N40" s="720"/>
      <c r="O40" s="24">
        <f t="shared" si="18"/>
        <v>1</v>
      </c>
      <c r="P40" s="720"/>
      <c r="Q40" s="24">
        <f t="shared" si="19"/>
        <v>0.15</v>
      </c>
      <c r="R40" s="716">
        <f t="shared" si="20"/>
        <v>0</v>
      </c>
      <c r="S40" s="361">
        <f t="shared" si="11"/>
        <v>0</v>
      </c>
    </row>
    <row r="41" spans="1:19">
      <c r="A41" s="159"/>
      <c r="B41" s="59"/>
      <c r="C41" s="24">
        <f t="shared" si="12"/>
        <v>1</v>
      </c>
      <c r="D41" s="720"/>
      <c r="E41" s="24">
        <f t="shared" si="13"/>
        <v>0</v>
      </c>
      <c r="F41" s="720"/>
      <c r="G41" s="24">
        <f t="shared" si="14"/>
        <v>1</v>
      </c>
      <c r="H41" s="720"/>
      <c r="I41" s="24">
        <f t="shared" si="15"/>
        <v>1</v>
      </c>
      <c r="J41" s="720"/>
      <c r="K41" s="24">
        <f t="shared" si="16"/>
        <v>1</v>
      </c>
      <c r="L41" s="720"/>
      <c r="M41" s="24">
        <f t="shared" si="17"/>
        <v>1</v>
      </c>
      <c r="N41" s="720"/>
      <c r="O41" s="24">
        <f t="shared" si="18"/>
        <v>1</v>
      </c>
      <c r="P41" s="720"/>
      <c r="Q41" s="24">
        <f t="shared" si="19"/>
        <v>0.15</v>
      </c>
      <c r="R41" s="716">
        <f t="shared" si="20"/>
        <v>0</v>
      </c>
      <c r="S41" s="361">
        <f t="shared" si="11"/>
        <v>0</v>
      </c>
    </row>
    <row r="42" spans="1:19">
      <c r="A42" s="159"/>
      <c r="B42" s="59"/>
      <c r="C42" s="24">
        <f t="shared" si="12"/>
        <v>1</v>
      </c>
      <c r="D42" s="720"/>
      <c r="E42" s="24">
        <f t="shared" si="13"/>
        <v>0</v>
      </c>
      <c r="F42" s="720"/>
      <c r="G42" s="24">
        <f t="shared" si="14"/>
        <v>1</v>
      </c>
      <c r="H42" s="720"/>
      <c r="I42" s="24">
        <f t="shared" si="15"/>
        <v>1</v>
      </c>
      <c r="J42" s="720"/>
      <c r="K42" s="24">
        <f t="shared" si="16"/>
        <v>1</v>
      </c>
      <c r="L42" s="720"/>
      <c r="M42" s="24">
        <f t="shared" si="17"/>
        <v>1</v>
      </c>
      <c r="N42" s="720"/>
      <c r="O42" s="24">
        <f t="shared" si="18"/>
        <v>1</v>
      </c>
      <c r="P42" s="720"/>
      <c r="Q42" s="24">
        <f t="shared" si="19"/>
        <v>0.15</v>
      </c>
      <c r="R42" s="716">
        <f t="shared" si="20"/>
        <v>0</v>
      </c>
      <c r="S42" s="361">
        <f t="shared" si="11"/>
        <v>0</v>
      </c>
    </row>
    <row r="43" spans="1:19">
      <c r="A43" s="159"/>
      <c r="B43" s="59"/>
      <c r="C43" s="24">
        <f t="shared" si="12"/>
        <v>1</v>
      </c>
      <c r="D43" s="720"/>
      <c r="E43" s="24">
        <f t="shared" si="13"/>
        <v>0</v>
      </c>
      <c r="F43" s="720"/>
      <c r="G43" s="24">
        <f t="shared" si="14"/>
        <v>1</v>
      </c>
      <c r="H43" s="720"/>
      <c r="I43" s="24">
        <f t="shared" si="15"/>
        <v>1</v>
      </c>
      <c r="J43" s="720"/>
      <c r="K43" s="24">
        <f t="shared" si="16"/>
        <v>1</v>
      </c>
      <c r="L43" s="720"/>
      <c r="M43" s="24">
        <f t="shared" si="17"/>
        <v>1</v>
      </c>
      <c r="N43" s="720"/>
      <c r="O43" s="24">
        <f t="shared" si="18"/>
        <v>1</v>
      </c>
      <c r="P43" s="720"/>
      <c r="Q43" s="24">
        <f t="shared" si="19"/>
        <v>0.15</v>
      </c>
      <c r="R43" s="716">
        <f t="shared" si="20"/>
        <v>0</v>
      </c>
      <c r="S43" s="361">
        <f t="shared" si="11"/>
        <v>0</v>
      </c>
    </row>
    <row r="44" spans="1:19">
      <c r="A44" s="159"/>
      <c r="B44" s="59"/>
      <c r="C44" s="24">
        <f t="shared" si="12"/>
        <v>1</v>
      </c>
      <c r="D44" s="720"/>
      <c r="E44" s="24">
        <f t="shared" si="13"/>
        <v>0</v>
      </c>
      <c r="F44" s="720"/>
      <c r="G44" s="24">
        <f t="shared" si="14"/>
        <v>1</v>
      </c>
      <c r="H44" s="720"/>
      <c r="I44" s="24">
        <f t="shared" si="15"/>
        <v>1</v>
      </c>
      <c r="J44" s="720"/>
      <c r="K44" s="24">
        <f t="shared" si="16"/>
        <v>1</v>
      </c>
      <c r="L44" s="720"/>
      <c r="M44" s="24">
        <f t="shared" si="17"/>
        <v>1</v>
      </c>
      <c r="N44" s="720"/>
      <c r="O44" s="24">
        <f t="shared" si="18"/>
        <v>1</v>
      </c>
      <c r="P44" s="720"/>
      <c r="Q44" s="24">
        <f t="shared" si="19"/>
        <v>0.15</v>
      </c>
      <c r="R44" s="716">
        <f t="shared" si="20"/>
        <v>0</v>
      </c>
      <c r="S44" s="361">
        <f t="shared" si="11"/>
        <v>0</v>
      </c>
    </row>
    <row r="45" spans="1:19">
      <c r="A45" s="159"/>
      <c r="B45" s="59"/>
      <c r="C45" s="24">
        <f t="shared" si="12"/>
        <v>1</v>
      </c>
      <c r="D45" s="720"/>
      <c r="E45" s="24">
        <f t="shared" si="13"/>
        <v>0</v>
      </c>
      <c r="F45" s="720"/>
      <c r="G45" s="24">
        <f t="shared" si="14"/>
        <v>1</v>
      </c>
      <c r="H45" s="720"/>
      <c r="I45" s="24">
        <f t="shared" si="15"/>
        <v>1</v>
      </c>
      <c r="J45" s="720"/>
      <c r="K45" s="24">
        <f t="shared" si="16"/>
        <v>1</v>
      </c>
      <c r="L45" s="720"/>
      <c r="M45" s="24">
        <f t="shared" si="17"/>
        <v>1</v>
      </c>
      <c r="N45" s="720"/>
      <c r="O45" s="24">
        <f t="shared" si="18"/>
        <v>1</v>
      </c>
      <c r="P45" s="720"/>
      <c r="Q45" s="24">
        <f t="shared" si="19"/>
        <v>0.15</v>
      </c>
      <c r="R45" s="716">
        <f t="shared" si="20"/>
        <v>0</v>
      </c>
      <c r="S45" s="361">
        <f t="shared" si="11"/>
        <v>0</v>
      </c>
    </row>
    <row r="46" spans="1:19">
      <c r="A46" s="159"/>
      <c r="B46" s="59"/>
      <c r="C46" s="24">
        <f t="shared" si="12"/>
        <v>1</v>
      </c>
      <c r="D46" s="720"/>
      <c r="E46" s="24">
        <f t="shared" si="13"/>
        <v>0</v>
      </c>
      <c r="F46" s="720"/>
      <c r="G46" s="24">
        <f t="shared" si="14"/>
        <v>1</v>
      </c>
      <c r="H46" s="720"/>
      <c r="I46" s="24">
        <f t="shared" si="15"/>
        <v>1</v>
      </c>
      <c r="J46" s="720"/>
      <c r="K46" s="24">
        <f t="shared" si="16"/>
        <v>1</v>
      </c>
      <c r="L46" s="720"/>
      <c r="M46" s="24">
        <f t="shared" si="17"/>
        <v>1</v>
      </c>
      <c r="N46" s="720"/>
      <c r="O46" s="24">
        <f t="shared" si="18"/>
        <v>1</v>
      </c>
      <c r="P46" s="720"/>
      <c r="Q46" s="24">
        <f t="shared" si="19"/>
        <v>0.15</v>
      </c>
      <c r="R46" s="716">
        <f t="shared" si="20"/>
        <v>0</v>
      </c>
      <c r="S46" s="361">
        <f t="shared" si="11"/>
        <v>0</v>
      </c>
    </row>
    <row r="47" spans="1:19">
      <c r="A47" s="159"/>
      <c r="B47" s="59"/>
      <c r="C47" s="24">
        <f t="shared" si="12"/>
        <v>1</v>
      </c>
      <c r="D47" s="720"/>
      <c r="E47" s="24">
        <f t="shared" si="13"/>
        <v>0</v>
      </c>
      <c r="F47" s="720"/>
      <c r="G47" s="24">
        <f t="shared" si="14"/>
        <v>1</v>
      </c>
      <c r="H47" s="720"/>
      <c r="I47" s="24">
        <f t="shared" si="15"/>
        <v>1</v>
      </c>
      <c r="J47" s="720"/>
      <c r="K47" s="24">
        <f t="shared" si="16"/>
        <v>1</v>
      </c>
      <c r="L47" s="720"/>
      <c r="M47" s="24">
        <f t="shared" si="17"/>
        <v>1</v>
      </c>
      <c r="N47" s="720"/>
      <c r="O47" s="24">
        <f t="shared" si="18"/>
        <v>1</v>
      </c>
      <c r="P47" s="720"/>
      <c r="Q47" s="24">
        <f t="shared" si="19"/>
        <v>0.15</v>
      </c>
      <c r="R47" s="716">
        <f t="shared" si="20"/>
        <v>0</v>
      </c>
      <c r="S47" s="361">
        <f t="shared" si="11"/>
        <v>0</v>
      </c>
    </row>
    <row r="48" spans="1:19">
      <c r="A48" s="159"/>
      <c r="B48" s="59"/>
      <c r="C48" s="24">
        <f t="shared" si="12"/>
        <v>1</v>
      </c>
      <c r="D48" s="720"/>
      <c r="E48" s="24">
        <f t="shared" si="13"/>
        <v>0</v>
      </c>
      <c r="F48" s="720"/>
      <c r="G48" s="24">
        <f t="shared" si="14"/>
        <v>1</v>
      </c>
      <c r="H48" s="720"/>
      <c r="I48" s="24">
        <f t="shared" si="15"/>
        <v>1</v>
      </c>
      <c r="J48" s="720"/>
      <c r="K48" s="24">
        <f t="shared" si="16"/>
        <v>1</v>
      </c>
      <c r="L48" s="720"/>
      <c r="M48" s="24">
        <f t="shared" si="17"/>
        <v>1</v>
      </c>
      <c r="N48" s="720"/>
      <c r="O48" s="24">
        <f t="shared" si="18"/>
        <v>1</v>
      </c>
      <c r="P48" s="720"/>
      <c r="Q48" s="24">
        <f t="shared" si="19"/>
        <v>0.15</v>
      </c>
      <c r="R48" s="716">
        <f t="shared" si="20"/>
        <v>0</v>
      </c>
      <c r="S48" s="361">
        <f t="shared" si="11"/>
        <v>0</v>
      </c>
    </row>
    <row r="49" spans="1:19">
      <c r="A49" s="159"/>
      <c r="B49" s="59"/>
      <c r="C49" s="24">
        <f t="shared" si="12"/>
        <v>1</v>
      </c>
      <c r="D49" s="720"/>
      <c r="E49" s="24">
        <f t="shared" si="13"/>
        <v>0</v>
      </c>
      <c r="F49" s="720"/>
      <c r="G49" s="24">
        <f t="shared" si="14"/>
        <v>1</v>
      </c>
      <c r="H49" s="720"/>
      <c r="I49" s="24">
        <f t="shared" si="15"/>
        <v>1</v>
      </c>
      <c r="J49" s="720"/>
      <c r="K49" s="24">
        <f t="shared" si="16"/>
        <v>1</v>
      </c>
      <c r="L49" s="720"/>
      <c r="M49" s="24">
        <f t="shared" si="17"/>
        <v>1</v>
      </c>
      <c r="N49" s="720"/>
      <c r="O49" s="24">
        <f t="shared" si="18"/>
        <v>1</v>
      </c>
      <c r="P49" s="720"/>
      <c r="Q49" s="24">
        <f t="shared" si="19"/>
        <v>0.15</v>
      </c>
      <c r="R49" s="716">
        <f t="shared" si="20"/>
        <v>0</v>
      </c>
      <c r="S49" s="361">
        <f t="shared" si="11"/>
        <v>0</v>
      </c>
    </row>
    <row r="50" spans="1:19">
      <c r="A50" s="159"/>
      <c r="B50" s="59"/>
      <c r="C50" s="24">
        <f t="shared" si="12"/>
        <v>1</v>
      </c>
      <c r="D50" s="720"/>
      <c r="E50" s="24">
        <f t="shared" si="13"/>
        <v>0</v>
      </c>
      <c r="F50" s="720"/>
      <c r="G50" s="24">
        <f t="shared" si="14"/>
        <v>1</v>
      </c>
      <c r="H50" s="720"/>
      <c r="I50" s="24">
        <f t="shared" si="15"/>
        <v>1</v>
      </c>
      <c r="J50" s="720"/>
      <c r="K50" s="24">
        <f t="shared" si="16"/>
        <v>1</v>
      </c>
      <c r="L50" s="720"/>
      <c r="M50" s="24">
        <f t="shared" si="17"/>
        <v>1</v>
      </c>
      <c r="N50" s="720"/>
      <c r="O50" s="24">
        <f t="shared" si="18"/>
        <v>1</v>
      </c>
      <c r="P50" s="720"/>
      <c r="Q50" s="24">
        <f t="shared" si="19"/>
        <v>0.15</v>
      </c>
      <c r="R50" s="716">
        <f t="shared" si="20"/>
        <v>0</v>
      </c>
      <c r="S50" s="361">
        <f t="shared" si="11"/>
        <v>0</v>
      </c>
    </row>
    <row r="51" spans="1:19">
      <c r="A51" s="159"/>
      <c r="B51" s="59"/>
      <c r="C51" s="24">
        <f t="shared" si="12"/>
        <v>1</v>
      </c>
      <c r="D51" s="720"/>
      <c r="E51" s="24">
        <f t="shared" si="13"/>
        <v>0</v>
      </c>
      <c r="F51" s="720"/>
      <c r="G51" s="24">
        <f t="shared" si="14"/>
        <v>1</v>
      </c>
      <c r="H51" s="720"/>
      <c r="I51" s="24">
        <f t="shared" si="15"/>
        <v>1</v>
      </c>
      <c r="J51" s="720"/>
      <c r="K51" s="24">
        <f t="shared" si="16"/>
        <v>1</v>
      </c>
      <c r="L51" s="720"/>
      <c r="M51" s="24">
        <f t="shared" si="17"/>
        <v>1</v>
      </c>
      <c r="N51" s="720"/>
      <c r="O51" s="24">
        <f t="shared" si="18"/>
        <v>1</v>
      </c>
      <c r="P51" s="720"/>
      <c r="Q51" s="24">
        <f t="shared" si="19"/>
        <v>0.15</v>
      </c>
      <c r="R51" s="716">
        <f t="shared" si="20"/>
        <v>0</v>
      </c>
      <c r="S51" s="361">
        <f t="shared" si="11"/>
        <v>0</v>
      </c>
    </row>
    <row r="52" spans="1:19">
      <c r="A52" s="159"/>
      <c r="B52" s="59"/>
      <c r="C52" s="24">
        <f t="shared" si="12"/>
        <v>1</v>
      </c>
      <c r="D52" s="720"/>
      <c r="E52" s="24">
        <f t="shared" si="13"/>
        <v>0</v>
      </c>
      <c r="F52" s="720"/>
      <c r="G52" s="24">
        <f t="shared" si="14"/>
        <v>1</v>
      </c>
      <c r="H52" s="720"/>
      <c r="I52" s="24">
        <f t="shared" si="15"/>
        <v>1</v>
      </c>
      <c r="J52" s="720"/>
      <c r="K52" s="24">
        <f t="shared" si="16"/>
        <v>1</v>
      </c>
      <c r="L52" s="720"/>
      <c r="M52" s="24">
        <f t="shared" si="17"/>
        <v>1</v>
      </c>
      <c r="N52" s="720"/>
      <c r="O52" s="24">
        <f t="shared" si="18"/>
        <v>1</v>
      </c>
      <c r="P52" s="720"/>
      <c r="Q52" s="24">
        <f t="shared" si="19"/>
        <v>0.15</v>
      </c>
      <c r="R52" s="716">
        <f t="shared" si="20"/>
        <v>0</v>
      </c>
      <c r="S52" s="361">
        <f t="shared" si="11"/>
        <v>0</v>
      </c>
    </row>
    <row r="53" spans="1:19">
      <c r="A53" s="159"/>
      <c r="B53" s="59"/>
      <c r="C53" s="24">
        <f t="shared" si="12"/>
        <v>1</v>
      </c>
      <c r="D53" s="720"/>
      <c r="E53" s="24">
        <f t="shared" si="13"/>
        <v>0</v>
      </c>
      <c r="F53" s="720"/>
      <c r="G53" s="24">
        <f t="shared" si="14"/>
        <v>1</v>
      </c>
      <c r="H53" s="720"/>
      <c r="I53" s="24">
        <f t="shared" si="15"/>
        <v>1</v>
      </c>
      <c r="J53" s="720"/>
      <c r="K53" s="24">
        <f t="shared" si="16"/>
        <v>1</v>
      </c>
      <c r="L53" s="720"/>
      <c r="M53" s="24">
        <f t="shared" si="17"/>
        <v>1</v>
      </c>
      <c r="N53" s="720"/>
      <c r="O53" s="24">
        <f t="shared" si="18"/>
        <v>1</v>
      </c>
      <c r="P53" s="720"/>
      <c r="Q53" s="24">
        <f t="shared" si="19"/>
        <v>0.15</v>
      </c>
      <c r="R53" s="716">
        <f t="shared" si="20"/>
        <v>0</v>
      </c>
      <c r="S53" s="361">
        <f t="shared" si="11"/>
        <v>0</v>
      </c>
    </row>
    <row r="54" spans="1:19">
      <c r="A54" s="159"/>
      <c r="B54" s="59"/>
      <c r="C54" s="24">
        <f t="shared" si="12"/>
        <v>1</v>
      </c>
      <c r="D54" s="720"/>
      <c r="E54" s="24">
        <f t="shared" si="13"/>
        <v>0</v>
      </c>
      <c r="F54" s="720"/>
      <c r="G54" s="24">
        <f t="shared" si="14"/>
        <v>1</v>
      </c>
      <c r="H54" s="720"/>
      <c r="I54" s="24">
        <f t="shared" si="15"/>
        <v>1</v>
      </c>
      <c r="J54" s="720"/>
      <c r="K54" s="24">
        <f t="shared" si="16"/>
        <v>1</v>
      </c>
      <c r="L54" s="720"/>
      <c r="M54" s="24">
        <f t="shared" si="17"/>
        <v>1</v>
      </c>
      <c r="N54" s="720"/>
      <c r="O54" s="24">
        <f t="shared" si="18"/>
        <v>1</v>
      </c>
      <c r="P54" s="720"/>
      <c r="Q54" s="24">
        <f t="shared" si="19"/>
        <v>0.15</v>
      </c>
      <c r="R54" s="716">
        <f t="shared" si="20"/>
        <v>0</v>
      </c>
      <c r="S54" s="361">
        <f t="shared" si="11"/>
        <v>0</v>
      </c>
    </row>
    <row r="55" spans="1:19">
      <c r="A55" s="159"/>
      <c r="B55" s="59"/>
      <c r="C55" s="24">
        <f t="shared" si="12"/>
        <v>1</v>
      </c>
      <c r="D55" s="720"/>
      <c r="E55" s="24">
        <f t="shared" si="13"/>
        <v>0</v>
      </c>
      <c r="F55" s="720"/>
      <c r="G55" s="24">
        <f t="shared" si="14"/>
        <v>1</v>
      </c>
      <c r="H55" s="720"/>
      <c r="I55" s="24">
        <f t="shared" si="15"/>
        <v>1</v>
      </c>
      <c r="J55" s="720"/>
      <c r="K55" s="24">
        <f t="shared" si="16"/>
        <v>1</v>
      </c>
      <c r="L55" s="720"/>
      <c r="M55" s="24">
        <f t="shared" si="17"/>
        <v>1</v>
      </c>
      <c r="N55" s="720"/>
      <c r="O55" s="24">
        <f t="shared" si="18"/>
        <v>1</v>
      </c>
      <c r="P55" s="720"/>
      <c r="Q55" s="24">
        <f t="shared" si="19"/>
        <v>0.15</v>
      </c>
      <c r="R55" s="716">
        <f t="shared" si="20"/>
        <v>0</v>
      </c>
      <c r="S55" s="361">
        <f t="shared" ref="S55:S77" si="21">ROUND(R55*B55/10000,0)</f>
        <v>0</v>
      </c>
    </row>
    <row r="56" spans="1:19">
      <c r="A56" s="159"/>
      <c r="B56" s="59"/>
      <c r="C56" s="24">
        <f t="shared" si="12"/>
        <v>1</v>
      </c>
      <c r="D56" s="720"/>
      <c r="E56" s="24">
        <f t="shared" si="13"/>
        <v>0</v>
      </c>
      <c r="F56" s="720"/>
      <c r="G56" s="24">
        <f t="shared" si="14"/>
        <v>1</v>
      </c>
      <c r="H56" s="720"/>
      <c r="I56" s="24">
        <f t="shared" si="15"/>
        <v>1</v>
      </c>
      <c r="J56" s="720"/>
      <c r="K56" s="24">
        <f t="shared" si="16"/>
        <v>1</v>
      </c>
      <c r="L56" s="720"/>
      <c r="M56" s="24">
        <f t="shared" si="17"/>
        <v>1</v>
      </c>
      <c r="N56" s="720"/>
      <c r="O56" s="24">
        <f t="shared" si="18"/>
        <v>1</v>
      </c>
      <c r="P56" s="720"/>
      <c r="Q56" s="24">
        <f t="shared" si="19"/>
        <v>0.15</v>
      </c>
      <c r="R56" s="716">
        <f t="shared" si="20"/>
        <v>0</v>
      </c>
      <c r="S56" s="361">
        <f t="shared" si="21"/>
        <v>0</v>
      </c>
    </row>
    <row r="57" spans="1:19">
      <c r="A57" s="159"/>
      <c r="B57" s="59"/>
      <c r="C57" s="24">
        <f t="shared" si="12"/>
        <v>1</v>
      </c>
      <c r="D57" s="720"/>
      <c r="E57" s="24">
        <f t="shared" si="13"/>
        <v>0</v>
      </c>
      <c r="F57" s="720"/>
      <c r="G57" s="24">
        <f t="shared" si="14"/>
        <v>1</v>
      </c>
      <c r="H57" s="720"/>
      <c r="I57" s="24">
        <f t="shared" si="15"/>
        <v>1</v>
      </c>
      <c r="J57" s="720"/>
      <c r="K57" s="24">
        <f t="shared" si="16"/>
        <v>1</v>
      </c>
      <c r="L57" s="720"/>
      <c r="M57" s="24">
        <f t="shared" si="17"/>
        <v>1</v>
      </c>
      <c r="N57" s="720"/>
      <c r="O57" s="24">
        <f t="shared" si="18"/>
        <v>1</v>
      </c>
      <c r="P57" s="720"/>
      <c r="Q57" s="24">
        <f t="shared" si="19"/>
        <v>0.15</v>
      </c>
      <c r="R57" s="716">
        <f t="shared" si="20"/>
        <v>0</v>
      </c>
      <c r="S57" s="361">
        <f t="shared" si="21"/>
        <v>0</v>
      </c>
    </row>
    <row r="58" spans="1:19">
      <c r="A58" s="159"/>
      <c r="B58" s="59"/>
      <c r="C58" s="24">
        <f t="shared" si="12"/>
        <v>1</v>
      </c>
      <c r="D58" s="720"/>
      <c r="E58" s="24">
        <f t="shared" si="13"/>
        <v>0</v>
      </c>
      <c r="F58" s="720"/>
      <c r="G58" s="24">
        <f t="shared" si="14"/>
        <v>1</v>
      </c>
      <c r="H58" s="720"/>
      <c r="I58" s="24">
        <f t="shared" si="15"/>
        <v>1</v>
      </c>
      <c r="J58" s="720"/>
      <c r="K58" s="24">
        <f t="shared" si="16"/>
        <v>1</v>
      </c>
      <c r="L58" s="720"/>
      <c r="M58" s="24">
        <f t="shared" si="17"/>
        <v>1</v>
      </c>
      <c r="N58" s="720"/>
      <c r="O58" s="24">
        <f t="shared" si="18"/>
        <v>1</v>
      </c>
      <c r="P58" s="720"/>
      <c r="Q58" s="24">
        <f t="shared" si="19"/>
        <v>0.15</v>
      </c>
      <c r="R58" s="716">
        <f t="shared" si="20"/>
        <v>0</v>
      </c>
      <c r="S58" s="361">
        <f t="shared" si="21"/>
        <v>0</v>
      </c>
    </row>
    <row r="59" spans="1:19">
      <c r="A59" s="159"/>
      <c r="B59" s="59"/>
      <c r="C59" s="24">
        <f t="shared" si="12"/>
        <v>1</v>
      </c>
      <c r="D59" s="720"/>
      <c r="E59" s="24">
        <f t="shared" si="13"/>
        <v>0</v>
      </c>
      <c r="F59" s="720"/>
      <c r="G59" s="24">
        <f t="shared" si="14"/>
        <v>1</v>
      </c>
      <c r="H59" s="720"/>
      <c r="I59" s="24">
        <f t="shared" si="15"/>
        <v>1</v>
      </c>
      <c r="J59" s="720"/>
      <c r="K59" s="24">
        <f t="shared" si="16"/>
        <v>1</v>
      </c>
      <c r="L59" s="720"/>
      <c r="M59" s="24">
        <f t="shared" si="17"/>
        <v>1</v>
      </c>
      <c r="N59" s="720"/>
      <c r="O59" s="24">
        <f t="shared" si="18"/>
        <v>1</v>
      </c>
      <c r="P59" s="720"/>
      <c r="Q59" s="24">
        <f t="shared" si="19"/>
        <v>0.15</v>
      </c>
      <c r="R59" s="716">
        <f t="shared" si="20"/>
        <v>0</v>
      </c>
      <c r="S59" s="361">
        <f t="shared" si="21"/>
        <v>0</v>
      </c>
    </row>
    <row r="60" spans="1:19">
      <c r="A60" s="159"/>
      <c r="B60" s="59"/>
      <c r="C60" s="24">
        <f t="shared" si="12"/>
        <v>1</v>
      </c>
      <c r="D60" s="720"/>
      <c r="E60" s="24">
        <f t="shared" si="13"/>
        <v>0</v>
      </c>
      <c r="F60" s="720"/>
      <c r="G60" s="24">
        <f t="shared" si="14"/>
        <v>1</v>
      </c>
      <c r="H60" s="720"/>
      <c r="I60" s="24">
        <f t="shared" si="15"/>
        <v>1</v>
      </c>
      <c r="J60" s="720"/>
      <c r="K60" s="24">
        <f t="shared" si="16"/>
        <v>1</v>
      </c>
      <c r="L60" s="720"/>
      <c r="M60" s="24">
        <f t="shared" si="17"/>
        <v>1</v>
      </c>
      <c r="N60" s="720"/>
      <c r="O60" s="24">
        <f t="shared" si="18"/>
        <v>1</v>
      </c>
      <c r="P60" s="720"/>
      <c r="Q60" s="24">
        <f t="shared" si="19"/>
        <v>0.15</v>
      </c>
      <c r="R60" s="716">
        <f t="shared" si="20"/>
        <v>0</v>
      </c>
      <c r="S60" s="361">
        <f t="shared" si="21"/>
        <v>0</v>
      </c>
    </row>
    <row r="61" spans="1:19">
      <c r="A61" s="159"/>
      <c r="B61" s="59"/>
      <c r="C61" s="24">
        <f t="shared" si="12"/>
        <v>1</v>
      </c>
      <c r="D61" s="720"/>
      <c r="E61" s="24">
        <f t="shared" si="13"/>
        <v>0</v>
      </c>
      <c r="F61" s="720"/>
      <c r="G61" s="24">
        <f t="shared" si="14"/>
        <v>1</v>
      </c>
      <c r="H61" s="720"/>
      <c r="I61" s="24">
        <f t="shared" si="15"/>
        <v>1</v>
      </c>
      <c r="J61" s="720"/>
      <c r="K61" s="24">
        <f t="shared" si="16"/>
        <v>1</v>
      </c>
      <c r="L61" s="720"/>
      <c r="M61" s="24">
        <f t="shared" si="17"/>
        <v>1</v>
      </c>
      <c r="N61" s="720"/>
      <c r="O61" s="24">
        <f t="shared" si="18"/>
        <v>1</v>
      </c>
      <c r="P61" s="720"/>
      <c r="Q61" s="24">
        <f t="shared" si="19"/>
        <v>0.15</v>
      </c>
      <c r="R61" s="716">
        <f t="shared" si="20"/>
        <v>0</v>
      </c>
      <c r="S61" s="361">
        <f t="shared" si="21"/>
        <v>0</v>
      </c>
    </row>
    <row r="62" spans="1:19">
      <c r="A62" s="159"/>
      <c r="B62" s="59"/>
      <c r="C62" s="24">
        <f t="shared" si="12"/>
        <v>1</v>
      </c>
      <c r="D62" s="720"/>
      <c r="E62" s="24">
        <f t="shared" si="13"/>
        <v>0</v>
      </c>
      <c r="F62" s="720"/>
      <c r="G62" s="24">
        <f t="shared" si="14"/>
        <v>1</v>
      </c>
      <c r="H62" s="720"/>
      <c r="I62" s="24">
        <f t="shared" si="15"/>
        <v>1</v>
      </c>
      <c r="J62" s="720"/>
      <c r="K62" s="24">
        <f t="shared" si="16"/>
        <v>1</v>
      </c>
      <c r="L62" s="720"/>
      <c r="M62" s="24">
        <f t="shared" si="17"/>
        <v>1</v>
      </c>
      <c r="N62" s="720"/>
      <c r="O62" s="24">
        <f t="shared" si="18"/>
        <v>1</v>
      </c>
      <c r="P62" s="720"/>
      <c r="Q62" s="24">
        <f t="shared" si="19"/>
        <v>0.15</v>
      </c>
      <c r="R62" s="716">
        <f t="shared" si="20"/>
        <v>0</v>
      </c>
      <c r="S62" s="361">
        <f t="shared" si="21"/>
        <v>0</v>
      </c>
    </row>
    <row r="63" spans="1:19">
      <c r="A63" s="159"/>
      <c r="B63" s="59"/>
      <c r="C63" s="24">
        <f t="shared" si="12"/>
        <v>1</v>
      </c>
      <c r="D63" s="720"/>
      <c r="E63" s="24">
        <f t="shared" si="13"/>
        <v>0</v>
      </c>
      <c r="F63" s="720"/>
      <c r="G63" s="24">
        <f t="shared" si="14"/>
        <v>1</v>
      </c>
      <c r="H63" s="720"/>
      <c r="I63" s="24">
        <f t="shared" si="15"/>
        <v>1</v>
      </c>
      <c r="J63" s="720"/>
      <c r="K63" s="24">
        <f t="shared" si="16"/>
        <v>1</v>
      </c>
      <c r="L63" s="720"/>
      <c r="M63" s="24">
        <f t="shared" si="17"/>
        <v>1</v>
      </c>
      <c r="N63" s="720"/>
      <c r="O63" s="24">
        <f t="shared" si="18"/>
        <v>1</v>
      </c>
      <c r="P63" s="720"/>
      <c r="Q63" s="24">
        <f t="shared" si="19"/>
        <v>0.15</v>
      </c>
      <c r="R63" s="716">
        <f t="shared" si="20"/>
        <v>0</v>
      </c>
      <c r="S63" s="361">
        <f t="shared" si="21"/>
        <v>0</v>
      </c>
    </row>
    <row r="64" spans="1:19">
      <c r="A64" s="159"/>
      <c r="B64" s="59"/>
      <c r="C64" s="24">
        <f t="shared" si="12"/>
        <v>1</v>
      </c>
      <c r="D64" s="720"/>
      <c r="E64" s="24">
        <f t="shared" si="13"/>
        <v>0</v>
      </c>
      <c r="F64" s="720"/>
      <c r="G64" s="24">
        <f t="shared" si="14"/>
        <v>1</v>
      </c>
      <c r="H64" s="720"/>
      <c r="I64" s="24">
        <f t="shared" si="15"/>
        <v>1</v>
      </c>
      <c r="J64" s="720"/>
      <c r="K64" s="24">
        <f t="shared" si="16"/>
        <v>1</v>
      </c>
      <c r="L64" s="720"/>
      <c r="M64" s="24">
        <f t="shared" si="17"/>
        <v>1</v>
      </c>
      <c r="N64" s="720"/>
      <c r="O64" s="24">
        <f t="shared" si="18"/>
        <v>1</v>
      </c>
      <c r="P64" s="720"/>
      <c r="Q64" s="24">
        <f t="shared" si="19"/>
        <v>0.15</v>
      </c>
      <c r="R64" s="716">
        <f t="shared" si="20"/>
        <v>0</v>
      </c>
      <c r="S64" s="361">
        <f t="shared" si="21"/>
        <v>0</v>
      </c>
    </row>
    <row r="65" spans="1:19">
      <c r="A65" s="159"/>
      <c r="B65" s="59"/>
      <c r="C65" s="24">
        <f t="shared" si="12"/>
        <v>1</v>
      </c>
      <c r="D65" s="720"/>
      <c r="E65" s="24">
        <f t="shared" si="13"/>
        <v>0</v>
      </c>
      <c r="F65" s="720"/>
      <c r="G65" s="24">
        <f t="shared" si="14"/>
        <v>1</v>
      </c>
      <c r="H65" s="720"/>
      <c r="I65" s="24">
        <f t="shared" si="15"/>
        <v>1</v>
      </c>
      <c r="J65" s="720"/>
      <c r="K65" s="24">
        <f t="shared" si="16"/>
        <v>1</v>
      </c>
      <c r="L65" s="720"/>
      <c r="M65" s="24">
        <f t="shared" si="17"/>
        <v>1</v>
      </c>
      <c r="N65" s="720"/>
      <c r="O65" s="24">
        <f t="shared" si="18"/>
        <v>1</v>
      </c>
      <c r="P65" s="720"/>
      <c r="Q65" s="24">
        <f t="shared" si="19"/>
        <v>0.15</v>
      </c>
      <c r="R65" s="716">
        <f t="shared" si="20"/>
        <v>0</v>
      </c>
      <c r="S65" s="361">
        <f t="shared" si="21"/>
        <v>0</v>
      </c>
    </row>
    <row r="66" spans="1:19">
      <c r="A66" s="159"/>
      <c r="B66" s="59"/>
      <c r="C66" s="24">
        <f t="shared" si="12"/>
        <v>1</v>
      </c>
      <c r="D66" s="720"/>
      <c r="E66" s="24">
        <f t="shared" si="13"/>
        <v>0</v>
      </c>
      <c r="F66" s="720"/>
      <c r="G66" s="24">
        <f t="shared" si="14"/>
        <v>1</v>
      </c>
      <c r="H66" s="720"/>
      <c r="I66" s="24">
        <f t="shared" si="15"/>
        <v>1</v>
      </c>
      <c r="J66" s="720"/>
      <c r="K66" s="24">
        <f t="shared" si="16"/>
        <v>1</v>
      </c>
      <c r="L66" s="720"/>
      <c r="M66" s="24">
        <f t="shared" si="17"/>
        <v>1</v>
      </c>
      <c r="N66" s="720"/>
      <c r="O66" s="24">
        <f t="shared" si="18"/>
        <v>1</v>
      </c>
      <c r="P66" s="720"/>
      <c r="Q66" s="24">
        <f t="shared" si="19"/>
        <v>0.15</v>
      </c>
      <c r="R66" s="716">
        <f t="shared" si="20"/>
        <v>0</v>
      </c>
      <c r="S66" s="361">
        <f t="shared" si="21"/>
        <v>0</v>
      </c>
    </row>
    <row r="67" spans="1:19">
      <c r="A67" s="159"/>
      <c r="B67" s="59"/>
      <c r="C67" s="24">
        <f t="shared" si="12"/>
        <v>1</v>
      </c>
      <c r="D67" s="720"/>
      <c r="E67" s="24">
        <f t="shared" si="13"/>
        <v>0</v>
      </c>
      <c r="F67" s="720"/>
      <c r="G67" s="24">
        <f t="shared" si="14"/>
        <v>1</v>
      </c>
      <c r="H67" s="720"/>
      <c r="I67" s="24">
        <f t="shared" si="15"/>
        <v>1</v>
      </c>
      <c r="J67" s="720"/>
      <c r="K67" s="24">
        <f t="shared" si="16"/>
        <v>1</v>
      </c>
      <c r="L67" s="720"/>
      <c r="M67" s="24">
        <f t="shared" si="17"/>
        <v>1</v>
      </c>
      <c r="N67" s="720"/>
      <c r="O67" s="24">
        <f t="shared" si="18"/>
        <v>1</v>
      </c>
      <c r="P67" s="720"/>
      <c r="Q67" s="24">
        <f t="shared" si="19"/>
        <v>0.15</v>
      </c>
      <c r="R67" s="716">
        <f t="shared" si="20"/>
        <v>0</v>
      </c>
      <c r="S67" s="361">
        <f t="shared" si="21"/>
        <v>0</v>
      </c>
    </row>
    <row r="68" spans="1:19">
      <c r="A68" s="159"/>
      <c r="B68" s="59"/>
      <c r="C68" s="24">
        <f t="shared" si="12"/>
        <v>1</v>
      </c>
      <c r="D68" s="720"/>
      <c r="E68" s="24">
        <f t="shared" si="13"/>
        <v>0</v>
      </c>
      <c r="F68" s="720"/>
      <c r="G68" s="24">
        <f t="shared" si="14"/>
        <v>1</v>
      </c>
      <c r="H68" s="720"/>
      <c r="I68" s="24">
        <f t="shared" si="15"/>
        <v>1</v>
      </c>
      <c r="J68" s="720"/>
      <c r="K68" s="24">
        <f t="shared" si="16"/>
        <v>1</v>
      </c>
      <c r="L68" s="720"/>
      <c r="M68" s="24">
        <f t="shared" si="17"/>
        <v>1</v>
      </c>
      <c r="N68" s="720"/>
      <c r="O68" s="24">
        <f t="shared" si="18"/>
        <v>1</v>
      </c>
      <c r="P68" s="720"/>
      <c r="Q68" s="24">
        <f t="shared" si="19"/>
        <v>0.15</v>
      </c>
      <c r="R68" s="716">
        <f t="shared" si="20"/>
        <v>0</v>
      </c>
      <c r="S68" s="361">
        <f t="shared" si="21"/>
        <v>0</v>
      </c>
    </row>
    <row r="69" spans="1:19">
      <c r="A69" s="159"/>
      <c r="B69" s="59"/>
      <c r="C69" s="24">
        <f t="shared" si="12"/>
        <v>1</v>
      </c>
      <c r="D69" s="720"/>
      <c r="E69" s="24">
        <f t="shared" si="13"/>
        <v>0</v>
      </c>
      <c r="F69" s="720"/>
      <c r="G69" s="24">
        <f t="shared" si="14"/>
        <v>1</v>
      </c>
      <c r="H69" s="720"/>
      <c r="I69" s="24">
        <f t="shared" si="15"/>
        <v>1</v>
      </c>
      <c r="J69" s="720"/>
      <c r="K69" s="24">
        <f t="shared" si="16"/>
        <v>1</v>
      </c>
      <c r="L69" s="720"/>
      <c r="M69" s="24">
        <f t="shared" si="17"/>
        <v>1</v>
      </c>
      <c r="N69" s="720"/>
      <c r="O69" s="24">
        <f t="shared" si="18"/>
        <v>1</v>
      </c>
      <c r="P69" s="720"/>
      <c r="Q69" s="24">
        <f t="shared" si="19"/>
        <v>0.15</v>
      </c>
      <c r="R69" s="716">
        <f t="shared" si="20"/>
        <v>0</v>
      </c>
      <c r="S69" s="361">
        <f t="shared" si="21"/>
        <v>0</v>
      </c>
    </row>
    <row r="70" spans="1:19">
      <c r="A70" s="159"/>
      <c r="B70" s="59"/>
      <c r="C70" s="24">
        <f t="shared" si="12"/>
        <v>1</v>
      </c>
      <c r="D70" s="720"/>
      <c r="E70" s="24">
        <f t="shared" si="13"/>
        <v>0</v>
      </c>
      <c r="F70" s="720"/>
      <c r="G70" s="24">
        <f t="shared" si="14"/>
        <v>1</v>
      </c>
      <c r="H70" s="720"/>
      <c r="I70" s="24">
        <f t="shared" si="15"/>
        <v>1</v>
      </c>
      <c r="J70" s="720"/>
      <c r="K70" s="24">
        <f t="shared" si="16"/>
        <v>1</v>
      </c>
      <c r="L70" s="720"/>
      <c r="M70" s="24">
        <f t="shared" si="17"/>
        <v>1</v>
      </c>
      <c r="N70" s="720"/>
      <c r="O70" s="24">
        <f t="shared" si="18"/>
        <v>1</v>
      </c>
      <c r="P70" s="720"/>
      <c r="Q70" s="24">
        <f t="shared" si="19"/>
        <v>0.15</v>
      </c>
      <c r="R70" s="716">
        <f t="shared" si="20"/>
        <v>0</v>
      </c>
      <c r="S70" s="361">
        <f t="shared" si="21"/>
        <v>0</v>
      </c>
    </row>
    <row r="71" spans="1:19">
      <c r="A71" s="159"/>
      <c r="B71" s="59"/>
      <c r="C71" s="24">
        <f t="shared" si="12"/>
        <v>1</v>
      </c>
      <c r="D71" s="720"/>
      <c r="E71" s="24">
        <f t="shared" si="13"/>
        <v>0</v>
      </c>
      <c r="F71" s="720"/>
      <c r="G71" s="24">
        <f t="shared" si="14"/>
        <v>1</v>
      </c>
      <c r="H71" s="720"/>
      <c r="I71" s="24">
        <f t="shared" si="15"/>
        <v>1</v>
      </c>
      <c r="J71" s="720"/>
      <c r="K71" s="24">
        <f t="shared" si="16"/>
        <v>1</v>
      </c>
      <c r="L71" s="720"/>
      <c r="M71" s="24">
        <f t="shared" si="17"/>
        <v>1</v>
      </c>
      <c r="N71" s="720"/>
      <c r="O71" s="24">
        <f t="shared" si="18"/>
        <v>1</v>
      </c>
      <c r="P71" s="720"/>
      <c r="Q71" s="24">
        <f t="shared" si="19"/>
        <v>0.15</v>
      </c>
      <c r="R71" s="716">
        <f t="shared" si="20"/>
        <v>0</v>
      </c>
      <c r="S71" s="361">
        <f t="shared" si="21"/>
        <v>0</v>
      </c>
    </row>
    <row r="72" spans="1:19">
      <c r="A72" s="159"/>
      <c r="B72" s="59"/>
      <c r="C72" s="24">
        <f t="shared" si="12"/>
        <v>1</v>
      </c>
      <c r="D72" s="720"/>
      <c r="E72" s="24">
        <f t="shared" si="13"/>
        <v>0</v>
      </c>
      <c r="F72" s="720"/>
      <c r="G72" s="24">
        <f t="shared" si="14"/>
        <v>1</v>
      </c>
      <c r="H72" s="720"/>
      <c r="I72" s="24">
        <f t="shared" si="15"/>
        <v>1</v>
      </c>
      <c r="J72" s="720"/>
      <c r="K72" s="24">
        <f t="shared" si="16"/>
        <v>1</v>
      </c>
      <c r="L72" s="720"/>
      <c r="M72" s="24">
        <f t="shared" si="17"/>
        <v>1</v>
      </c>
      <c r="N72" s="720"/>
      <c r="O72" s="24">
        <f t="shared" si="18"/>
        <v>1</v>
      </c>
      <c r="P72" s="720"/>
      <c r="Q72" s="24">
        <f t="shared" si="19"/>
        <v>0.15</v>
      </c>
      <c r="R72" s="716">
        <f t="shared" si="20"/>
        <v>0</v>
      </c>
      <c r="S72" s="361">
        <f t="shared" si="21"/>
        <v>0</v>
      </c>
    </row>
    <row r="73" spans="1:19">
      <c r="A73" s="159"/>
      <c r="B73" s="59"/>
      <c r="C73" s="24">
        <f t="shared" si="12"/>
        <v>1</v>
      </c>
      <c r="D73" s="720"/>
      <c r="E73" s="24">
        <f t="shared" si="13"/>
        <v>0</v>
      </c>
      <c r="F73" s="720"/>
      <c r="G73" s="24">
        <f t="shared" si="14"/>
        <v>1</v>
      </c>
      <c r="H73" s="720"/>
      <c r="I73" s="24">
        <f t="shared" si="15"/>
        <v>1</v>
      </c>
      <c r="J73" s="720"/>
      <c r="K73" s="24">
        <f t="shared" si="16"/>
        <v>1</v>
      </c>
      <c r="L73" s="720"/>
      <c r="M73" s="24">
        <f t="shared" si="17"/>
        <v>1</v>
      </c>
      <c r="N73" s="720"/>
      <c r="O73" s="24">
        <f t="shared" si="18"/>
        <v>1</v>
      </c>
      <c r="P73" s="720"/>
      <c r="Q73" s="24">
        <f t="shared" si="19"/>
        <v>0.15</v>
      </c>
      <c r="R73" s="716">
        <f t="shared" si="20"/>
        <v>0</v>
      </c>
      <c r="S73" s="361">
        <f t="shared" si="21"/>
        <v>0</v>
      </c>
    </row>
    <row r="74" spans="1:19">
      <c r="A74" s="159"/>
      <c r="B74" s="59"/>
      <c r="C74" s="24">
        <f t="shared" si="12"/>
        <v>1</v>
      </c>
      <c r="D74" s="720"/>
      <c r="E74" s="24">
        <f t="shared" si="13"/>
        <v>0</v>
      </c>
      <c r="F74" s="720"/>
      <c r="G74" s="24">
        <f t="shared" si="14"/>
        <v>1</v>
      </c>
      <c r="H74" s="720"/>
      <c r="I74" s="24">
        <f t="shared" si="15"/>
        <v>1</v>
      </c>
      <c r="J74" s="720"/>
      <c r="K74" s="24">
        <f t="shared" si="16"/>
        <v>1</v>
      </c>
      <c r="L74" s="720"/>
      <c r="M74" s="24">
        <f t="shared" si="17"/>
        <v>1</v>
      </c>
      <c r="N74" s="720"/>
      <c r="O74" s="24">
        <f t="shared" si="18"/>
        <v>1</v>
      </c>
      <c r="P74" s="720"/>
      <c r="Q74" s="24">
        <f t="shared" si="19"/>
        <v>0.15</v>
      </c>
      <c r="R74" s="716">
        <f t="shared" si="20"/>
        <v>0</v>
      </c>
      <c r="S74" s="361">
        <f t="shared" si="21"/>
        <v>0</v>
      </c>
    </row>
    <row r="75" spans="1:19">
      <c r="A75" s="159"/>
      <c r="B75" s="59"/>
      <c r="C75" s="24">
        <f t="shared" si="12"/>
        <v>1</v>
      </c>
      <c r="D75" s="720"/>
      <c r="E75" s="24">
        <f t="shared" si="13"/>
        <v>0</v>
      </c>
      <c r="F75" s="720"/>
      <c r="G75" s="24">
        <f t="shared" si="14"/>
        <v>1</v>
      </c>
      <c r="H75" s="720"/>
      <c r="I75" s="24">
        <f t="shared" si="15"/>
        <v>1</v>
      </c>
      <c r="J75" s="720"/>
      <c r="K75" s="24">
        <f t="shared" si="16"/>
        <v>1</v>
      </c>
      <c r="L75" s="720"/>
      <c r="M75" s="24">
        <f t="shared" si="17"/>
        <v>1</v>
      </c>
      <c r="N75" s="720"/>
      <c r="O75" s="24">
        <f t="shared" si="18"/>
        <v>1</v>
      </c>
      <c r="P75" s="720"/>
      <c r="Q75" s="24">
        <f t="shared" si="19"/>
        <v>0.15</v>
      </c>
      <c r="R75" s="716">
        <f t="shared" si="20"/>
        <v>0</v>
      </c>
      <c r="S75" s="361">
        <f t="shared" si="21"/>
        <v>0</v>
      </c>
    </row>
    <row r="76" spans="1:19">
      <c r="A76" s="159"/>
      <c r="B76" s="59"/>
      <c r="C76" s="24">
        <f t="shared" si="12"/>
        <v>1</v>
      </c>
      <c r="D76" s="720"/>
      <c r="E76" s="24">
        <f t="shared" si="13"/>
        <v>0</v>
      </c>
      <c r="F76" s="720"/>
      <c r="G76" s="24">
        <f t="shared" si="14"/>
        <v>1</v>
      </c>
      <c r="H76" s="720"/>
      <c r="I76" s="24">
        <f t="shared" si="15"/>
        <v>1</v>
      </c>
      <c r="J76" s="720"/>
      <c r="K76" s="24">
        <f t="shared" si="16"/>
        <v>1</v>
      </c>
      <c r="L76" s="720"/>
      <c r="M76" s="24">
        <f t="shared" si="17"/>
        <v>1</v>
      </c>
      <c r="N76" s="720"/>
      <c r="O76" s="24">
        <f t="shared" si="18"/>
        <v>1</v>
      </c>
      <c r="P76" s="720"/>
      <c r="Q76" s="24">
        <f t="shared" si="19"/>
        <v>0.15</v>
      </c>
      <c r="R76" s="716">
        <f t="shared" si="20"/>
        <v>0</v>
      </c>
      <c r="S76" s="361">
        <f t="shared" si="21"/>
        <v>0</v>
      </c>
    </row>
    <row r="77" spans="1:19">
      <c r="A77" s="159"/>
      <c r="B77" s="59"/>
      <c r="C77" s="24">
        <f t="shared" si="12"/>
        <v>1</v>
      </c>
      <c r="D77" s="720"/>
      <c r="E77" s="24">
        <f t="shared" si="13"/>
        <v>0</v>
      </c>
      <c r="F77" s="720"/>
      <c r="G77" s="24">
        <f t="shared" si="14"/>
        <v>1</v>
      </c>
      <c r="H77" s="720"/>
      <c r="I77" s="24">
        <f t="shared" si="15"/>
        <v>1</v>
      </c>
      <c r="J77" s="720"/>
      <c r="K77" s="24">
        <f t="shared" si="16"/>
        <v>1</v>
      </c>
      <c r="L77" s="720"/>
      <c r="M77" s="24">
        <f t="shared" si="17"/>
        <v>1</v>
      </c>
      <c r="N77" s="720"/>
      <c r="O77" s="24">
        <f t="shared" si="18"/>
        <v>1</v>
      </c>
      <c r="P77" s="720"/>
      <c r="Q77" s="24">
        <f t="shared" si="19"/>
        <v>0.15</v>
      </c>
      <c r="R77" s="716">
        <f t="shared" si="20"/>
        <v>0</v>
      </c>
      <c r="S77" s="361">
        <f t="shared" si="21"/>
        <v>0</v>
      </c>
    </row>
    <row r="78" spans="1:19">
      <c r="A78" s="159"/>
      <c r="B78" s="59"/>
      <c r="C78" s="24">
        <f t="shared" si="12"/>
        <v>1</v>
      </c>
      <c r="D78" s="720"/>
      <c r="E78" s="24">
        <f t="shared" si="13"/>
        <v>0</v>
      </c>
      <c r="F78" s="720"/>
      <c r="G78" s="24">
        <f t="shared" si="14"/>
        <v>1</v>
      </c>
      <c r="H78" s="720"/>
      <c r="I78" s="24">
        <f t="shared" si="15"/>
        <v>1</v>
      </c>
      <c r="J78" s="720"/>
      <c r="K78" s="24">
        <f t="shared" si="16"/>
        <v>1</v>
      </c>
      <c r="L78" s="720"/>
      <c r="M78" s="24">
        <f t="shared" si="17"/>
        <v>1</v>
      </c>
      <c r="N78" s="720"/>
      <c r="O78" s="24">
        <f t="shared" si="18"/>
        <v>1</v>
      </c>
      <c r="P78" s="720"/>
      <c r="Q78" s="24">
        <f t="shared" si="19"/>
        <v>0.15</v>
      </c>
      <c r="R78" s="716">
        <f t="shared" si="20"/>
        <v>0</v>
      </c>
      <c r="S78" s="361">
        <f t="shared" ref="S78:S122" si="22">ROUND(R78*B78/10000,0)</f>
        <v>0</v>
      </c>
    </row>
    <row r="79" spans="1:19">
      <c r="A79" s="159"/>
      <c r="B79" s="59"/>
      <c r="C79" s="24">
        <f t="shared" si="12"/>
        <v>1</v>
      </c>
      <c r="D79" s="720"/>
      <c r="E79" s="24">
        <f t="shared" si="13"/>
        <v>0</v>
      </c>
      <c r="F79" s="720"/>
      <c r="G79" s="24">
        <f t="shared" si="14"/>
        <v>1</v>
      </c>
      <c r="H79" s="720"/>
      <c r="I79" s="24">
        <f t="shared" si="15"/>
        <v>1</v>
      </c>
      <c r="J79" s="720"/>
      <c r="K79" s="24">
        <f t="shared" si="16"/>
        <v>1</v>
      </c>
      <c r="L79" s="720"/>
      <c r="M79" s="24">
        <f t="shared" si="17"/>
        <v>1</v>
      </c>
      <c r="N79" s="720"/>
      <c r="O79" s="24">
        <f t="shared" si="18"/>
        <v>1</v>
      </c>
      <c r="P79" s="720"/>
      <c r="Q79" s="24">
        <f t="shared" si="19"/>
        <v>0.15</v>
      </c>
      <c r="R79" s="716">
        <f t="shared" si="20"/>
        <v>0</v>
      </c>
      <c r="S79" s="361">
        <f t="shared" si="22"/>
        <v>0</v>
      </c>
    </row>
    <row r="80" spans="1:19">
      <c r="A80" s="159"/>
      <c r="B80" s="59"/>
      <c r="C80" s="24">
        <f t="shared" si="12"/>
        <v>1</v>
      </c>
      <c r="D80" s="720"/>
      <c r="E80" s="24">
        <f t="shared" si="13"/>
        <v>0</v>
      </c>
      <c r="F80" s="720"/>
      <c r="G80" s="24">
        <f t="shared" si="14"/>
        <v>1</v>
      </c>
      <c r="H80" s="720"/>
      <c r="I80" s="24">
        <f t="shared" si="15"/>
        <v>1</v>
      </c>
      <c r="J80" s="720"/>
      <c r="K80" s="24">
        <f t="shared" si="16"/>
        <v>1</v>
      </c>
      <c r="L80" s="720"/>
      <c r="M80" s="24">
        <f t="shared" si="17"/>
        <v>1</v>
      </c>
      <c r="N80" s="720"/>
      <c r="O80" s="24">
        <f t="shared" si="18"/>
        <v>1</v>
      </c>
      <c r="P80" s="720"/>
      <c r="Q80" s="24">
        <f t="shared" si="19"/>
        <v>0.15</v>
      </c>
      <c r="R80" s="716">
        <f t="shared" si="20"/>
        <v>0</v>
      </c>
      <c r="S80" s="361">
        <f t="shared" si="22"/>
        <v>0</v>
      </c>
    </row>
    <row r="81" spans="1:19">
      <c r="A81" s="159"/>
      <c r="B81" s="59"/>
      <c r="C81" s="24">
        <f t="shared" si="12"/>
        <v>1</v>
      </c>
      <c r="D81" s="720"/>
      <c r="E81" s="24">
        <f t="shared" si="13"/>
        <v>0</v>
      </c>
      <c r="F81" s="720"/>
      <c r="G81" s="24">
        <f t="shared" si="14"/>
        <v>1</v>
      </c>
      <c r="H81" s="720"/>
      <c r="I81" s="24">
        <f t="shared" si="15"/>
        <v>1</v>
      </c>
      <c r="J81" s="720"/>
      <c r="K81" s="24">
        <f t="shared" si="16"/>
        <v>1</v>
      </c>
      <c r="L81" s="720"/>
      <c r="M81" s="24">
        <f t="shared" si="17"/>
        <v>1</v>
      </c>
      <c r="N81" s="720"/>
      <c r="O81" s="24">
        <f t="shared" si="18"/>
        <v>1</v>
      </c>
      <c r="P81" s="720"/>
      <c r="Q81" s="24">
        <f t="shared" si="19"/>
        <v>0.15</v>
      </c>
      <c r="R81" s="716">
        <f t="shared" si="20"/>
        <v>0</v>
      </c>
      <c r="S81" s="361">
        <f t="shared" si="22"/>
        <v>0</v>
      </c>
    </row>
    <row r="82" spans="1:19">
      <c r="A82" s="159"/>
      <c r="B82" s="59"/>
      <c r="C82" s="24">
        <f t="shared" si="12"/>
        <v>1</v>
      </c>
      <c r="D82" s="720"/>
      <c r="E82" s="24">
        <f t="shared" si="13"/>
        <v>0</v>
      </c>
      <c r="F82" s="720"/>
      <c r="G82" s="24">
        <f t="shared" si="14"/>
        <v>1</v>
      </c>
      <c r="H82" s="720"/>
      <c r="I82" s="24">
        <f t="shared" si="15"/>
        <v>1</v>
      </c>
      <c r="J82" s="720"/>
      <c r="K82" s="24">
        <f t="shared" si="16"/>
        <v>1</v>
      </c>
      <c r="L82" s="720"/>
      <c r="M82" s="24">
        <f t="shared" si="17"/>
        <v>1</v>
      </c>
      <c r="N82" s="720"/>
      <c r="O82" s="24">
        <f t="shared" si="18"/>
        <v>1</v>
      </c>
      <c r="P82" s="720"/>
      <c r="Q82" s="24">
        <f t="shared" si="19"/>
        <v>0.15</v>
      </c>
      <c r="R82" s="716">
        <f t="shared" si="20"/>
        <v>0</v>
      </c>
      <c r="S82" s="361">
        <f t="shared" si="22"/>
        <v>0</v>
      </c>
    </row>
    <row r="83" spans="1:19">
      <c r="A83" s="159"/>
      <c r="B83" s="59"/>
      <c r="C83" s="24">
        <f t="shared" si="12"/>
        <v>1</v>
      </c>
      <c r="D83" s="720"/>
      <c r="E83" s="24">
        <f t="shared" si="13"/>
        <v>0</v>
      </c>
      <c r="F83" s="720"/>
      <c r="G83" s="24">
        <f t="shared" si="14"/>
        <v>1</v>
      </c>
      <c r="H83" s="720"/>
      <c r="I83" s="24">
        <f t="shared" si="15"/>
        <v>1</v>
      </c>
      <c r="J83" s="720"/>
      <c r="K83" s="24">
        <f t="shared" si="16"/>
        <v>1</v>
      </c>
      <c r="L83" s="720"/>
      <c r="M83" s="24">
        <f t="shared" si="17"/>
        <v>1</v>
      </c>
      <c r="N83" s="720"/>
      <c r="O83" s="24">
        <f t="shared" si="18"/>
        <v>1</v>
      </c>
      <c r="P83" s="720"/>
      <c r="Q83" s="24">
        <f t="shared" si="19"/>
        <v>0.15</v>
      </c>
      <c r="R83" s="716">
        <f t="shared" si="20"/>
        <v>0</v>
      </c>
      <c r="S83" s="361">
        <f t="shared" si="22"/>
        <v>0</v>
      </c>
    </row>
    <row r="84" spans="1:19">
      <c r="A84" s="159"/>
      <c r="B84" s="59"/>
      <c r="C84" s="24">
        <f t="shared" si="12"/>
        <v>1</v>
      </c>
      <c r="D84" s="720"/>
      <c r="E84" s="24">
        <f t="shared" si="13"/>
        <v>0</v>
      </c>
      <c r="F84" s="720"/>
      <c r="G84" s="24">
        <f t="shared" si="14"/>
        <v>1</v>
      </c>
      <c r="H84" s="720"/>
      <c r="I84" s="24">
        <f t="shared" si="15"/>
        <v>1</v>
      </c>
      <c r="J84" s="720"/>
      <c r="K84" s="24">
        <f t="shared" si="16"/>
        <v>1</v>
      </c>
      <c r="L84" s="720"/>
      <c r="M84" s="24">
        <f t="shared" si="17"/>
        <v>1</v>
      </c>
      <c r="N84" s="720"/>
      <c r="O84" s="24">
        <f t="shared" si="18"/>
        <v>1</v>
      </c>
      <c r="P84" s="720"/>
      <c r="Q84" s="24">
        <f t="shared" si="19"/>
        <v>0.15</v>
      </c>
      <c r="R84" s="716">
        <f t="shared" si="20"/>
        <v>0</v>
      </c>
      <c r="S84" s="361">
        <f t="shared" si="22"/>
        <v>0</v>
      </c>
    </row>
    <row r="85" spans="1:19">
      <c r="A85" s="159"/>
      <c r="B85" s="59"/>
      <c r="C85" s="24">
        <f t="shared" si="12"/>
        <v>1</v>
      </c>
      <c r="D85" s="720"/>
      <c r="E85" s="24">
        <f t="shared" si="13"/>
        <v>0</v>
      </c>
      <c r="F85" s="720"/>
      <c r="G85" s="24">
        <f t="shared" si="14"/>
        <v>1</v>
      </c>
      <c r="H85" s="720"/>
      <c r="I85" s="24">
        <f t="shared" si="15"/>
        <v>1</v>
      </c>
      <c r="J85" s="720"/>
      <c r="K85" s="24">
        <f t="shared" si="16"/>
        <v>1</v>
      </c>
      <c r="L85" s="720"/>
      <c r="M85" s="24">
        <f t="shared" si="17"/>
        <v>1</v>
      </c>
      <c r="N85" s="720"/>
      <c r="O85" s="24">
        <f t="shared" si="18"/>
        <v>1</v>
      </c>
      <c r="P85" s="720"/>
      <c r="Q85" s="24">
        <f t="shared" si="19"/>
        <v>0.15</v>
      </c>
      <c r="R85" s="716">
        <f t="shared" si="20"/>
        <v>0</v>
      </c>
      <c r="S85" s="361">
        <f t="shared" si="22"/>
        <v>0</v>
      </c>
    </row>
    <row r="86" spans="1:19">
      <c r="A86" s="159"/>
      <c r="B86" s="59"/>
      <c r="C86" s="24">
        <f t="shared" si="12"/>
        <v>1</v>
      </c>
      <c r="D86" s="720"/>
      <c r="E86" s="24">
        <f t="shared" si="13"/>
        <v>0</v>
      </c>
      <c r="F86" s="720"/>
      <c r="G86" s="24">
        <f t="shared" si="14"/>
        <v>1</v>
      </c>
      <c r="H86" s="720"/>
      <c r="I86" s="24">
        <f t="shared" si="15"/>
        <v>1</v>
      </c>
      <c r="J86" s="720"/>
      <c r="K86" s="24">
        <f t="shared" si="16"/>
        <v>1</v>
      </c>
      <c r="L86" s="720"/>
      <c r="M86" s="24">
        <f t="shared" si="17"/>
        <v>1</v>
      </c>
      <c r="N86" s="720"/>
      <c r="O86" s="24">
        <f t="shared" si="18"/>
        <v>1</v>
      </c>
      <c r="P86" s="720"/>
      <c r="Q86" s="24">
        <f t="shared" si="19"/>
        <v>0.15</v>
      </c>
      <c r="R86" s="716">
        <f t="shared" si="20"/>
        <v>0</v>
      </c>
      <c r="S86" s="361">
        <f t="shared" si="22"/>
        <v>0</v>
      </c>
    </row>
    <row r="87" spans="1:19">
      <c r="A87" s="159"/>
      <c r="B87" s="59"/>
      <c r="C87" s="24">
        <f t="shared" si="12"/>
        <v>1</v>
      </c>
      <c r="D87" s="720"/>
      <c r="E87" s="24">
        <f t="shared" si="13"/>
        <v>0</v>
      </c>
      <c r="F87" s="720"/>
      <c r="G87" s="24">
        <f t="shared" si="14"/>
        <v>1</v>
      </c>
      <c r="H87" s="720"/>
      <c r="I87" s="24">
        <f t="shared" si="15"/>
        <v>1</v>
      </c>
      <c r="J87" s="720"/>
      <c r="K87" s="24">
        <f t="shared" si="16"/>
        <v>1</v>
      </c>
      <c r="L87" s="720"/>
      <c r="M87" s="24">
        <f t="shared" si="17"/>
        <v>1</v>
      </c>
      <c r="N87" s="720"/>
      <c r="O87" s="24">
        <f t="shared" si="18"/>
        <v>1</v>
      </c>
      <c r="P87" s="720"/>
      <c r="Q87" s="24">
        <f t="shared" si="19"/>
        <v>0.15</v>
      </c>
      <c r="R87" s="716">
        <f t="shared" si="20"/>
        <v>0</v>
      </c>
      <c r="S87" s="361">
        <f t="shared" si="22"/>
        <v>0</v>
      </c>
    </row>
    <row r="88" spans="1:19">
      <c r="A88" s="159"/>
      <c r="B88" s="59"/>
      <c r="C88" s="24">
        <f t="shared" si="12"/>
        <v>1</v>
      </c>
      <c r="D88" s="720"/>
      <c r="E88" s="24">
        <f t="shared" si="13"/>
        <v>0</v>
      </c>
      <c r="F88" s="720"/>
      <c r="G88" s="24">
        <f t="shared" si="14"/>
        <v>1</v>
      </c>
      <c r="H88" s="720"/>
      <c r="I88" s="24">
        <f t="shared" si="15"/>
        <v>1</v>
      </c>
      <c r="J88" s="720"/>
      <c r="K88" s="24">
        <f t="shared" si="16"/>
        <v>1</v>
      </c>
      <c r="L88" s="720"/>
      <c r="M88" s="24">
        <f t="shared" si="17"/>
        <v>1</v>
      </c>
      <c r="N88" s="720"/>
      <c r="O88" s="24">
        <f t="shared" si="18"/>
        <v>1</v>
      </c>
      <c r="P88" s="720"/>
      <c r="Q88" s="24">
        <f t="shared" si="19"/>
        <v>0.15</v>
      </c>
      <c r="R88" s="716">
        <f t="shared" si="20"/>
        <v>0</v>
      </c>
      <c r="S88" s="361">
        <f t="shared" si="22"/>
        <v>0</v>
      </c>
    </row>
    <row r="89" spans="1:19">
      <c r="A89" s="159"/>
      <c r="B89" s="59"/>
      <c r="C89" s="24">
        <f t="shared" si="12"/>
        <v>1</v>
      </c>
      <c r="D89" s="720"/>
      <c r="E89" s="24">
        <f t="shared" si="13"/>
        <v>0</v>
      </c>
      <c r="F89" s="720"/>
      <c r="G89" s="24">
        <f t="shared" si="14"/>
        <v>1</v>
      </c>
      <c r="H89" s="720"/>
      <c r="I89" s="24">
        <f t="shared" si="15"/>
        <v>1</v>
      </c>
      <c r="J89" s="720"/>
      <c r="K89" s="24">
        <f t="shared" si="16"/>
        <v>1</v>
      </c>
      <c r="L89" s="720"/>
      <c r="M89" s="24">
        <f t="shared" si="17"/>
        <v>1</v>
      </c>
      <c r="N89" s="720"/>
      <c r="O89" s="24">
        <f t="shared" si="18"/>
        <v>1</v>
      </c>
      <c r="P89" s="720"/>
      <c r="Q89" s="24">
        <f t="shared" si="19"/>
        <v>0.15</v>
      </c>
      <c r="R89" s="716">
        <f t="shared" si="20"/>
        <v>0</v>
      </c>
      <c r="S89" s="361">
        <f t="shared" si="22"/>
        <v>0</v>
      </c>
    </row>
    <row r="90" spans="1:19">
      <c r="A90" s="159"/>
      <c r="B90" s="59"/>
      <c r="C90" s="24">
        <f t="shared" ref="C90:C153" si="23">IF(B90="",1,(LOOKUP(B90,$3:$3,$4:$4)-LOOKUP($B$24,$3:$3,$4:$4)+100)/100)</f>
        <v>1</v>
      </c>
      <c r="D90" s="720"/>
      <c r="E90" s="24">
        <f t="shared" ref="E90:E153" si="24">(SUMIF($5:$5,D90,$6:$6)-SUMIF($5:$5,$D$24,$6:$6)+100)/100</f>
        <v>0</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0.15</v>
      </c>
      <c r="R90" s="716">
        <f t="shared" ref="R90:R153" si="31">IF(B90="",0,ROUND($R$24*C90*E90*G90*I90*K90*M90*O90*Q90,0))</f>
        <v>0</v>
      </c>
      <c r="S90" s="361">
        <f t="shared" si="22"/>
        <v>0</v>
      </c>
    </row>
    <row r="91" spans="1:19">
      <c r="A91" s="159"/>
      <c r="B91" s="59"/>
      <c r="C91" s="24">
        <f t="shared" si="23"/>
        <v>1</v>
      </c>
      <c r="D91" s="720"/>
      <c r="E91" s="24">
        <f t="shared" si="24"/>
        <v>0</v>
      </c>
      <c r="F91" s="720"/>
      <c r="G91" s="24">
        <f t="shared" si="25"/>
        <v>1</v>
      </c>
      <c r="H91" s="720"/>
      <c r="I91" s="24">
        <f t="shared" si="26"/>
        <v>1</v>
      </c>
      <c r="J91" s="720"/>
      <c r="K91" s="24">
        <f t="shared" si="27"/>
        <v>1</v>
      </c>
      <c r="L91" s="720"/>
      <c r="M91" s="24">
        <f t="shared" si="28"/>
        <v>1</v>
      </c>
      <c r="N91" s="720"/>
      <c r="O91" s="24">
        <f t="shared" si="29"/>
        <v>1</v>
      </c>
      <c r="P91" s="720"/>
      <c r="Q91" s="24">
        <f t="shared" si="30"/>
        <v>0.15</v>
      </c>
      <c r="R91" s="716">
        <f t="shared" si="31"/>
        <v>0</v>
      </c>
      <c r="S91" s="361">
        <f t="shared" si="22"/>
        <v>0</v>
      </c>
    </row>
    <row r="92" spans="1:19">
      <c r="A92" s="159"/>
      <c r="B92" s="59"/>
      <c r="C92" s="24">
        <f t="shared" si="23"/>
        <v>1</v>
      </c>
      <c r="D92" s="720"/>
      <c r="E92" s="24">
        <f t="shared" si="24"/>
        <v>0</v>
      </c>
      <c r="F92" s="720"/>
      <c r="G92" s="24">
        <f t="shared" si="25"/>
        <v>1</v>
      </c>
      <c r="H92" s="720"/>
      <c r="I92" s="24">
        <f t="shared" si="26"/>
        <v>1</v>
      </c>
      <c r="J92" s="720"/>
      <c r="K92" s="24">
        <f t="shared" si="27"/>
        <v>1</v>
      </c>
      <c r="L92" s="720"/>
      <c r="M92" s="24">
        <f t="shared" si="28"/>
        <v>1</v>
      </c>
      <c r="N92" s="720"/>
      <c r="O92" s="24">
        <f t="shared" si="29"/>
        <v>1</v>
      </c>
      <c r="P92" s="720"/>
      <c r="Q92" s="24">
        <f t="shared" si="30"/>
        <v>0.15</v>
      </c>
      <c r="R92" s="716">
        <f t="shared" si="31"/>
        <v>0</v>
      </c>
      <c r="S92" s="361">
        <f t="shared" si="22"/>
        <v>0</v>
      </c>
    </row>
    <row r="93" spans="1:19">
      <c r="A93" s="159"/>
      <c r="B93" s="59"/>
      <c r="C93" s="24">
        <f t="shared" si="23"/>
        <v>1</v>
      </c>
      <c r="D93" s="720"/>
      <c r="E93" s="24">
        <f t="shared" si="24"/>
        <v>0</v>
      </c>
      <c r="F93" s="720"/>
      <c r="G93" s="24">
        <f t="shared" si="25"/>
        <v>1</v>
      </c>
      <c r="H93" s="720"/>
      <c r="I93" s="24">
        <f t="shared" si="26"/>
        <v>1</v>
      </c>
      <c r="J93" s="720"/>
      <c r="K93" s="24">
        <f t="shared" si="27"/>
        <v>1</v>
      </c>
      <c r="L93" s="720"/>
      <c r="M93" s="24">
        <f t="shared" si="28"/>
        <v>1</v>
      </c>
      <c r="N93" s="720"/>
      <c r="O93" s="24">
        <f t="shared" si="29"/>
        <v>1</v>
      </c>
      <c r="P93" s="720"/>
      <c r="Q93" s="24">
        <f t="shared" si="30"/>
        <v>0.15</v>
      </c>
      <c r="R93" s="716">
        <f t="shared" si="31"/>
        <v>0</v>
      </c>
      <c r="S93" s="361">
        <f t="shared" si="22"/>
        <v>0</v>
      </c>
    </row>
    <row r="94" spans="1:19">
      <c r="A94" s="159"/>
      <c r="B94" s="59"/>
      <c r="C94" s="24">
        <f t="shared" si="23"/>
        <v>1</v>
      </c>
      <c r="D94" s="720"/>
      <c r="E94" s="24">
        <f t="shared" si="24"/>
        <v>0</v>
      </c>
      <c r="F94" s="720"/>
      <c r="G94" s="24">
        <f t="shared" si="25"/>
        <v>1</v>
      </c>
      <c r="H94" s="720"/>
      <c r="I94" s="24">
        <f t="shared" si="26"/>
        <v>1</v>
      </c>
      <c r="J94" s="720"/>
      <c r="K94" s="24">
        <f t="shared" si="27"/>
        <v>1</v>
      </c>
      <c r="L94" s="720"/>
      <c r="M94" s="24">
        <f t="shared" si="28"/>
        <v>1</v>
      </c>
      <c r="N94" s="720"/>
      <c r="O94" s="24">
        <f t="shared" si="29"/>
        <v>1</v>
      </c>
      <c r="P94" s="720"/>
      <c r="Q94" s="24">
        <f t="shared" si="30"/>
        <v>0.15</v>
      </c>
      <c r="R94" s="716">
        <f t="shared" si="31"/>
        <v>0</v>
      </c>
      <c r="S94" s="361">
        <f t="shared" si="22"/>
        <v>0</v>
      </c>
    </row>
    <row r="95" spans="1:19">
      <c r="A95" s="159"/>
      <c r="B95" s="59"/>
      <c r="C95" s="24">
        <f t="shared" si="23"/>
        <v>1</v>
      </c>
      <c r="D95" s="720"/>
      <c r="E95" s="24">
        <f t="shared" si="24"/>
        <v>0</v>
      </c>
      <c r="F95" s="720"/>
      <c r="G95" s="24">
        <f t="shared" si="25"/>
        <v>1</v>
      </c>
      <c r="H95" s="720"/>
      <c r="I95" s="24">
        <f t="shared" si="26"/>
        <v>1</v>
      </c>
      <c r="J95" s="720"/>
      <c r="K95" s="24">
        <f t="shared" si="27"/>
        <v>1</v>
      </c>
      <c r="L95" s="720"/>
      <c r="M95" s="24">
        <f t="shared" si="28"/>
        <v>1</v>
      </c>
      <c r="N95" s="720"/>
      <c r="O95" s="24">
        <f t="shared" si="29"/>
        <v>1</v>
      </c>
      <c r="P95" s="720"/>
      <c r="Q95" s="24">
        <f t="shared" si="30"/>
        <v>0.15</v>
      </c>
      <c r="R95" s="716">
        <f t="shared" si="31"/>
        <v>0</v>
      </c>
      <c r="S95" s="361">
        <f t="shared" si="22"/>
        <v>0</v>
      </c>
    </row>
    <row r="96" spans="1:19">
      <c r="A96" s="159"/>
      <c r="B96" s="59"/>
      <c r="C96" s="24">
        <f t="shared" si="23"/>
        <v>1</v>
      </c>
      <c r="D96" s="720"/>
      <c r="E96" s="24">
        <f t="shared" si="24"/>
        <v>0</v>
      </c>
      <c r="F96" s="720"/>
      <c r="G96" s="24">
        <f t="shared" si="25"/>
        <v>1</v>
      </c>
      <c r="H96" s="720"/>
      <c r="I96" s="24">
        <f t="shared" si="26"/>
        <v>1</v>
      </c>
      <c r="J96" s="720"/>
      <c r="K96" s="24">
        <f t="shared" si="27"/>
        <v>1</v>
      </c>
      <c r="L96" s="720"/>
      <c r="M96" s="24">
        <f t="shared" si="28"/>
        <v>1</v>
      </c>
      <c r="N96" s="720"/>
      <c r="O96" s="24">
        <f t="shared" si="29"/>
        <v>1</v>
      </c>
      <c r="P96" s="720"/>
      <c r="Q96" s="24">
        <f t="shared" si="30"/>
        <v>0.15</v>
      </c>
      <c r="R96" s="716">
        <f t="shared" si="31"/>
        <v>0</v>
      </c>
      <c r="S96" s="361">
        <f t="shared" si="22"/>
        <v>0</v>
      </c>
    </row>
    <row r="97" spans="1:19">
      <c r="A97" s="159"/>
      <c r="B97" s="59"/>
      <c r="C97" s="24">
        <f t="shared" si="23"/>
        <v>1</v>
      </c>
      <c r="D97" s="720"/>
      <c r="E97" s="24">
        <f t="shared" si="24"/>
        <v>0</v>
      </c>
      <c r="F97" s="720"/>
      <c r="G97" s="24">
        <f t="shared" si="25"/>
        <v>1</v>
      </c>
      <c r="H97" s="720"/>
      <c r="I97" s="24">
        <f t="shared" si="26"/>
        <v>1</v>
      </c>
      <c r="J97" s="720"/>
      <c r="K97" s="24">
        <f t="shared" si="27"/>
        <v>1</v>
      </c>
      <c r="L97" s="720"/>
      <c r="M97" s="24">
        <f t="shared" si="28"/>
        <v>1</v>
      </c>
      <c r="N97" s="720"/>
      <c r="O97" s="24">
        <f t="shared" si="29"/>
        <v>1</v>
      </c>
      <c r="P97" s="720"/>
      <c r="Q97" s="24">
        <f t="shared" si="30"/>
        <v>0.15</v>
      </c>
      <c r="R97" s="716">
        <f t="shared" si="31"/>
        <v>0</v>
      </c>
      <c r="S97" s="361">
        <f t="shared" si="22"/>
        <v>0</v>
      </c>
    </row>
    <row r="98" spans="1:19">
      <c r="A98" s="159"/>
      <c r="B98" s="59"/>
      <c r="C98" s="24">
        <f t="shared" si="23"/>
        <v>1</v>
      </c>
      <c r="D98" s="720"/>
      <c r="E98" s="24">
        <f t="shared" si="24"/>
        <v>0</v>
      </c>
      <c r="F98" s="720"/>
      <c r="G98" s="24">
        <f t="shared" si="25"/>
        <v>1</v>
      </c>
      <c r="H98" s="720"/>
      <c r="I98" s="24">
        <f t="shared" si="26"/>
        <v>1</v>
      </c>
      <c r="J98" s="720"/>
      <c r="K98" s="24">
        <f t="shared" si="27"/>
        <v>1</v>
      </c>
      <c r="L98" s="720"/>
      <c r="M98" s="24">
        <f t="shared" si="28"/>
        <v>1</v>
      </c>
      <c r="N98" s="720"/>
      <c r="O98" s="24">
        <f t="shared" si="29"/>
        <v>1</v>
      </c>
      <c r="P98" s="720"/>
      <c r="Q98" s="24">
        <f t="shared" si="30"/>
        <v>0.15</v>
      </c>
      <c r="R98" s="716">
        <f t="shared" si="31"/>
        <v>0</v>
      </c>
      <c r="S98" s="361">
        <f t="shared" si="22"/>
        <v>0</v>
      </c>
    </row>
    <row r="99" spans="1:19">
      <c r="A99" s="159"/>
      <c r="B99" s="59"/>
      <c r="C99" s="24">
        <f t="shared" si="23"/>
        <v>1</v>
      </c>
      <c r="D99" s="720"/>
      <c r="E99" s="24">
        <f t="shared" si="24"/>
        <v>0</v>
      </c>
      <c r="F99" s="720"/>
      <c r="G99" s="24">
        <f t="shared" si="25"/>
        <v>1</v>
      </c>
      <c r="H99" s="720"/>
      <c r="I99" s="24">
        <f t="shared" si="26"/>
        <v>1</v>
      </c>
      <c r="J99" s="720"/>
      <c r="K99" s="24">
        <f t="shared" si="27"/>
        <v>1</v>
      </c>
      <c r="L99" s="720"/>
      <c r="M99" s="24">
        <f t="shared" si="28"/>
        <v>1</v>
      </c>
      <c r="N99" s="720"/>
      <c r="O99" s="24">
        <f t="shared" si="29"/>
        <v>1</v>
      </c>
      <c r="P99" s="720"/>
      <c r="Q99" s="24">
        <f t="shared" si="30"/>
        <v>0.15</v>
      </c>
      <c r="R99" s="716">
        <f t="shared" si="31"/>
        <v>0</v>
      </c>
      <c r="S99" s="361">
        <f t="shared" si="22"/>
        <v>0</v>
      </c>
    </row>
    <row r="100" spans="1:19">
      <c r="A100" s="159"/>
      <c r="B100" s="59"/>
      <c r="C100" s="24">
        <f t="shared" si="23"/>
        <v>1</v>
      </c>
      <c r="D100" s="720"/>
      <c r="E100" s="24">
        <f t="shared" si="24"/>
        <v>0</v>
      </c>
      <c r="F100" s="720"/>
      <c r="G100" s="24">
        <f t="shared" si="25"/>
        <v>1</v>
      </c>
      <c r="H100" s="720"/>
      <c r="I100" s="24">
        <f t="shared" si="26"/>
        <v>1</v>
      </c>
      <c r="J100" s="720"/>
      <c r="K100" s="24">
        <f t="shared" si="27"/>
        <v>1</v>
      </c>
      <c r="L100" s="720"/>
      <c r="M100" s="24">
        <f t="shared" si="28"/>
        <v>1</v>
      </c>
      <c r="N100" s="720"/>
      <c r="O100" s="24">
        <f t="shared" si="29"/>
        <v>1</v>
      </c>
      <c r="P100" s="720"/>
      <c r="Q100" s="24">
        <f t="shared" si="30"/>
        <v>0.15</v>
      </c>
      <c r="R100" s="716">
        <f t="shared" si="31"/>
        <v>0</v>
      </c>
      <c r="S100" s="361">
        <f t="shared" si="22"/>
        <v>0</v>
      </c>
    </row>
    <row r="101" spans="1:19">
      <c r="A101" s="159"/>
      <c r="B101" s="59"/>
      <c r="C101" s="24">
        <f t="shared" si="23"/>
        <v>1</v>
      </c>
      <c r="D101" s="720"/>
      <c r="E101" s="24">
        <f t="shared" si="24"/>
        <v>0</v>
      </c>
      <c r="F101" s="720"/>
      <c r="G101" s="24">
        <f t="shared" si="25"/>
        <v>1</v>
      </c>
      <c r="H101" s="720"/>
      <c r="I101" s="24">
        <f t="shared" si="26"/>
        <v>1</v>
      </c>
      <c r="J101" s="720"/>
      <c r="K101" s="24">
        <f t="shared" si="27"/>
        <v>1</v>
      </c>
      <c r="L101" s="720"/>
      <c r="M101" s="24">
        <f t="shared" si="28"/>
        <v>1</v>
      </c>
      <c r="N101" s="720"/>
      <c r="O101" s="24">
        <f t="shared" si="29"/>
        <v>1</v>
      </c>
      <c r="P101" s="720"/>
      <c r="Q101" s="24">
        <f t="shared" si="30"/>
        <v>0.15</v>
      </c>
      <c r="R101" s="716">
        <f t="shared" si="31"/>
        <v>0</v>
      </c>
      <c r="S101" s="361">
        <f t="shared" si="22"/>
        <v>0</v>
      </c>
    </row>
    <row r="102" spans="1:19">
      <c r="A102" s="159"/>
      <c r="B102" s="59"/>
      <c r="C102" s="24">
        <f t="shared" si="23"/>
        <v>1</v>
      </c>
      <c r="D102" s="720"/>
      <c r="E102" s="24">
        <f t="shared" si="24"/>
        <v>0</v>
      </c>
      <c r="F102" s="720"/>
      <c r="G102" s="24">
        <f t="shared" si="25"/>
        <v>1</v>
      </c>
      <c r="H102" s="720"/>
      <c r="I102" s="24">
        <f t="shared" si="26"/>
        <v>1</v>
      </c>
      <c r="J102" s="720"/>
      <c r="K102" s="24">
        <f t="shared" si="27"/>
        <v>1</v>
      </c>
      <c r="L102" s="720"/>
      <c r="M102" s="24">
        <f t="shared" si="28"/>
        <v>1</v>
      </c>
      <c r="N102" s="720"/>
      <c r="O102" s="24">
        <f t="shared" si="29"/>
        <v>1</v>
      </c>
      <c r="P102" s="720"/>
      <c r="Q102" s="24">
        <f t="shared" si="30"/>
        <v>0.15</v>
      </c>
      <c r="R102" s="716">
        <f t="shared" si="31"/>
        <v>0</v>
      </c>
      <c r="S102" s="361">
        <f t="shared" si="22"/>
        <v>0</v>
      </c>
    </row>
    <row r="103" spans="1:19">
      <c r="A103" s="159"/>
      <c r="B103" s="59"/>
      <c r="C103" s="24">
        <f t="shared" si="23"/>
        <v>1</v>
      </c>
      <c r="D103" s="720"/>
      <c r="E103" s="24">
        <f t="shared" si="24"/>
        <v>0</v>
      </c>
      <c r="F103" s="720"/>
      <c r="G103" s="24">
        <f t="shared" si="25"/>
        <v>1</v>
      </c>
      <c r="H103" s="720"/>
      <c r="I103" s="24">
        <f t="shared" si="26"/>
        <v>1</v>
      </c>
      <c r="J103" s="720"/>
      <c r="K103" s="24">
        <f t="shared" si="27"/>
        <v>1</v>
      </c>
      <c r="L103" s="720"/>
      <c r="M103" s="24">
        <f t="shared" si="28"/>
        <v>1</v>
      </c>
      <c r="N103" s="720"/>
      <c r="O103" s="24">
        <f t="shared" si="29"/>
        <v>1</v>
      </c>
      <c r="P103" s="720"/>
      <c r="Q103" s="24">
        <f t="shared" si="30"/>
        <v>0.15</v>
      </c>
      <c r="R103" s="716">
        <f t="shared" si="31"/>
        <v>0</v>
      </c>
      <c r="S103" s="361">
        <f t="shared" si="22"/>
        <v>0</v>
      </c>
    </row>
    <row r="104" spans="1:19">
      <c r="A104" s="159"/>
      <c r="B104" s="59"/>
      <c r="C104" s="24">
        <f t="shared" si="23"/>
        <v>1</v>
      </c>
      <c r="D104" s="720"/>
      <c r="E104" s="24">
        <f t="shared" si="24"/>
        <v>0</v>
      </c>
      <c r="F104" s="720"/>
      <c r="G104" s="24">
        <f t="shared" si="25"/>
        <v>1</v>
      </c>
      <c r="H104" s="720"/>
      <c r="I104" s="24">
        <f t="shared" si="26"/>
        <v>1</v>
      </c>
      <c r="J104" s="720"/>
      <c r="K104" s="24">
        <f t="shared" si="27"/>
        <v>1</v>
      </c>
      <c r="L104" s="720"/>
      <c r="M104" s="24">
        <f t="shared" si="28"/>
        <v>1</v>
      </c>
      <c r="N104" s="720"/>
      <c r="O104" s="24">
        <f t="shared" si="29"/>
        <v>1</v>
      </c>
      <c r="P104" s="720"/>
      <c r="Q104" s="24">
        <f t="shared" si="30"/>
        <v>0.15</v>
      </c>
      <c r="R104" s="716">
        <f t="shared" si="31"/>
        <v>0</v>
      </c>
      <c r="S104" s="361">
        <f t="shared" si="22"/>
        <v>0</v>
      </c>
    </row>
    <row r="105" spans="1:19">
      <c r="A105" s="159"/>
      <c r="B105" s="59"/>
      <c r="C105" s="24">
        <f t="shared" si="23"/>
        <v>1</v>
      </c>
      <c r="D105" s="720"/>
      <c r="E105" s="24">
        <f t="shared" si="24"/>
        <v>0</v>
      </c>
      <c r="F105" s="720"/>
      <c r="G105" s="24">
        <f t="shared" si="25"/>
        <v>1</v>
      </c>
      <c r="H105" s="720"/>
      <c r="I105" s="24">
        <f t="shared" si="26"/>
        <v>1</v>
      </c>
      <c r="J105" s="720"/>
      <c r="K105" s="24">
        <f t="shared" si="27"/>
        <v>1</v>
      </c>
      <c r="L105" s="720"/>
      <c r="M105" s="24">
        <f t="shared" si="28"/>
        <v>1</v>
      </c>
      <c r="N105" s="720"/>
      <c r="O105" s="24">
        <f t="shared" si="29"/>
        <v>1</v>
      </c>
      <c r="P105" s="720"/>
      <c r="Q105" s="24">
        <f t="shared" si="30"/>
        <v>0.15</v>
      </c>
      <c r="R105" s="716">
        <f t="shared" si="31"/>
        <v>0</v>
      </c>
      <c r="S105" s="361">
        <f t="shared" si="22"/>
        <v>0</v>
      </c>
    </row>
    <row r="106" spans="1:19">
      <c r="A106" s="159"/>
      <c r="B106" s="59"/>
      <c r="C106" s="24">
        <f t="shared" si="23"/>
        <v>1</v>
      </c>
      <c r="D106" s="720"/>
      <c r="E106" s="24">
        <f t="shared" si="24"/>
        <v>0</v>
      </c>
      <c r="F106" s="720"/>
      <c r="G106" s="24">
        <f t="shared" si="25"/>
        <v>1</v>
      </c>
      <c r="H106" s="720"/>
      <c r="I106" s="24">
        <f t="shared" si="26"/>
        <v>1</v>
      </c>
      <c r="J106" s="720"/>
      <c r="K106" s="24">
        <f t="shared" si="27"/>
        <v>1</v>
      </c>
      <c r="L106" s="720"/>
      <c r="M106" s="24">
        <f t="shared" si="28"/>
        <v>1</v>
      </c>
      <c r="N106" s="720"/>
      <c r="O106" s="24">
        <f t="shared" si="29"/>
        <v>1</v>
      </c>
      <c r="P106" s="720"/>
      <c r="Q106" s="24">
        <f t="shared" si="30"/>
        <v>0.15</v>
      </c>
      <c r="R106" s="716">
        <f t="shared" si="31"/>
        <v>0</v>
      </c>
      <c r="S106" s="361">
        <f t="shared" si="22"/>
        <v>0</v>
      </c>
    </row>
    <row r="107" spans="1:19">
      <c r="A107" s="159"/>
      <c r="B107" s="59"/>
      <c r="C107" s="24">
        <f t="shared" si="23"/>
        <v>1</v>
      </c>
      <c r="D107" s="720"/>
      <c r="E107" s="24">
        <f t="shared" si="24"/>
        <v>0</v>
      </c>
      <c r="F107" s="720"/>
      <c r="G107" s="24">
        <f t="shared" si="25"/>
        <v>1</v>
      </c>
      <c r="H107" s="720"/>
      <c r="I107" s="24">
        <f t="shared" si="26"/>
        <v>1</v>
      </c>
      <c r="J107" s="720"/>
      <c r="K107" s="24">
        <f t="shared" si="27"/>
        <v>1</v>
      </c>
      <c r="L107" s="720"/>
      <c r="M107" s="24">
        <f t="shared" si="28"/>
        <v>1</v>
      </c>
      <c r="N107" s="720"/>
      <c r="O107" s="24">
        <f t="shared" si="29"/>
        <v>1</v>
      </c>
      <c r="P107" s="720"/>
      <c r="Q107" s="24">
        <f t="shared" si="30"/>
        <v>0.15</v>
      </c>
      <c r="R107" s="716">
        <f t="shared" si="31"/>
        <v>0</v>
      </c>
      <c r="S107" s="361">
        <f t="shared" si="22"/>
        <v>0</v>
      </c>
    </row>
    <row r="108" spans="1:19">
      <c r="A108" s="159"/>
      <c r="B108" s="59"/>
      <c r="C108" s="24">
        <f t="shared" si="23"/>
        <v>1</v>
      </c>
      <c r="D108" s="720"/>
      <c r="E108" s="24">
        <f t="shared" si="24"/>
        <v>0</v>
      </c>
      <c r="F108" s="720"/>
      <c r="G108" s="24">
        <f t="shared" si="25"/>
        <v>1</v>
      </c>
      <c r="H108" s="720"/>
      <c r="I108" s="24">
        <f t="shared" si="26"/>
        <v>1</v>
      </c>
      <c r="J108" s="720"/>
      <c r="K108" s="24">
        <f t="shared" si="27"/>
        <v>1</v>
      </c>
      <c r="L108" s="720"/>
      <c r="M108" s="24">
        <f t="shared" si="28"/>
        <v>1</v>
      </c>
      <c r="N108" s="720"/>
      <c r="O108" s="24">
        <f t="shared" si="29"/>
        <v>1</v>
      </c>
      <c r="P108" s="720"/>
      <c r="Q108" s="24">
        <f t="shared" si="30"/>
        <v>0.15</v>
      </c>
      <c r="R108" s="716">
        <f t="shared" si="31"/>
        <v>0</v>
      </c>
      <c r="S108" s="361">
        <f t="shared" si="22"/>
        <v>0</v>
      </c>
    </row>
    <row r="109" spans="1:19">
      <c r="A109" s="159"/>
      <c r="B109" s="59"/>
      <c r="C109" s="24">
        <f t="shared" si="23"/>
        <v>1</v>
      </c>
      <c r="D109" s="720"/>
      <c r="E109" s="24">
        <f t="shared" si="24"/>
        <v>0</v>
      </c>
      <c r="F109" s="720"/>
      <c r="G109" s="24">
        <f t="shared" si="25"/>
        <v>1</v>
      </c>
      <c r="H109" s="720"/>
      <c r="I109" s="24">
        <f t="shared" si="26"/>
        <v>1</v>
      </c>
      <c r="J109" s="720"/>
      <c r="K109" s="24">
        <f t="shared" si="27"/>
        <v>1</v>
      </c>
      <c r="L109" s="720"/>
      <c r="M109" s="24">
        <f t="shared" si="28"/>
        <v>1</v>
      </c>
      <c r="N109" s="720"/>
      <c r="O109" s="24">
        <f t="shared" si="29"/>
        <v>1</v>
      </c>
      <c r="P109" s="720"/>
      <c r="Q109" s="24">
        <f t="shared" si="30"/>
        <v>0.15</v>
      </c>
      <c r="R109" s="716">
        <f t="shared" si="31"/>
        <v>0</v>
      </c>
      <c r="S109" s="361">
        <f t="shared" si="22"/>
        <v>0</v>
      </c>
    </row>
    <row r="110" spans="1:19">
      <c r="A110" s="159"/>
      <c r="B110" s="59"/>
      <c r="C110" s="24">
        <f t="shared" si="23"/>
        <v>1</v>
      </c>
      <c r="D110" s="720"/>
      <c r="E110" s="24">
        <f t="shared" si="24"/>
        <v>0</v>
      </c>
      <c r="F110" s="720"/>
      <c r="G110" s="24">
        <f t="shared" si="25"/>
        <v>1</v>
      </c>
      <c r="H110" s="720"/>
      <c r="I110" s="24">
        <f t="shared" si="26"/>
        <v>1</v>
      </c>
      <c r="J110" s="720"/>
      <c r="K110" s="24">
        <f t="shared" si="27"/>
        <v>1</v>
      </c>
      <c r="L110" s="720"/>
      <c r="M110" s="24">
        <f t="shared" si="28"/>
        <v>1</v>
      </c>
      <c r="N110" s="720"/>
      <c r="O110" s="24">
        <f t="shared" si="29"/>
        <v>1</v>
      </c>
      <c r="P110" s="720"/>
      <c r="Q110" s="24">
        <f t="shared" si="30"/>
        <v>0.15</v>
      </c>
      <c r="R110" s="716">
        <f t="shared" si="31"/>
        <v>0</v>
      </c>
      <c r="S110" s="361">
        <f t="shared" si="22"/>
        <v>0</v>
      </c>
    </row>
    <row r="111" spans="1:19">
      <c r="A111" s="159"/>
      <c r="B111" s="59"/>
      <c r="C111" s="24">
        <f t="shared" si="23"/>
        <v>1</v>
      </c>
      <c r="D111" s="720"/>
      <c r="E111" s="24">
        <f t="shared" si="24"/>
        <v>0</v>
      </c>
      <c r="F111" s="720"/>
      <c r="G111" s="24">
        <f t="shared" si="25"/>
        <v>1</v>
      </c>
      <c r="H111" s="720"/>
      <c r="I111" s="24">
        <f t="shared" si="26"/>
        <v>1</v>
      </c>
      <c r="J111" s="720"/>
      <c r="K111" s="24">
        <f t="shared" si="27"/>
        <v>1</v>
      </c>
      <c r="L111" s="720"/>
      <c r="M111" s="24">
        <f t="shared" si="28"/>
        <v>1</v>
      </c>
      <c r="N111" s="720"/>
      <c r="O111" s="24">
        <f t="shared" si="29"/>
        <v>1</v>
      </c>
      <c r="P111" s="720"/>
      <c r="Q111" s="24">
        <f t="shared" si="30"/>
        <v>0.15</v>
      </c>
      <c r="R111" s="716">
        <f t="shared" si="31"/>
        <v>0</v>
      </c>
      <c r="S111" s="361">
        <f t="shared" si="22"/>
        <v>0</v>
      </c>
    </row>
    <row r="112" spans="1:19">
      <c r="A112" s="159"/>
      <c r="B112" s="59"/>
      <c r="C112" s="24">
        <f t="shared" si="23"/>
        <v>1</v>
      </c>
      <c r="D112" s="720"/>
      <c r="E112" s="24">
        <f t="shared" si="24"/>
        <v>0</v>
      </c>
      <c r="F112" s="720"/>
      <c r="G112" s="24">
        <f t="shared" si="25"/>
        <v>1</v>
      </c>
      <c r="H112" s="720"/>
      <c r="I112" s="24">
        <f t="shared" si="26"/>
        <v>1</v>
      </c>
      <c r="J112" s="720"/>
      <c r="K112" s="24">
        <f t="shared" si="27"/>
        <v>1</v>
      </c>
      <c r="L112" s="720"/>
      <c r="M112" s="24">
        <f t="shared" si="28"/>
        <v>1</v>
      </c>
      <c r="N112" s="720"/>
      <c r="O112" s="24">
        <f t="shared" si="29"/>
        <v>1</v>
      </c>
      <c r="P112" s="720"/>
      <c r="Q112" s="24">
        <f t="shared" si="30"/>
        <v>0.15</v>
      </c>
      <c r="R112" s="716">
        <f t="shared" si="31"/>
        <v>0</v>
      </c>
      <c r="S112" s="361">
        <f t="shared" si="22"/>
        <v>0</v>
      </c>
    </row>
    <row r="113" spans="1:19">
      <c r="A113" s="159"/>
      <c r="B113" s="59"/>
      <c r="C113" s="24">
        <f t="shared" si="23"/>
        <v>1</v>
      </c>
      <c r="D113" s="720"/>
      <c r="E113" s="24">
        <f t="shared" si="24"/>
        <v>0</v>
      </c>
      <c r="F113" s="720"/>
      <c r="G113" s="24">
        <f t="shared" si="25"/>
        <v>1</v>
      </c>
      <c r="H113" s="720"/>
      <c r="I113" s="24">
        <f t="shared" si="26"/>
        <v>1</v>
      </c>
      <c r="J113" s="720"/>
      <c r="K113" s="24">
        <f t="shared" si="27"/>
        <v>1</v>
      </c>
      <c r="L113" s="720"/>
      <c r="M113" s="24">
        <f t="shared" si="28"/>
        <v>1</v>
      </c>
      <c r="N113" s="720"/>
      <c r="O113" s="24">
        <f t="shared" si="29"/>
        <v>1</v>
      </c>
      <c r="P113" s="720"/>
      <c r="Q113" s="24">
        <f t="shared" si="30"/>
        <v>0.15</v>
      </c>
      <c r="R113" s="716">
        <f t="shared" si="31"/>
        <v>0</v>
      </c>
      <c r="S113" s="361">
        <f t="shared" si="22"/>
        <v>0</v>
      </c>
    </row>
    <row r="114" spans="1:19">
      <c r="A114" s="159"/>
      <c r="B114" s="59"/>
      <c r="C114" s="24">
        <f t="shared" si="23"/>
        <v>1</v>
      </c>
      <c r="D114" s="720"/>
      <c r="E114" s="24">
        <f t="shared" si="24"/>
        <v>0</v>
      </c>
      <c r="F114" s="720"/>
      <c r="G114" s="24">
        <f t="shared" si="25"/>
        <v>1</v>
      </c>
      <c r="H114" s="720"/>
      <c r="I114" s="24">
        <f t="shared" si="26"/>
        <v>1</v>
      </c>
      <c r="J114" s="720"/>
      <c r="K114" s="24">
        <f t="shared" si="27"/>
        <v>1</v>
      </c>
      <c r="L114" s="720"/>
      <c r="M114" s="24">
        <f t="shared" si="28"/>
        <v>1</v>
      </c>
      <c r="N114" s="720"/>
      <c r="O114" s="24">
        <f t="shared" si="29"/>
        <v>1</v>
      </c>
      <c r="P114" s="720"/>
      <c r="Q114" s="24">
        <f t="shared" si="30"/>
        <v>0.15</v>
      </c>
      <c r="R114" s="716">
        <f t="shared" si="31"/>
        <v>0</v>
      </c>
      <c r="S114" s="361">
        <f t="shared" si="22"/>
        <v>0</v>
      </c>
    </row>
    <row r="115" spans="1:19">
      <c r="A115" s="159"/>
      <c r="B115" s="59"/>
      <c r="C115" s="24">
        <f t="shared" si="23"/>
        <v>1</v>
      </c>
      <c r="D115" s="720"/>
      <c r="E115" s="24">
        <f t="shared" si="24"/>
        <v>0</v>
      </c>
      <c r="F115" s="720"/>
      <c r="G115" s="24">
        <f t="shared" si="25"/>
        <v>1</v>
      </c>
      <c r="H115" s="720"/>
      <c r="I115" s="24">
        <f t="shared" si="26"/>
        <v>1</v>
      </c>
      <c r="J115" s="720"/>
      <c r="K115" s="24">
        <f t="shared" si="27"/>
        <v>1</v>
      </c>
      <c r="L115" s="720"/>
      <c r="M115" s="24">
        <f t="shared" si="28"/>
        <v>1</v>
      </c>
      <c r="N115" s="720"/>
      <c r="O115" s="24">
        <f t="shared" si="29"/>
        <v>1</v>
      </c>
      <c r="P115" s="720"/>
      <c r="Q115" s="24">
        <f t="shared" si="30"/>
        <v>0.15</v>
      </c>
      <c r="R115" s="716">
        <f t="shared" si="31"/>
        <v>0</v>
      </c>
      <c r="S115" s="361">
        <f t="shared" si="22"/>
        <v>0</v>
      </c>
    </row>
    <row r="116" spans="1:19">
      <c r="A116" s="159"/>
      <c r="B116" s="59"/>
      <c r="C116" s="24">
        <f t="shared" si="23"/>
        <v>1</v>
      </c>
      <c r="D116" s="720"/>
      <c r="E116" s="24">
        <f t="shared" si="24"/>
        <v>0</v>
      </c>
      <c r="F116" s="720"/>
      <c r="G116" s="24">
        <f t="shared" si="25"/>
        <v>1</v>
      </c>
      <c r="H116" s="720"/>
      <c r="I116" s="24">
        <f t="shared" si="26"/>
        <v>1</v>
      </c>
      <c r="J116" s="720"/>
      <c r="K116" s="24">
        <f t="shared" si="27"/>
        <v>1</v>
      </c>
      <c r="L116" s="720"/>
      <c r="M116" s="24">
        <f t="shared" si="28"/>
        <v>1</v>
      </c>
      <c r="N116" s="720"/>
      <c r="O116" s="24">
        <f t="shared" si="29"/>
        <v>1</v>
      </c>
      <c r="P116" s="720"/>
      <c r="Q116" s="24">
        <f t="shared" si="30"/>
        <v>0.15</v>
      </c>
      <c r="R116" s="716">
        <f t="shared" si="31"/>
        <v>0</v>
      </c>
      <c r="S116" s="361">
        <f t="shared" si="22"/>
        <v>0</v>
      </c>
    </row>
    <row r="117" spans="1:19">
      <c r="A117" s="159"/>
      <c r="B117" s="59"/>
      <c r="C117" s="24">
        <f t="shared" si="23"/>
        <v>1</v>
      </c>
      <c r="D117" s="720"/>
      <c r="E117" s="24">
        <f t="shared" si="24"/>
        <v>0</v>
      </c>
      <c r="F117" s="720"/>
      <c r="G117" s="24">
        <f t="shared" si="25"/>
        <v>1</v>
      </c>
      <c r="H117" s="720"/>
      <c r="I117" s="24">
        <f t="shared" si="26"/>
        <v>1</v>
      </c>
      <c r="J117" s="720"/>
      <c r="K117" s="24">
        <f t="shared" si="27"/>
        <v>1</v>
      </c>
      <c r="L117" s="720"/>
      <c r="M117" s="24">
        <f t="shared" si="28"/>
        <v>1</v>
      </c>
      <c r="N117" s="720"/>
      <c r="O117" s="24">
        <f t="shared" si="29"/>
        <v>1</v>
      </c>
      <c r="P117" s="720"/>
      <c r="Q117" s="24">
        <f t="shared" si="30"/>
        <v>0.15</v>
      </c>
      <c r="R117" s="716">
        <f t="shared" si="31"/>
        <v>0</v>
      </c>
      <c r="S117" s="361">
        <f t="shared" si="22"/>
        <v>0</v>
      </c>
    </row>
    <row r="118" spans="1:19">
      <c r="A118" s="159"/>
      <c r="B118" s="59"/>
      <c r="C118" s="24">
        <f t="shared" si="23"/>
        <v>1</v>
      </c>
      <c r="D118" s="720"/>
      <c r="E118" s="24">
        <f t="shared" si="24"/>
        <v>0</v>
      </c>
      <c r="F118" s="720"/>
      <c r="G118" s="24">
        <f t="shared" si="25"/>
        <v>1</v>
      </c>
      <c r="H118" s="720"/>
      <c r="I118" s="24">
        <f t="shared" si="26"/>
        <v>1</v>
      </c>
      <c r="J118" s="720"/>
      <c r="K118" s="24">
        <f t="shared" si="27"/>
        <v>1</v>
      </c>
      <c r="L118" s="720"/>
      <c r="M118" s="24">
        <f t="shared" si="28"/>
        <v>1</v>
      </c>
      <c r="N118" s="720"/>
      <c r="O118" s="24">
        <f t="shared" si="29"/>
        <v>1</v>
      </c>
      <c r="P118" s="720"/>
      <c r="Q118" s="24">
        <f t="shared" si="30"/>
        <v>0.15</v>
      </c>
      <c r="R118" s="716">
        <f t="shared" si="31"/>
        <v>0</v>
      </c>
      <c r="S118" s="361">
        <f t="shared" si="22"/>
        <v>0</v>
      </c>
    </row>
    <row r="119" spans="1:19">
      <c r="A119" s="159"/>
      <c r="B119" s="59"/>
      <c r="C119" s="24">
        <f t="shared" si="23"/>
        <v>1</v>
      </c>
      <c r="D119" s="720"/>
      <c r="E119" s="24">
        <f t="shared" si="24"/>
        <v>0</v>
      </c>
      <c r="F119" s="720"/>
      <c r="G119" s="24">
        <f t="shared" si="25"/>
        <v>1</v>
      </c>
      <c r="H119" s="720"/>
      <c r="I119" s="24">
        <f t="shared" si="26"/>
        <v>1</v>
      </c>
      <c r="J119" s="720"/>
      <c r="K119" s="24">
        <f t="shared" si="27"/>
        <v>1</v>
      </c>
      <c r="L119" s="720"/>
      <c r="M119" s="24">
        <f t="shared" si="28"/>
        <v>1</v>
      </c>
      <c r="N119" s="720"/>
      <c r="O119" s="24">
        <f t="shared" si="29"/>
        <v>1</v>
      </c>
      <c r="P119" s="720"/>
      <c r="Q119" s="24">
        <f t="shared" si="30"/>
        <v>0.15</v>
      </c>
      <c r="R119" s="716">
        <f t="shared" si="31"/>
        <v>0</v>
      </c>
      <c r="S119" s="361">
        <f t="shared" si="22"/>
        <v>0</v>
      </c>
    </row>
    <row r="120" spans="1:19">
      <c r="A120" s="159"/>
      <c r="B120" s="59"/>
      <c r="C120" s="24">
        <f t="shared" si="23"/>
        <v>1</v>
      </c>
      <c r="D120" s="720"/>
      <c r="E120" s="24">
        <f t="shared" si="24"/>
        <v>0</v>
      </c>
      <c r="F120" s="720"/>
      <c r="G120" s="24">
        <f t="shared" si="25"/>
        <v>1</v>
      </c>
      <c r="H120" s="720"/>
      <c r="I120" s="24">
        <f t="shared" si="26"/>
        <v>1</v>
      </c>
      <c r="J120" s="720"/>
      <c r="K120" s="24">
        <f t="shared" si="27"/>
        <v>1</v>
      </c>
      <c r="L120" s="720"/>
      <c r="M120" s="24">
        <f t="shared" si="28"/>
        <v>1</v>
      </c>
      <c r="N120" s="720"/>
      <c r="O120" s="24">
        <f t="shared" si="29"/>
        <v>1</v>
      </c>
      <c r="P120" s="720"/>
      <c r="Q120" s="24">
        <f t="shared" si="30"/>
        <v>0.15</v>
      </c>
      <c r="R120" s="716">
        <f t="shared" si="31"/>
        <v>0</v>
      </c>
      <c r="S120" s="361">
        <f t="shared" si="22"/>
        <v>0</v>
      </c>
    </row>
    <row r="121" spans="1:19">
      <c r="A121" s="159"/>
      <c r="B121" s="59"/>
      <c r="C121" s="24">
        <f t="shared" si="23"/>
        <v>1</v>
      </c>
      <c r="D121" s="720"/>
      <c r="E121" s="24">
        <f t="shared" si="24"/>
        <v>0</v>
      </c>
      <c r="F121" s="720"/>
      <c r="G121" s="24">
        <f t="shared" si="25"/>
        <v>1</v>
      </c>
      <c r="H121" s="720"/>
      <c r="I121" s="24">
        <f t="shared" si="26"/>
        <v>1</v>
      </c>
      <c r="J121" s="720"/>
      <c r="K121" s="24">
        <f t="shared" si="27"/>
        <v>1</v>
      </c>
      <c r="L121" s="720"/>
      <c r="M121" s="24">
        <f t="shared" si="28"/>
        <v>1</v>
      </c>
      <c r="N121" s="720"/>
      <c r="O121" s="24">
        <f t="shared" si="29"/>
        <v>1</v>
      </c>
      <c r="P121" s="720"/>
      <c r="Q121" s="24">
        <f t="shared" si="30"/>
        <v>0.15</v>
      </c>
      <c r="R121" s="716">
        <f t="shared" si="31"/>
        <v>0</v>
      </c>
      <c r="S121" s="361">
        <f t="shared" si="22"/>
        <v>0</v>
      </c>
    </row>
    <row r="122" spans="1:19">
      <c r="A122" s="159"/>
      <c r="B122" s="59"/>
      <c r="C122" s="24">
        <f t="shared" si="23"/>
        <v>1</v>
      </c>
      <c r="D122" s="720"/>
      <c r="E122" s="24">
        <f t="shared" si="24"/>
        <v>0</v>
      </c>
      <c r="F122" s="720"/>
      <c r="G122" s="24">
        <f t="shared" si="25"/>
        <v>1</v>
      </c>
      <c r="H122" s="720"/>
      <c r="I122" s="24">
        <f t="shared" si="26"/>
        <v>1</v>
      </c>
      <c r="J122" s="720"/>
      <c r="K122" s="24">
        <f t="shared" si="27"/>
        <v>1</v>
      </c>
      <c r="L122" s="720"/>
      <c r="M122" s="24">
        <f t="shared" si="28"/>
        <v>1</v>
      </c>
      <c r="N122" s="720"/>
      <c r="O122" s="24">
        <f t="shared" si="29"/>
        <v>1</v>
      </c>
      <c r="P122" s="720"/>
      <c r="Q122" s="24">
        <f t="shared" si="30"/>
        <v>0.15</v>
      </c>
      <c r="R122" s="716">
        <f t="shared" si="31"/>
        <v>0</v>
      </c>
      <c r="S122" s="361">
        <f t="shared" si="22"/>
        <v>0</v>
      </c>
    </row>
    <row r="123" spans="1:19">
      <c r="A123" s="159"/>
      <c r="B123" s="59"/>
      <c r="C123" s="24">
        <f t="shared" si="23"/>
        <v>1</v>
      </c>
      <c r="D123" s="720"/>
      <c r="E123" s="24">
        <f t="shared" si="24"/>
        <v>0</v>
      </c>
      <c r="F123" s="720"/>
      <c r="G123" s="24">
        <f t="shared" si="25"/>
        <v>1</v>
      </c>
      <c r="H123" s="720"/>
      <c r="I123" s="24">
        <f t="shared" si="26"/>
        <v>1</v>
      </c>
      <c r="J123" s="720"/>
      <c r="K123" s="24">
        <f t="shared" si="27"/>
        <v>1</v>
      </c>
      <c r="L123" s="720"/>
      <c r="M123" s="24">
        <f t="shared" si="28"/>
        <v>1</v>
      </c>
      <c r="N123" s="720"/>
      <c r="O123" s="24">
        <f t="shared" si="29"/>
        <v>1</v>
      </c>
      <c r="P123" s="720"/>
      <c r="Q123" s="24">
        <f t="shared" si="30"/>
        <v>0.15</v>
      </c>
      <c r="R123" s="716">
        <f t="shared" si="31"/>
        <v>0</v>
      </c>
      <c r="S123" s="361">
        <f t="shared" ref="S123:S186" si="32">ROUND(R123*B123/10000,0)</f>
        <v>0</v>
      </c>
    </row>
    <row r="124" spans="1:19">
      <c r="A124" s="159"/>
      <c r="B124" s="59"/>
      <c r="C124" s="24">
        <f t="shared" si="23"/>
        <v>1</v>
      </c>
      <c r="D124" s="720"/>
      <c r="E124" s="24">
        <f t="shared" si="24"/>
        <v>0</v>
      </c>
      <c r="F124" s="720"/>
      <c r="G124" s="24">
        <f t="shared" si="25"/>
        <v>1</v>
      </c>
      <c r="H124" s="720"/>
      <c r="I124" s="24">
        <f t="shared" si="26"/>
        <v>1</v>
      </c>
      <c r="J124" s="720"/>
      <c r="K124" s="24">
        <f t="shared" si="27"/>
        <v>1</v>
      </c>
      <c r="L124" s="720"/>
      <c r="M124" s="24">
        <f t="shared" si="28"/>
        <v>1</v>
      </c>
      <c r="N124" s="720"/>
      <c r="O124" s="24">
        <f t="shared" si="29"/>
        <v>1</v>
      </c>
      <c r="P124" s="720"/>
      <c r="Q124" s="24">
        <f t="shared" si="30"/>
        <v>0.15</v>
      </c>
      <c r="R124" s="716">
        <f t="shared" si="31"/>
        <v>0</v>
      </c>
      <c r="S124" s="361">
        <f t="shared" si="32"/>
        <v>0</v>
      </c>
    </row>
    <row r="125" spans="1:19">
      <c r="A125" s="159"/>
      <c r="B125" s="59"/>
      <c r="C125" s="24">
        <f t="shared" si="23"/>
        <v>1</v>
      </c>
      <c r="D125" s="720"/>
      <c r="E125" s="24">
        <f t="shared" si="24"/>
        <v>0</v>
      </c>
      <c r="F125" s="720"/>
      <c r="G125" s="24">
        <f t="shared" si="25"/>
        <v>1</v>
      </c>
      <c r="H125" s="720"/>
      <c r="I125" s="24">
        <f t="shared" si="26"/>
        <v>1</v>
      </c>
      <c r="J125" s="720"/>
      <c r="K125" s="24">
        <f t="shared" si="27"/>
        <v>1</v>
      </c>
      <c r="L125" s="720"/>
      <c r="M125" s="24">
        <f t="shared" si="28"/>
        <v>1</v>
      </c>
      <c r="N125" s="720"/>
      <c r="O125" s="24">
        <f t="shared" si="29"/>
        <v>1</v>
      </c>
      <c r="P125" s="720"/>
      <c r="Q125" s="24">
        <f t="shared" si="30"/>
        <v>0.15</v>
      </c>
      <c r="R125" s="716">
        <f t="shared" si="31"/>
        <v>0</v>
      </c>
      <c r="S125" s="361">
        <f t="shared" si="32"/>
        <v>0</v>
      </c>
    </row>
    <row r="126" spans="1:19">
      <c r="A126" s="159"/>
      <c r="B126" s="59"/>
      <c r="C126" s="24">
        <f t="shared" si="23"/>
        <v>1</v>
      </c>
      <c r="D126" s="720"/>
      <c r="E126" s="24">
        <f t="shared" si="24"/>
        <v>0</v>
      </c>
      <c r="F126" s="720"/>
      <c r="G126" s="24">
        <f t="shared" si="25"/>
        <v>1</v>
      </c>
      <c r="H126" s="720"/>
      <c r="I126" s="24">
        <f t="shared" si="26"/>
        <v>1</v>
      </c>
      <c r="J126" s="720"/>
      <c r="K126" s="24">
        <f t="shared" si="27"/>
        <v>1</v>
      </c>
      <c r="L126" s="720"/>
      <c r="M126" s="24">
        <f t="shared" si="28"/>
        <v>1</v>
      </c>
      <c r="N126" s="720"/>
      <c r="O126" s="24">
        <f t="shared" si="29"/>
        <v>1</v>
      </c>
      <c r="P126" s="720"/>
      <c r="Q126" s="24">
        <f t="shared" si="30"/>
        <v>0.15</v>
      </c>
      <c r="R126" s="716">
        <f t="shared" si="31"/>
        <v>0</v>
      </c>
      <c r="S126" s="361">
        <f t="shared" si="32"/>
        <v>0</v>
      </c>
    </row>
    <row r="127" spans="1:19">
      <c r="A127" s="159"/>
      <c r="B127" s="59"/>
      <c r="C127" s="24">
        <f t="shared" si="23"/>
        <v>1</v>
      </c>
      <c r="D127" s="720"/>
      <c r="E127" s="24">
        <f t="shared" si="24"/>
        <v>0</v>
      </c>
      <c r="F127" s="720"/>
      <c r="G127" s="24">
        <f t="shared" si="25"/>
        <v>1</v>
      </c>
      <c r="H127" s="720"/>
      <c r="I127" s="24">
        <f t="shared" si="26"/>
        <v>1</v>
      </c>
      <c r="J127" s="720"/>
      <c r="K127" s="24">
        <f t="shared" si="27"/>
        <v>1</v>
      </c>
      <c r="L127" s="720"/>
      <c r="M127" s="24">
        <f t="shared" si="28"/>
        <v>1</v>
      </c>
      <c r="N127" s="720"/>
      <c r="O127" s="24">
        <f t="shared" si="29"/>
        <v>1</v>
      </c>
      <c r="P127" s="720"/>
      <c r="Q127" s="24">
        <f t="shared" si="30"/>
        <v>0.15</v>
      </c>
      <c r="R127" s="716">
        <f t="shared" si="31"/>
        <v>0</v>
      </c>
      <c r="S127" s="361">
        <f t="shared" si="32"/>
        <v>0</v>
      </c>
    </row>
    <row r="128" spans="1:19">
      <c r="A128" s="159"/>
      <c r="B128" s="59"/>
      <c r="C128" s="24">
        <f t="shared" si="23"/>
        <v>1</v>
      </c>
      <c r="D128" s="720"/>
      <c r="E128" s="24">
        <f t="shared" si="24"/>
        <v>0</v>
      </c>
      <c r="F128" s="720"/>
      <c r="G128" s="24">
        <f t="shared" si="25"/>
        <v>1</v>
      </c>
      <c r="H128" s="720"/>
      <c r="I128" s="24">
        <f t="shared" si="26"/>
        <v>1</v>
      </c>
      <c r="J128" s="720"/>
      <c r="K128" s="24">
        <f t="shared" si="27"/>
        <v>1</v>
      </c>
      <c r="L128" s="720"/>
      <c r="M128" s="24">
        <f t="shared" si="28"/>
        <v>1</v>
      </c>
      <c r="N128" s="720"/>
      <c r="O128" s="24">
        <f t="shared" si="29"/>
        <v>1</v>
      </c>
      <c r="P128" s="720"/>
      <c r="Q128" s="24">
        <f t="shared" si="30"/>
        <v>0.15</v>
      </c>
      <c r="R128" s="716">
        <f t="shared" si="31"/>
        <v>0</v>
      </c>
      <c r="S128" s="361">
        <f t="shared" si="32"/>
        <v>0</v>
      </c>
    </row>
    <row r="129" spans="1:19">
      <c r="A129" s="159"/>
      <c r="B129" s="59"/>
      <c r="C129" s="24">
        <f t="shared" si="23"/>
        <v>1</v>
      </c>
      <c r="D129" s="720"/>
      <c r="E129" s="24">
        <f t="shared" si="24"/>
        <v>0</v>
      </c>
      <c r="F129" s="720"/>
      <c r="G129" s="24">
        <f t="shared" si="25"/>
        <v>1</v>
      </c>
      <c r="H129" s="720"/>
      <c r="I129" s="24">
        <f t="shared" si="26"/>
        <v>1</v>
      </c>
      <c r="J129" s="720"/>
      <c r="K129" s="24">
        <f t="shared" si="27"/>
        <v>1</v>
      </c>
      <c r="L129" s="720"/>
      <c r="M129" s="24">
        <f t="shared" si="28"/>
        <v>1</v>
      </c>
      <c r="N129" s="720"/>
      <c r="O129" s="24">
        <f t="shared" si="29"/>
        <v>1</v>
      </c>
      <c r="P129" s="720"/>
      <c r="Q129" s="24">
        <f t="shared" si="30"/>
        <v>0.15</v>
      </c>
      <c r="R129" s="716">
        <f t="shared" si="31"/>
        <v>0</v>
      </c>
      <c r="S129" s="361">
        <f t="shared" si="32"/>
        <v>0</v>
      </c>
    </row>
    <row r="130" spans="1:19">
      <c r="A130" s="159"/>
      <c r="B130" s="59"/>
      <c r="C130" s="24">
        <f t="shared" si="23"/>
        <v>1</v>
      </c>
      <c r="D130" s="720"/>
      <c r="E130" s="24">
        <f t="shared" si="24"/>
        <v>0</v>
      </c>
      <c r="F130" s="720"/>
      <c r="G130" s="24">
        <f t="shared" si="25"/>
        <v>1</v>
      </c>
      <c r="H130" s="720"/>
      <c r="I130" s="24">
        <f t="shared" si="26"/>
        <v>1</v>
      </c>
      <c r="J130" s="720"/>
      <c r="K130" s="24">
        <f t="shared" si="27"/>
        <v>1</v>
      </c>
      <c r="L130" s="720"/>
      <c r="M130" s="24">
        <f t="shared" si="28"/>
        <v>1</v>
      </c>
      <c r="N130" s="720"/>
      <c r="O130" s="24">
        <f t="shared" si="29"/>
        <v>1</v>
      </c>
      <c r="P130" s="720"/>
      <c r="Q130" s="24">
        <f t="shared" si="30"/>
        <v>0.15</v>
      </c>
      <c r="R130" s="716">
        <f t="shared" si="31"/>
        <v>0</v>
      </c>
      <c r="S130" s="361">
        <f t="shared" si="32"/>
        <v>0</v>
      </c>
    </row>
    <row r="131" spans="1:19">
      <c r="A131" s="159"/>
      <c r="B131" s="59"/>
      <c r="C131" s="24">
        <f t="shared" si="23"/>
        <v>1</v>
      </c>
      <c r="D131" s="720"/>
      <c r="E131" s="24">
        <f t="shared" si="24"/>
        <v>0</v>
      </c>
      <c r="F131" s="720"/>
      <c r="G131" s="24">
        <f t="shared" si="25"/>
        <v>1</v>
      </c>
      <c r="H131" s="720"/>
      <c r="I131" s="24">
        <f t="shared" si="26"/>
        <v>1</v>
      </c>
      <c r="J131" s="720"/>
      <c r="K131" s="24">
        <f t="shared" si="27"/>
        <v>1</v>
      </c>
      <c r="L131" s="720"/>
      <c r="M131" s="24">
        <f t="shared" si="28"/>
        <v>1</v>
      </c>
      <c r="N131" s="720"/>
      <c r="O131" s="24">
        <f t="shared" si="29"/>
        <v>1</v>
      </c>
      <c r="P131" s="720"/>
      <c r="Q131" s="24">
        <f t="shared" si="30"/>
        <v>0.15</v>
      </c>
      <c r="R131" s="716">
        <f t="shared" si="31"/>
        <v>0</v>
      </c>
      <c r="S131" s="361">
        <f t="shared" si="32"/>
        <v>0</v>
      </c>
    </row>
    <row r="132" spans="1:19">
      <c r="A132" s="159"/>
      <c r="B132" s="59"/>
      <c r="C132" s="24">
        <f t="shared" si="23"/>
        <v>1</v>
      </c>
      <c r="D132" s="720"/>
      <c r="E132" s="24">
        <f t="shared" si="24"/>
        <v>0</v>
      </c>
      <c r="F132" s="720"/>
      <c r="G132" s="24">
        <f t="shared" si="25"/>
        <v>1</v>
      </c>
      <c r="H132" s="720"/>
      <c r="I132" s="24">
        <f t="shared" si="26"/>
        <v>1</v>
      </c>
      <c r="J132" s="720"/>
      <c r="K132" s="24">
        <f t="shared" si="27"/>
        <v>1</v>
      </c>
      <c r="L132" s="720"/>
      <c r="M132" s="24">
        <f t="shared" si="28"/>
        <v>1</v>
      </c>
      <c r="N132" s="720"/>
      <c r="O132" s="24">
        <f t="shared" si="29"/>
        <v>1</v>
      </c>
      <c r="P132" s="720"/>
      <c r="Q132" s="24">
        <f t="shared" si="30"/>
        <v>0.15</v>
      </c>
      <c r="R132" s="716">
        <f t="shared" si="31"/>
        <v>0</v>
      </c>
      <c r="S132" s="361">
        <f t="shared" si="32"/>
        <v>0</v>
      </c>
    </row>
    <row r="133" spans="1:19">
      <c r="A133" s="159"/>
      <c r="B133" s="59"/>
      <c r="C133" s="24">
        <f t="shared" si="23"/>
        <v>1</v>
      </c>
      <c r="D133" s="720"/>
      <c r="E133" s="24">
        <f t="shared" si="24"/>
        <v>0</v>
      </c>
      <c r="F133" s="720"/>
      <c r="G133" s="24">
        <f t="shared" si="25"/>
        <v>1</v>
      </c>
      <c r="H133" s="720"/>
      <c r="I133" s="24">
        <f t="shared" si="26"/>
        <v>1</v>
      </c>
      <c r="J133" s="720"/>
      <c r="K133" s="24">
        <f t="shared" si="27"/>
        <v>1</v>
      </c>
      <c r="L133" s="720"/>
      <c r="M133" s="24">
        <f t="shared" si="28"/>
        <v>1</v>
      </c>
      <c r="N133" s="720"/>
      <c r="O133" s="24">
        <f t="shared" si="29"/>
        <v>1</v>
      </c>
      <c r="P133" s="720"/>
      <c r="Q133" s="24">
        <f t="shared" si="30"/>
        <v>0.15</v>
      </c>
      <c r="R133" s="716">
        <f t="shared" si="31"/>
        <v>0</v>
      </c>
      <c r="S133" s="361">
        <f t="shared" si="32"/>
        <v>0</v>
      </c>
    </row>
    <row r="134" spans="1:19">
      <c r="A134" s="159"/>
      <c r="B134" s="59"/>
      <c r="C134" s="24">
        <f t="shared" si="23"/>
        <v>1</v>
      </c>
      <c r="D134" s="720"/>
      <c r="E134" s="24">
        <f t="shared" si="24"/>
        <v>0</v>
      </c>
      <c r="F134" s="720"/>
      <c r="G134" s="24">
        <f t="shared" si="25"/>
        <v>1</v>
      </c>
      <c r="H134" s="720"/>
      <c r="I134" s="24">
        <f t="shared" si="26"/>
        <v>1</v>
      </c>
      <c r="J134" s="720"/>
      <c r="K134" s="24">
        <f t="shared" si="27"/>
        <v>1</v>
      </c>
      <c r="L134" s="720"/>
      <c r="M134" s="24">
        <f t="shared" si="28"/>
        <v>1</v>
      </c>
      <c r="N134" s="720"/>
      <c r="O134" s="24">
        <f t="shared" si="29"/>
        <v>1</v>
      </c>
      <c r="P134" s="720"/>
      <c r="Q134" s="24">
        <f t="shared" si="30"/>
        <v>0.15</v>
      </c>
      <c r="R134" s="716">
        <f t="shared" si="31"/>
        <v>0</v>
      </c>
      <c r="S134" s="361">
        <f t="shared" si="32"/>
        <v>0</v>
      </c>
    </row>
    <row r="135" spans="1:19">
      <c r="A135" s="159"/>
      <c r="B135" s="59"/>
      <c r="C135" s="24">
        <f t="shared" si="23"/>
        <v>1</v>
      </c>
      <c r="D135" s="720"/>
      <c r="E135" s="24">
        <f t="shared" si="24"/>
        <v>0</v>
      </c>
      <c r="F135" s="720"/>
      <c r="G135" s="24">
        <f t="shared" si="25"/>
        <v>1</v>
      </c>
      <c r="H135" s="720"/>
      <c r="I135" s="24">
        <f t="shared" si="26"/>
        <v>1</v>
      </c>
      <c r="J135" s="720"/>
      <c r="K135" s="24">
        <f t="shared" si="27"/>
        <v>1</v>
      </c>
      <c r="L135" s="720"/>
      <c r="M135" s="24">
        <f t="shared" si="28"/>
        <v>1</v>
      </c>
      <c r="N135" s="720"/>
      <c r="O135" s="24">
        <f t="shared" si="29"/>
        <v>1</v>
      </c>
      <c r="P135" s="720"/>
      <c r="Q135" s="24">
        <f t="shared" si="30"/>
        <v>0.15</v>
      </c>
      <c r="R135" s="716">
        <f t="shared" si="31"/>
        <v>0</v>
      </c>
      <c r="S135" s="361">
        <f t="shared" si="32"/>
        <v>0</v>
      </c>
    </row>
    <row r="136" spans="1:19">
      <c r="A136" s="159"/>
      <c r="B136" s="59"/>
      <c r="C136" s="24">
        <f t="shared" si="23"/>
        <v>1</v>
      </c>
      <c r="D136" s="720"/>
      <c r="E136" s="24">
        <f t="shared" si="24"/>
        <v>0</v>
      </c>
      <c r="F136" s="720"/>
      <c r="G136" s="24">
        <f t="shared" si="25"/>
        <v>1</v>
      </c>
      <c r="H136" s="720"/>
      <c r="I136" s="24">
        <f t="shared" si="26"/>
        <v>1</v>
      </c>
      <c r="J136" s="720"/>
      <c r="K136" s="24">
        <f t="shared" si="27"/>
        <v>1</v>
      </c>
      <c r="L136" s="720"/>
      <c r="M136" s="24">
        <f t="shared" si="28"/>
        <v>1</v>
      </c>
      <c r="N136" s="720"/>
      <c r="O136" s="24">
        <f t="shared" si="29"/>
        <v>1</v>
      </c>
      <c r="P136" s="720"/>
      <c r="Q136" s="24">
        <f t="shared" si="30"/>
        <v>0.15</v>
      </c>
      <c r="R136" s="716">
        <f t="shared" si="31"/>
        <v>0</v>
      </c>
      <c r="S136" s="361">
        <f t="shared" si="32"/>
        <v>0</v>
      </c>
    </row>
    <row r="137" spans="1:19">
      <c r="A137" s="159"/>
      <c r="B137" s="59"/>
      <c r="C137" s="24">
        <f t="shared" si="23"/>
        <v>1</v>
      </c>
      <c r="D137" s="720"/>
      <c r="E137" s="24">
        <f t="shared" si="24"/>
        <v>0</v>
      </c>
      <c r="F137" s="720"/>
      <c r="G137" s="24">
        <f t="shared" si="25"/>
        <v>1</v>
      </c>
      <c r="H137" s="720"/>
      <c r="I137" s="24">
        <f t="shared" si="26"/>
        <v>1</v>
      </c>
      <c r="J137" s="720"/>
      <c r="K137" s="24">
        <f t="shared" si="27"/>
        <v>1</v>
      </c>
      <c r="L137" s="720"/>
      <c r="M137" s="24">
        <f t="shared" si="28"/>
        <v>1</v>
      </c>
      <c r="N137" s="720"/>
      <c r="O137" s="24">
        <f t="shared" si="29"/>
        <v>1</v>
      </c>
      <c r="P137" s="720"/>
      <c r="Q137" s="24">
        <f t="shared" si="30"/>
        <v>0.15</v>
      </c>
      <c r="R137" s="716">
        <f t="shared" si="31"/>
        <v>0</v>
      </c>
      <c r="S137" s="361">
        <f t="shared" si="32"/>
        <v>0</v>
      </c>
    </row>
    <row r="138" spans="1:19">
      <c r="A138" s="159"/>
      <c r="B138" s="59"/>
      <c r="C138" s="24">
        <f t="shared" si="23"/>
        <v>1</v>
      </c>
      <c r="D138" s="720"/>
      <c r="E138" s="24">
        <f t="shared" si="24"/>
        <v>0</v>
      </c>
      <c r="F138" s="720"/>
      <c r="G138" s="24">
        <f t="shared" si="25"/>
        <v>1</v>
      </c>
      <c r="H138" s="720"/>
      <c r="I138" s="24">
        <f t="shared" si="26"/>
        <v>1</v>
      </c>
      <c r="J138" s="720"/>
      <c r="K138" s="24">
        <f t="shared" si="27"/>
        <v>1</v>
      </c>
      <c r="L138" s="720"/>
      <c r="M138" s="24">
        <f t="shared" si="28"/>
        <v>1</v>
      </c>
      <c r="N138" s="720"/>
      <c r="O138" s="24">
        <f t="shared" si="29"/>
        <v>1</v>
      </c>
      <c r="P138" s="720"/>
      <c r="Q138" s="24">
        <f t="shared" si="30"/>
        <v>0.15</v>
      </c>
      <c r="R138" s="716">
        <f t="shared" si="31"/>
        <v>0</v>
      </c>
      <c r="S138" s="361">
        <f t="shared" si="32"/>
        <v>0</v>
      </c>
    </row>
    <row r="139" spans="1:19">
      <c r="A139" s="159"/>
      <c r="B139" s="59"/>
      <c r="C139" s="24">
        <f t="shared" si="23"/>
        <v>1</v>
      </c>
      <c r="D139" s="720"/>
      <c r="E139" s="24">
        <f t="shared" si="24"/>
        <v>0</v>
      </c>
      <c r="F139" s="720"/>
      <c r="G139" s="24">
        <f t="shared" si="25"/>
        <v>1</v>
      </c>
      <c r="H139" s="720"/>
      <c r="I139" s="24">
        <f t="shared" si="26"/>
        <v>1</v>
      </c>
      <c r="J139" s="720"/>
      <c r="K139" s="24">
        <f t="shared" si="27"/>
        <v>1</v>
      </c>
      <c r="L139" s="720"/>
      <c r="M139" s="24">
        <f t="shared" si="28"/>
        <v>1</v>
      </c>
      <c r="N139" s="720"/>
      <c r="O139" s="24">
        <f t="shared" si="29"/>
        <v>1</v>
      </c>
      <c r="P139" s="720"/>
      <c r="Q139" s="24">
        <f t="shared" si="30"/>
        <v>0.15</v>
      </c>
      <c r="R139" s="716">
        <f t="shared" si="31"/>
        <v>0</v>
      </c>
      <c r="S139" s="361">
        <f t="shared" si="32"/>
        <v>0</v>
      </c>
    </row>
    <row r="140" spans="1:19">
      <c r="A140" s="159"/>
      <c r="B140" s="59"/>
      <c r="C140" s="24">
        <f t="shared" si="23"/>
        <v>1</v>
      </c>
      <c r="D140" s="720"/>
      <c r="E140" s="24">
        <f t="shared" si="24"/>
        <v>0</v>
      </c>
      <c r="F140" s="720"/>
      <c r="G140" s="24">
        <f t="shared" si="25"/>
        <v>1</v>
      </c>
      <c r="H140" s="720"/>
      <c r="I140" s="24">
        <f t="shared" si="26"/>
        <v>1</v>
      </c>
      <c r="J140" s="720"/>
      <c r="K140" s="24">
        <f t="shared" si="27"/>
        <v>1</v>
      </c>
      <c r="L140" s="720"/>
      <c r="M140" s="24">
        <f t="shared" si="28"/>
        <v>1</v>
      </c>
      <c r="N140" s="720"/>
      <c r="O140" s="24">
        <f t="shared" si="29"/>
        <v>1</v>
      </c>
      <c r="P140" s="720"/>
      <c r="Q140" s="24">
        <f t="shared" si="30"/>
        <v>0.15</v>
      </c>
      <c r="R140" s="716">
        <f t="shared" si="31"/>
        <v>0</v>
      </c>
      <c r="S140" s="361">
        <f t="shared" si="32"/>
        <v>0</v>
      </c>
    </row>
    <row r="141" spans="1:19">
      <c r="A141" s="159"/>
      <c r="B141" s="59"/>
      <c r="C141" s="24">
        <f t="shared" si="23"/>
        <v>1</v>
      </c>
      <c r="D141" s="720"/>
      <c r="E141" s="24">
        <f t="shared" si="24"/>
        <v>0</v>
      </c>
      <c r="F141" s="720"/>
      <c r="G141" s="24">
        <f t="shared" si="25"/>
        <v>1</v>
      </c>
      <c r="H141" s="720"/>
      <c r="I141" s="24">
        <f t="shared" si="26"/>
        <v>1</v>
      </c>
      <c r="J141" s="720"/>
      <c r="K141" s="24">
        <f t="shared" si="27"/>
        <v>1</v>
      </c>
      <c r="L141" s="720"/>
      <c r="M141" s="24">
        <f t="shared" si="28"/>
        <v>1</v>
      </c>
      <c r="N141" s="720"/>
      <c r="O141" s="24">
        <f t="shared" si="29"/>
        <v>1</v>
      </c>
      <c r="P141" s="720"/>
      <c r="Q141" s="24">
        <f t="shared" si="30"/>
        <v>0.15</v>
      </c>
      <c r="R141" s="716">
        <f t="shared" si="31"/>
        <v>0</v>
      </c>
      <c r="S141" s="361">
        <f t="shared" si="32"/>
        <v>0</v>
      </c>
    </row>
    <row r="142" spans="1:19">
      <c r="A142" s="159"/>
      <c r="B142" s="59"/>
      <c r="C142" s="24">
        <f t="shared" si="23"/>
        <v>1</v>
      </c>
      <c r="D142" s="720"/>
      <c r="E142" s="24">
        <f t="shared" si="24"/>
        <v>0</v>
      </c>
      <c r="F142" s="720"/>
      <c r="G142" s="24">
        <f t="shared" si="25"/>
        <v>1</v>
      </c>
      <c r="H142" s="720"/>
      <c r="I142" s="24">
        <f t="shared" si="26"/>
        <v>1</v>
      </c>
      <c r="J142" s="720"/>
      <c r="K142" s="24">
        <f t="shared" si="27"/>
        <v>1</v>
      </c>
      <c r="L142" s="720"/>
      <c r="M142" s="24">
        <f t="shared" si="28"/>
        <v>1</v>
      </c>
      <c r="N142" s="720"/>
      <c r="O142" s="24">
        <f t="shared" si="29"/>
        <v>1</v>
      </c>
      <c r="P142" s="720"/>
      <c r="Q142" s="24">
        <f t="shared" si="30"/>
        <v>0.15</v>
      </c>
      <c r="R142" s="716">
        <f t="shared" si="31"/>
        <v>0</v>
      </c>
      <c r="S142" s="361">
        <f t="shared" si="32"/>
        <v>0</v>
      </c>
    </row>
    <row r="143" spans="1:19">
      <c r="A143" s="159"/>
      <c r="B143" s="59"/>
      <c r="C143" s="24">
        <f t="shared" si="23"/>
        <v>1</v>
      </c>
      <c r="D143" s="720"/>
      <c r="E143" s="24">
        <f t="shared" si="24"/>
        <v>0</v>
      </c>
      <c r="F143" s="720"/>
      <c r="G143" s="24">
        <f t="shared" si="25"/>
        <v>1</v>
      </c>
      <c r="H143" s="720"/>
      <c r="I143" s="24">
        <f t="shared" si="26"/>
        <v>1</v>
      </c>
      <c r="J143" s="720"/>
      <c r="K143" s="24">
        <f t="shared" si="27"/>
        <v>1</v>
      </c>
      <c r="L143" s="720"/>
      <c r="M143" s="24">
        <f t="shared" si="28"/>
        <v>1</v>
      </c>
      <c r="N143" s="720"/>
      <c r="O143" s="24">
        <f t="shared" si="29"/>
        <v>1</v>
      </c>
      <c r="P143" s="720"/>
      <c r="Q143" s="24">
        <f t="shared" si="30"/>
        <v>0.15</v>
      </c>
      <c r="R143" s="716">
        <f t="shared" si="31"/>
        <v>0</v>
      </c>
      <c r="S143" s="361">
        <f t="shared" si="32"/>
        <v>0</v>
      </c>
    </row>
    <row r="144" spans="1:19">
      <c r="A144" s="159"/>
      <c r="B144" s="59"/>
      <c r="C144" s="24">
        <f t="shared" si="23"/>
        <v>1</v>
      </c>
      <c r="D144" s="720"/>
      <c r="E144" s="24">
        <f t="shared" si="24"/>
        <v>0</v>
      </c>
      <c r="F144" s="720"/>
      <c r="G144" s="24">
        <f t="shared" si="25"/>
        <v>1</v>
      </c>
      <c r="H144" s="720"/>
      <c r="I144" s="24">
        <f t="shared" si="26"/>
        <v>1</v>
      </c>
      <c r="J144" s="720"/>
      <c r="K144" s="24">
        <f t="shared" si="27"/>
        <v>1</v>
      </c>
      <c r="L144" s="720"/>
      <c r="M144" s="24">
        <f t="shared" si="28"/>
        <v>1</v>
      </c>
      <c r="N144" s="720"/>
      <c r="O144" s="24">
        <f t="shared" si="29"/>
        <v>1</v>
      </c>
      <c r="P144" s="720"/>
      <c r="Q144" s="24">
        <f t="shared" si="30"/>
        <v>0.15</v>
      </c>
      <c r="R144" s="716">
        <f t="shared" si="31"/>
        <v>0</v>
      </c>
      <c r="S144" s="361">
        <f t="shared" si="32"/>
        <v>0</v>
      </c>
    </row>
    <row r="145" spans="1:19">
      <c r="A145" s="159"/>
      <c r="B145" s="59"/>
      <c r="C145" s="24">
        <f t="shared" si="23"/>
        <v>1</v>
      </c>
      <c r="D145" s="720"/>
      <c r="E145" s="24">
        <f t="shared" si="24"/>
        <v>0</v>
      </c>
      <c r="F145" s="720"/>
      <c r="G145" s="24">
        <f t="shared" si="25"/>
        <v>1</v>
      </c>
      <c r="H145" s="720"/>
      <c r="I145" s="24">
        <f t="shared" si="26"/>
        <v>1</v>
      </c>
      <c r="J145" s="720"/>
      <c r="K145" s="24">
        <f t="shared" si="27"/>
        <v>1</v>
      </c>
      <c r="L145" s="720"/>
      <c r="M145" s="24">
        <f t="shared" si="28"/>
        <v>1</v>
      </c>
      <c r="N145" s="720"/>
      <c r="O145" s="24">
        <f t="shared" si="29"/>
        <v>1</v>
      </c>
      <c r="P145" s="720"/>
      <c r="Q145" s="24">
        <f t="shared" si="30"/>
        <v>0.15</v>
      </c>
      <c r="R145" s="716">
        <f t="shared" si="31"/>
        <v>0</v>
      </c>
      <c r="S145" s="361">
        <f t="shared" si="32"/>
        <v>0</v>
      </c>
    </row>
    <row r="146" spans="1:19">
      <c r="A146" s="159"/>
      <c r="B146" s="59"/>
      <c r="C146" s="24">
        <f t="shared" si="23"/>
        <v>1</v>
      </c>
      <c r="D146" s="720"/>
      <c r="E146" s="24">
        <f t="shared" si="24"/>
        <v>0</v>
      </c>
      <c r="F146" s="720"/>
      <c r="G146" s="24">
        <f t="shared" si="25"/>
        <v>1</v>
      </c>
      <c r="H146" s="720"/>
      <c r="I146" s="24">
        <f t="shared" si="26"/>
        <v>1</v>
      </c>
      <c r="J146" s="720"/>
      <c r="K146" s="24">
        <f t="shared" si="27"/>
        <v>1</v>
      </c>
      <c r="L146" s="720"/>
      <c r="M146" s="24">
        <f t="shared" si="28"/>
        <v>1</v>
      </c>
      <c r="N146" s="720"/>
      <c r="O146" s="24">
        <f t="shared" si="29"/>
        <v>1</v>
      </c>
      <c r="P146" s="720"/>
      <c r="Q146" s="24">
        <f t="shared" si="30"/>
        <v>0.15</v>
      </c>
      <c r="R146" s="716">
        <f t="shared" si="31"/>
        <v>0</v>
      </c>
      <c r="S146" s="361">
        <f t="shared" si="32"/>
        <v>0</v>
      </c>
    </row>
    <row r="147" spans="1:19">
      <c r="A147" s="159"/>
      <c r="B147" s="59"/>
      <c r="C147" s="24">
        <f t="shared" si="23"/>
        <v>1</v>
      </c>
      <c r="D147" s="720"/>
      <c r="E147" s="24">
        <f t="shared" si="24"/>
        <v>0</v>
      </c>
      <c r="F147" s="720"/>
      <c r="G147" s="24">
        <f t="shared" si="25"/>
        <v>1</v>
      </c>
      <c r="H147" s="720"/>
      <c r="I147" s="24">
        <f t="shared" si="26"/>
        <v>1</v>
      </c>
      <c r="J147" s="720"/>
      <c r="K147" s="24">
        <f t="shared" si="27"/>
        <v>1</v>
      </c>
      <c r="L147" s="720"/>
      <c r="M147" s="24">
        <f t="shared" si="28"/>
        <v>1</v>
      </c>
      <c r="N147" s="720"/>
      <c r="O147" s="24">
        <f t="shared" si="29"/>
        <v>1</v>
      </c>
      <c r="P147" s="720"/>
      <c r="Q147" s="24">
        <f t="shared" si="30"/>
        <v>0.15</v>
      </c>
      <c r="R147" s="716">
        <f t="shared" si="31"/>
        <v>0</v>
      </c>
      <c r="S147" s="361">
        <f t="shared" si="32"/>
        <v>0</v>
      </c>
    </row>
    <row r="148" spans="1:19">
      <c r="A148" s="159"/>
      <c r="B148" s="59"/>
      <c r="C148" s="24">
        <f t="shared" si="23"/>
        <v>1</v>
      </c>
      <c r="D148" s="720"/>
      <c r="E148" s="24">
        <f t="shared" si="24"/>
        <v>0</v>
      </c>
      <c r="F148" s="720"/>
      <c r="G148" s="24">
        <f t="shared" si="25"/>
        <v>1</v>
      </c>
      <c r="H148" s="720"/>
      <c r="I148" s="24">
        <f t="shared" si="26"/>
        <v>1</v>
      </c>
      <c r="J148" s="720"/>
      <c r="K148" s="24">
        <f t="shared" si="27"/>
        <v>1</v>
      </c>
      <c r="L148" s="720"/>
      <c r="M148" s="24">
        <f t="shared" si="28"/>
        <v>1</v>
      </c>
      <c r="N148" s="720"/>
      <c r="O148" s="24">
        <f t="shared" si="29"/>
        <v>1</v>
      </c>
      <c r="P148" s="720"/>
      <c r="Q148" s="24">
        <f t="shared" si="30"/>
        <v>0.15</v>
      </c>
      <c r="R148" s="716">
        <f t="shared" si="31"/>
        <v>0</v>
      </c>
      <c r="S148" s="361">
        <f t="shared" si="32"/>
        <v>0</v>
      </c>
    </row>
    <row r="149" spans="1:19">
      <c r="A149" s="159"/>
      <c r="B149" s="59"/>
      <c r="C149" s="24">
        <f t="shared" si="23"/>
        <v>1</v>
      </c>
      <c r="D149" s="720"/>
      <c r="E149" s="24">
        <f t="shared" si="24"/>
        <v>0</v>
      </c>
      <c r="F149" s="720"/>
      <c r="G149" s="24">
        <f t="shared" si="25"/>
        <v>1</v>
      </c>
      <c r="H149" s="720"/>
      <c r="I149" s="24">
        <f t="shared" si="26"/>
        <v>1</v>
      </c>
      <c r="J149" s="720"/>
      <c r="K149" s="24">
        <f t="shared" si="27"/>
        <v>1</v>
      </c>
      <c r="L149" s="720"/>
      <c r="M149" s="24">
        <f t="shared" si="28"/>
        <v>1</v>
      </c>
      <c r="N149" s="720"/>
      <c r="O149" s="24">
        <f t="shared" si="29"/>
        <v>1</v>
      </c>
      <c r="P149" s="720"/>
      <c r="Q149" s="24">
        <f t="shared" si="30"/>
        <v>0.15</v>
      </c>
      <c r="R149" s="716">
        <f t="shared" si="31"/>
        <v>0</v>
      </c>
      <c r="S149" s="361">
        <f t="shared" si="32"/>
        <v>0</v>
      </c>
    </row>
    <row r="150" spans="1:19">
      <c r="A150" s="159"/>
      <c r="B150" s="59"/>
      <c r="C150" s="24">
        <f t="shared" si="23"/>
        <v>1</v>
      </c>
      <c r="D150" s="720"/>
      <c r="E150" s="24">
        <f t="shared" si="24"/>
        <v>0</v>
      </c>
      <c r="F150" s="720"/>
      <c r="G150" s="24">
        <f t="shared" si="25"/>
        <v>1</v>
      </c>
      <c r="H150" s="720"/>
      <c r="I150" s="24">
        <f t="shared" si="26"/>
        <v>1</v>
      </c>
      <c r="J150" s="720"/>
      <c r="K150" s="24">
        <f t="shared" si="27"/>
        <v>1</v>
      </c>
      <c r="L150" s="720"/>
      <c r="M150" s="24">
        <f t="shared" si="28"/>
        <v>1</v>
      </c>
      <c r="N150" s="720"/>
      <c r="O150" s="24">
        <f t="shared" si="29"/>
        <v>1</v>
      </c>
      <c r="P150" s="720"/>
      <c r="Q150" s="24">
        <f t="shared" si="30"/>
        <v>0.15</v>
      </c>
      <c r="R150" s="716">
        <f t="shared" si="31"/>
        <v>0</v>
      </c>
      <c r="S150" s="361">
        <f t="shared" si="32"/>
        <v>0</v>
      </c>
    </row>
    <row r="151" spans="1:19">
      <c r="A151" s="159"/>
      <c r="B151" s="59"/>
      <c r="C151" s="24">
        <f t="shared" si="23"/>
        <v>1</v>
      </c>
      <c r="D151" s="720"/>
      <c r="E151" s="24">
        <f t="shared" si="24"/>
        <v>0</v>
      </c>
      <c r="F151" s="720"/>
      <c r="G151" s="24">
        <f t="shared" si="25"/>
        <v>1</v>
      </c>
      <c r="H151" s="720"/>
      <c r="I151" s="24">
        <f t="shared" si="26"/>
        <v>1</v>
      </c>
      <c r="J151" s="720"/>
      <c r="K151" s="24">
        <f t="shared" si="27"/>
        <v>1</v>
      </c>
      <c r="L151" s="720"/>
      <c r="M151" s="24">
        <f t="shared" si="28"/>
        <v>1</v>
      </c>
      <c r="N151" s="720"/>
      <c r="O151" s="24">
        <f t="shared" si="29"/>
        <v>1</v>
      </c>
      <c r="P151" s="720"/>
      <c r="Q151" s="24">
        <f t="shared" si="30"/>
        <v>0.15</v>
      </c>
      <c r="R151" s="716">
        <f t="shared" si="31"/>
        <v>0</v>
      </c>
      <c r="S151" s="361">
        <f t="shared" si="32"/>
        <v>0</v>
      </c>
    </row>
    <row r="152" spans="1:19">
      <c r="A152" s="159"/>
      <c r="B152" s="59"/>
      <c r="C152" s="24">
        <f t="shared" si="23"/>
        <v>1</v>
      </c>
      <c r="D152" s="720"/>
      <c r="E152" s="24">
        <f t="shared" si="24"/>
        <v>0</v>
      </c>
      <c r="F152" s="720"/>
      <c r="G152" s="24">
        <f t="shared" si="25"/>
        <v>1</v>
      </c>
      <c r="H152" s="720"/>
      <c r="I152" s="24">
        <f t="shared" si="26"/>
        <v>1</v>
      </c>
      <c r="J152" s="720"/>
      <c r="K152" s="24">
        <f t="shared" si="27"/>
        <v>1</v>
      </c>
      <c r="L152" s="720"/>
      <c r="M152" s="24">
        <f t="shared" si="28"/>
        <v>1</v>
      </c>
      <c r="N152" s="720"/>
      <c r="O152" s="24">
        <f t="shared" si="29"/>
        <v>1</v>
      </c>
      <c r="P152" s="720"/>
      <c r="Q152" s="24">
        <f t="shared" si="30"/>
        <v>0.15</v>
      </c>
      <c r="R152" s="716">
        <f t="shared" si="31"/>
        <v>0</v>
      </c>
      <c r="S152" s="361">
        <f t="shared" si="32"/>
        <v>0</v>
      </c>
    </row>
    <row r="153" spans="1:19">
      <c r="A153" s="159"/>
      <c r="B153" s="59"/>
      <c r="C153" s="24">
        <f t="shared" si="23"/>
        <v>1</v>
      </c>
      <c r="D153" s="720"/>
      <c r="E153" s="24">
        <f t="shared" si="24"/>
        <v>0</v>
      </c>
      <c r="F153" s="720"/>
      <c r="G153" s="24">
        <f t="shared" si="25"/>
        <v>1</v>
      </c>
      <c r="H153" s="720"/>
      <c r="I153" s="24">
        <f t="shared" si="26"/>
        <v>1</v>
      </c>
      <c r="J153" s="720"/>
      <c r="K153" s="24">
        <f t="shared" si="27"/>
        <v>1</v>
      </c>
      <c r="L153" s="720"/>
      <c r="M153" s="24">
        <f t="shared" si="28"/>
        <v>1</v>
      </c>
      <c r="N153" s="720"/>
      <c r="O153" s="24">
        <f t="shared" si="29"/>
        <v>1</v>
      </c>
      <c r="P153" s="720"/>
      <c r="Q153" s="24">
        <f t="shared" si="30"/>
        <v>0.15</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0.15</v>
      </c>
      <c r="R154" s="716">
        <f t="shared" ref="R154:R217" si="41">IF(B154="",0,ROUND($R$24*C154*E154*G154*I154*K154*M154*O154*Q154,0))</f>
        <v>0</v>
      </c>
      <c r="S154" s="361">
        <f t="shared" si="32"/>
        <v>0</v>
      </c>
    </row>
    <row r="155" spans="1:19">
      <c r="A155" s="159"/>
      <c r="B155" s="59"/>
      <c r="C155" s="24">
        <f t="shared" si="33"/>
        <v>1</v>
      </c>
      <c r="D155" s="720"/>
      <c r="E155" s="24">
        <f t="shared" si="34"/>
        <v>0</v>
      </c>
      <c r="F155" s="720"/>
      <c r="G155" s="24">
        <f t="shared" si="35"/>
        <v>1</v>
      </c>
      <c r="H155" s="720"/>
      <c r="I155" s="24">
        <f t="shared" si="36"/>
        <v>1</v>
      </c>
      <c r="J155" s="720"/>
      <c r="K155" s="24">
        <f t="shared" si="37"/>
        <v>1</v>
      </c>
      <c r="L155" s="720"/>
      <c r="M155" s="24">
        <f t="shared" si="38"/>
        <v>1</v>
      </c>
      <c r="N155" s="720"/>
      <c r="O155" s="24">
        <f t="shared" si="39"/>
        <v>1</v>
      </c>
      <c r="P155" s="720"/>
      <c r="Q155" s="24">
        <f t="shared" si="40"/>
        <v>0.15</v>
      </c>
      <c r="R155" s="716">
        <f t="shared" si="41"/>
        <v>0</v>
      </c>
      <c r="S155" s="361">
        <f t="shared" si="32"/>
        <v>0</v>
      </c>
    </row>
    <row r="156" spans="1:19">
      <c r="A156" s="159"/>
      <c r="B156" s="59"/>
      <c r="C156" s="24">
        <f t="shared" si="33"/>
        <v>1</v>
      </c>
      <c r="D156" s="720"/>
      <c r="E156" s="24">
        <f t="shared" si="34"/>
        <v>0</v>
      </c>
      <c r="F156" s="720"/>
      <c r="G156" s="24">
        <f t="shared" si="35"/>
        <v>1</v>
      </c>
      <c r="H156" s="720"/>
      <c r="I156" s="24">
        <f t="shared" si="36"/>
        <v>1</v>
      </c>
      <c r="J156" s="720"/>
      <c r="K156" s="24">
        <f t="shared" si="37"/>
        <v>1</v>
      </c>
      <c r="L156" s="720"/>
      <c r="M156" s="24">
        <f t="shared" si="38"/>
        <v>1</v>
      </c>
      <c r="N156" s="720"/>
      <c r="O156" s="24">
        <f t="shared" si="39"/>
        <v>1</v>
      </c>
      <c r="P156" s="720"/>
      <c r="Q156" s="24">
        <f t="shared" si="40"/>
        <v>0.15</v>
      </c>
      <c r="R156" s="716">
        <f t="shared" si="41"/>
        <v>0</v>
      </c>
      <c r="S156" s="361">
        <f t="shared" si="32"/>
        <v>0</v>
      </c>
    </row>
    <row r="157" spans="1:19">
      <c r="A157" s="159"/>
      <c r="B157" s="59"/>
      <c r="C157" s="24">
        <f t="shared" si="33"/>
        <v>1</v>
      </c>
      <c r="D157" s="720"/>
      <c r="E157" s="24">
        <f t="shared" si="34"/>
        <v>0</v>
      </c>
      <c r="F157" s="720"/>
      <c r="G157" s="24">
        <f t="shared" si="35"/>
        <v>1</v>
      </c>
      <c r="H157" s="720"/>
      <c r="I157" s="24">
        <f t="shared" si="36"/>
        <v>1</v>
      </c>
      <c r="J157" s="720"/>
      <c r="K157" s="24">
        <f t="shared" si="37"/>
        <v>1</v>
      </c>
      <c r="L157" s="720"/>
      <c r="M157" s="24">
        <f t="shared" si="38"/>
        <v>1</v>
      </c>
      <c r="N157" s="720"/>
      <c r="O157" s="24">
        <f t="shared" si="39"/>
        <v>1</v>
      </c>
      <c r="P157" s="720"/>
      <c r="Q157" s="24">
        <f t="shared" si="40"/>
        <v>0.15</v>
      </c>
      <c r="R157" s="716">
        <f t="shared" si="41"/>
        <v>0</v>
      </c>
      <c r="S157" s="361">
        <f t="shared" si="32"/>
        <v>0</v>
      </c>
    </row>
    <row r="158" spans="1:19">
      <c r="A158" s="159"/>
      <c r="B158" s="59"/>
      <c r="C158" s="24">
        <f t="shared" si="33"/>
        <v>1</v>
      </c>
      <c r="D158" s="720"/>
      <c r="E158" s="24">
        <f t="shared" si="34"/>
        <v>0</v>
      </c>
      <c r="F158" s="720"/>
      <c r="G158" s="24">
        <f t="shared" si="35"/>
        <v>1</v>
      </c>
      <c r="H158" s="720"/>
      <c r="I158" s="24">
        <f t="shared" si="36"/>
        <v>1</v>
      </c>
      <c r="J158" s="720"/>
      <c r="K158" s="24">
        <f t="shared" si="37"/>
        <v>1</v>
      </c>
      <c r="L158" s="720"/>
      <c r="M158" s="24">
        <f t="shared" si="38"/>
        <v>1</v>
      </c>
      <c r="N158" s="720"/>
      <c r="O158" s="24">
        <f t="shared" si="39"/>
        <v>1</v>
      </c>
      <c r="P158" s="720"/>
      <c r="Q158" s="24">
        <f t="shared" si="40"/>
        <v>0.15</v>
      </c>
      <c r="R158" s="716">
        <f t="shared" si="41"/>
        <v>0</v>
      </c>
      <c r="S158" s="361">
        <f t="shared" si="32"/>
        <v>0</v>
      </c>
    </row>
    <row r="159" spans="1:19">
      <c r="A159" s="159"/>
      <c r="B159" s="59"/>
      <c r="C159" s="24">
        <f t="shared" si="33"/>
        <v>1</v>
      </c>
      <c r="D159" s="720"/>
      <c r="E159" s="24">
        <f t="shared" si="34"/>
        <v>0</v>
      </c>
      <c r="F159" s="720"/>
      <c r="G159" s="24">
        <f t="shared" si="35"/>
        <v>1</v>
      </c>
      <c r="H159" s="720"/>
      <c r="I159" s="24">
        <f t="shared" si="36"/>
        <v>1</v>
      </c>
      <c r="J159" s="720"/>
      <c r="K159" s="24">
        <f t="shared" si="37"/>
        <v>1</v>
      </c>
      <c r="L159" s="720"/>
      <c r="M159" s="24">
        <f t="shared" si="38"/>
        <v>1</v>
      </c>
      <c r="N159" s="720"/>
      <c r="O159" s="24">
        <f t="shared" si="39"/>
        <v>1</v>
      </c>
      <c r="P159" s="720"/>
      <c r="Q159" s="24">
        <f t="shared" si="40"/>
        <v>0.15</v>
      </c>
      <c r="R159" s="716">
        <f t="shared" si="41"/>
        <v>0</v>
      </c>
      <c r="S159" s="361">
        <f t="shared" si="32"/>
        <v>0</v>
      </c>
    </row>
    <row r="160" spans="1:19">
      <c r="A160" s="159"/>
      <c r="B160" s="59"/>
      <c r="C160" s="24">
        <f t="shared" si="33"/>
        <v>1</v>
      </c>
      <c r="D160" s="720"/>
      <c r="E160" s="24">
        <f t="shared" si="34"/>
        <v>0</v>
      </c>
      <c r="F160" s="720"/>
      <c r="G160" s="24">
        <f t="shared" si="35"/>
        <v>1</v>
      </c>
      <c r="H160" s="720"/>
      <c r="I160" s="24">
        <f t="shared" si="36"/>
        <v>1</v>
      </c>
      <c r="J160" s="720"/>
      <c r="K160" s="24">
        <f t="shared" si="37"/>
        <v>1</v>
      </c>
      <c r="L160" s="720"/>
      <c r="M160" s="24">
        <f t="shared" si="38"/>
        <v>1</v>
      </c>
      <c r="N160" s="720"/>
      <c r="O160" s="24">
        <f t="shared" si="39"/>
        <v>1</v>
      </c>
      <c r="P160" s="720"/>
      <c r="Q160" s="24">
        <f t="shared" si="40"/>
        <v>0.15</v>
      </c>
      <c r="R160" s="716">
        <f t="shared" si="41"/>
        <v>0</v>
      </c>
      <c r="S160" s="361">
        <f t="shared" si="32"/>
        <v>0</v>
      </c>
    </row>
    <row r="161" spans="1:19">
      <c r="A161" s="159"/>
      <c r="B161" s="59"/>
      <c r="C161" s="24">
        <f t="shared" si="33"/>
        <v>1</v>
      </c>
      <c r="D161" s="720"/>
      <c r="E161" s="24">
        <f t="shared" si="34"/>
        <v>0</v>
      </c>
      <c r="F161" s="720"/>
      <c r="G161" s="24">
        <f t="shared" si="35"/>
        <v>1</v>
      </c>
      <c r="H161" s="720"/>
      <c r="I161" s="24">
        <f t="shared" si="36"/>
        <v>1</v>
      </c>
      <c r="J161" s="720"/>
      <c r="K161" s="24">
        <f t="shared" si="37"/>
        <v>1</v>
      </c>
      <c r="L161" s="720"/>
      <c r="M161" s="24">
        <f t="shared" si="38"/>
        <v>1</v>
      </c>
      <c r="N161" s="720"/>
      <c r="O161" s="24">
        <f t="shared" si="39"/>
        <v>1</v>
      </c>
      <c r="P161" s="720"/>
      <c r="Q161" s="24">
        <f t="shared" si="40"/>
        <v>0.15</v>
      </c>
      <c r="R161" s="716">
        <f t="shared" si="41"/>
        <v>0</v>
      </c>
      <c r="S161" s="361">
        <f t="shared" si="32"/>
        <v>0</v>
      </c>
    </row>
    <row r="162" spans="1:19">
      <c r="A162" s="159"/>
      <c r="B162" s="59"/>
      <c r="C162" s="24">
        <f t="shared" si="33"/>
        <v>1</v>
      </c>
      <c r="D162" s="720"/>
      <c r="E162" s="24">
        <f t="shared" si="34"/>
        <v>0</v>
      </c>
      <c r="F162" s="720"/>
      <c r="G162" s="24">
        <f t="shared" si="35"/>
        <v>1</v>
      </c>
      <c r="H162" s="720"/>
      <c r="I162" s="24">
        <f t="shared" si="36"/>
        <v>1</v>
      </c>
      <c r="J162" s="720"/>
      <c r="K162" s="24">
        <f t="shared" si="37"/>
        <v>1</v>
      </c>
      <c r="L162" s="720"/>
      <c r="M162" s="24">
        <f t="shared" si="38"/>
        <v>1</v>
      </c>
      <c r="N162" s="720"/>
      <c r="O162" s="24">
        <f t="shared" si="39"/>
        <v>1</v>
      </c>
      <c r="P162" s="720"/>
      <c r="Q162" s="24">
        <f t="shared" si="40"/>
        <v>0.15</v>
      </c>
      <c r="R162" s="716">
        <f t="shared" si="41"/>
        <v>0</v>
      </c>
      <c r="S162" s="361">
        <f t="shared" si="32"/>
        <v>0</v>
      </c>
    </row>
    <row r="163" spans="1:19">
      <c r="A163" s="159"/>
      <c r="B163" s="59"/>
      <c r="C163" s="24">
        <f t="shared" si="33"/>
        <v>1</v>
      </c>
      <c r="D163" s="720"/>
      <c r="E163" s="24">
        <f t="shared" si="34"/>
        <v>0</v>
      </c>
      <c r="F163" s="720"/>
      <c r="G163" s="24">
        <f t="shared" si="35"/>
        <v>1</v>
      </c>
      <c r="H163" s="720"/>
      <c r="I163" s="24">
        <f t="shared" si="36"/>
        <v>1</v>
      </c>
      <c r="J163" s="720"/>
      <c r="K163" s="24">
        <f t="shared" si="37"/>
        <v>1</v>
      </c>
      <c r="L163" s="720"/>
      <c r="M163" s="24">
        <f t="shared" si="38"/>
        <v>1</v>
      </c>
      <c r="N163" s="720"/>
      <c r="O163" s="24">
        <f t="shared" si="39"/>
        <v>1</v>
      </c>
      <c r="P163" s="720"/>
      <c r="Q163" s="24">
        <f t="shared" si="40"/>
        <v>0.15</v>
      </c>
      <c r="R163" s="716">
        <f t="shared" si="41"/>
        <v>0</v>
      </c>
      <c r="S163" s="361">
        <f t="shared" si="32"/>
        <v>0</v>
      </c>
    </row>
    <row r="164" spans="1:19">
      <c r="A164" s="159"/>
      <c r="B164" s="59"/>
      <c r="C164" s="24">
        <f t="shared" si="33"/>
        <v>1</v>
      </c>
      <c r="D164" s="720"/>
      <c r="E164" s="24">
        <f t="shared" si="34"/>
        <v>0</v>
      </c>
      <c r="F164" s="720"/>
      <c r="G164" s="24">
        <f t="shared" si="35"/>
        <v>1</v>
      </c>
      <c r="H164" s="720"/>
      <c r="I164" s="24">
        <f t="shared" si="36"/>
        <v>1</v>
      </c>
      <c r="J164" s="720"/>
      <c r="K164" s="24">
        <f t="shared" si="37"/>
        <v>1</v>
      </c>
      <c r="L164" s="720"/>
      <c r="M164" s="24">
        <f t="shared" si="38"/>
        <v>1</v>
      </c>
      <c r="N164" s="720"/>
      <c r="O164" s="24">
        <f t="shared" si="39"/>
        <v>1</v>
      </c>
      <c r="P164" s="720"/>
      <c r="Q164" s="24">
        <f t="shared" si="40"/>
        <v>0.15</v>
      </c>
      <c r="R164" s="716">
        <f t="shared" si="41"/>
        <v>0</v>
      </c>
      <c r="S164" s="361">
        <f t="shared" si="32"/>
        <v>0</v>
      </c>
    </row>
    <row r="165" spans="1:19">
      <c r="A165" s="159"/>
      <c r="B165" s="59"/>
      <c r="C165" s="24">
        <f t="shared" si="33"/>
        <v>1</v>
      </c>
      <c r="D165" s="720"/>
      <c r="E165" s="24">
        <f t="shared" si="34"/>
        <v>0</v>
      </c>
      <c r="F165" s="720"/>
      <c r="G165" s="24">
        <f t="shared" si="35"/>
        <v>1</v>
      </c>
      <c r="H165" s="720"/>
      <c r="I165" s="24">
        <f t="shared" si="36"/>
        <v>1</v>
      </c>
      <c r="J165" s="720"/>
      <c r="K165" s="24">
        <f t="shared" si="37"/>
        <v>1</v>
      </c>
      <c r="L165" s="720"/>
      <c r="M165" s="24">
        <f t="shared" si="38"/>
        <v>1</v>
      </c>
      <c r="N165" s="720"/>
      <c r="O165" s="24">
        <f t="shared" si="39"/>
        <v>1</v>
      </c>
      <c r="P165" s="720"/>
      <c r="Q165" s="24">
        <f t="shared" si="40"/>
        <v>0.15</v>
      </c>
      <c r="R165" s="716">
        <f t="shared" si="41"/>
        <v>0</v>
      </c>
      <c r="S165" s="361">
        <f t="shared" si="32"/>
        <v>0</v>
      </c>
    </row>
    <row r="166" spans="1:19">
      <c r="A166" s="159"/>
      <c r="B166" s="59"/>
      <c r="C166" s="24">
        <f t="shared" si="33"/>
        <v>1</v>
      </c>
      <c r="D166" s="720"/>
      <c r="E166" s="24">
        <f t="shared" si="34"/>
        <v>0</v>
      </c>
      <c r="F166" s="720"/>
      <c r="G166" s="24">
        <f t="shared" si="35"/>
        <v>1</v>
      </c>
      <c r="H166" s="720"/>
      <c r="I166" s="24">
        <f t="shared" si="36"/>
        <v>1</v>
      </c>
      <c r="J166" s="720"/>
      <c r="K166" s="24">
        <f t="shared" si="37"/>
        <v>1</v>
      </c>
      <c r="L166" s="720"/>
      <c r="M166" s="24">
        <f t="shared" si="38"/>
        <v>1</v>
      </c>
      <c r="N166" s="720"/>
      <c r="O166" s="24">
        <f t="shared" si="39"/>
        <v>1</v>
      </c>
      <c r="P166" s="720"/>
      <c r="Q166" s="24">
        <f t="shared" si="40"/>
        <v>0.15</v>
      </c>
      <c r="R166" s="716">
        <f t="shared" si="41"/>
        <v>0</v>
      </c>
      <c r="S166" s="361">
        <f t="shared" si="32"/>
        <v>0</v>
      </c>
    </row>
    <row r="167" spans="1:19">
      <c r="A167" s="159"/>
      <c r="B167" s="59"/>
      <c r="C167" s="24">
        <f t="shared" si="33"/>
        <v>1</v>
      </c>
      <c r="D167" s="720"/>
      <c r="E167" s="24">
        <f t="shared" si="34"/>
        <v>0</v>
      </c>
      <c r="F167" s="720"/>
      <c r="G167" s="24">
        <f t="shared" si="35"/>
        <v>1</v>
      </c>
      <c r="H167" s="720"/>
      <c r="I167" s="24">
        <f t="shared" si="36"/>
        <v>1</v>
      </c>
      <c r="J167" s="720"/>
      <c r="K167" s="24">
        <f t="shared" si="37"/>
        <v>1</v>
      </c>
      <c r="L167" s="720"/>
      <c r="M167" s="24">
        <f t="shared" si="38"/>
        <v>1</v>
      </c>
      <c r="N167" s="720"/>
      <c r="O167" s="24">
        <f t="shared" si="39"/>
        <v>1</v>
      </c>
      <c r="P167" s="720"/>
      <c r="Q167" s="24">
        <f t="shared" si="40"/>
        <v>0.15</v>
      </c>
      <c r="R167" s="716">
        <f t="shared" si="41"/>
        <v>0</v>
      </c>
      <c r="S167" s="361">
        <f t="shared" si="32"/>
        <v>0</v>
      </c>
    </row>
    <row r="168" spans="1:19">
      <c r="A168" s="159"/>
      <c r="B168" s="59"/>
      <c r="C168" s="24">
        <f t="shared" si="33"/>
        <v>1</v>
      </c>
      <c r="D168" s="720"/>
      <c r="E168" s="24">
        <f t="shared" si="34"/>
        <v>0</v>
      </c>
      <c r="F168" s="720"/>
      <c r="G168" s="24">
        <f t="shared" si="35"/>
        <v>1</v>
      </c>
      <c r="H168" s="720"/>
      <c r="I168" s="24">
        <f t="shared" si="36"/>
        <v>1</v>
      </c>
      <c r="J168" s="720"/>
      <c r="K168" s="24">
        <f t="shared" si="37"/>
        <v>1</v>
      </c>
      <c r="L168" s="720"/>
      <c r="M168" s="24">
        <f t="shared" si="38"/>
        <v>1</v>
      </c>
      <c r="N168" s="720"/>
      <c r="O168" s="24">
        <f t="shared" si="39"/>
        <v>1</v>
      </c>
      <c r="P168" s="720"/>
      <c r="Q168" s="24">
        <f t="shared" si="40"/>
        <v>0.15</v>
      </c>
      <c r="R168" s="716">
        <f t="shared" si="41"/>
        <v>0</v>
      </c>
      <c r="S168" s="361">
        <f t="shared" si="32"/>
        <v>0</v>
      </c>
    </row>
    <row r="169" spans="1:19">
      <c r="A169" s="159"/>
      <c r="B169" s="59"/>
      <c r="C169" s="24">
        <f t="shared" si="33"/>
        <v>1</v>
      </c>
      <c r="D169" s="720"/>
      <c r="E169" s="24">
        <f t="shared" si="34"/>
        <v>0</v>
      </c>
      <c r="F169" s="720"/>
      <c r="G169" s="24">
        <f t="shared" si="35"/>
        <v>1</v>
      </c>
      <c r="H169" s="720"/>
      <c r="I169" s="24">
        <f t="shared" si="36"/>
        <v>1</v>
      </c>
      <c r="J169" s="720"/>
      <c r="K169" s="24">
        <f t="shared" si="37"/>
        <v>1</v>
      </c>
      <c r="L169" s="720"/>
      <c r="M169" s="24">
        <f t="shared" si="38"/>
        <v>1</v>
      </c>
      <c r="N169" s="720"/>
      <c r="O169" s="24">
        <f t="shared" si="39"/>
        <v>1</v>
      </c>
      <c r="P169" s="720"/>
      <c r="Q169" s="24">
        <f t="shared" si="40"/>
        <v>0.15</v>
      </c>
      <c r="R169" s="716">
        <f t="shared" si="41"/>
        <v>0</v>
      </c>
      <c r="S169" s="361">
        <f t="shared" si="32"/>
        <v>0</v>
      </c>
    </row>
    <row r="170" spans="1:19">
      <c r="A170" s="159"/>
      <c r="B170" s="59"/>
      <c r="C170" s="24">
        <f t="shared" si="33"/>
        <v>1</v>
      </c>
      <c r="D170" s="720"/>
      <c r="E170" s="24">
        <f t="shared" si="34"/>
        <v>0</v>
      </c>
      <c r="F170" s="720"/>
      <c r="G170" s="24">
        <f t="shared" si="35"/>
        <v>1</v>
      </c>
      <c r="H170" s="720"/>
      <c r="I170" s="24">
        <f t="shared" si="36"/>
        <v>1</v>
      </c>
      <c r="J170" s="720"/>
      <c r="K170" s="24">
        <f t="shared" si="37"/>
        <v>1</v>
      </c>
      <c r="L170" s="720"/>
      <c r="M170" s="24">
        <f t="shared" si="38"/>
        <v>1</v>
      </c>
      <c r="N170" s="720"/>
      <c r="O170" s="24">
        <f t="shared" si="39"/>
        <v>1</v>
      </c>
      <c r="P170" s="720"/>
      <c r="Q170" s="24">
        <f t="shared" si="40"/>
        <v>0.15</v>
      </c>
      <c r="R170" s="716">
        <f t="shared" si="41"/>
        <v>0</v>
      </c>
      <c r="S170" s="361">
        <f t="shared" si="32"/>
        <v>0</v>
      </c>
    </row>
    <row r="171" spans="1:19">
      <c r="A171" s="159"/>
      <c r="B171" s="59"/>
      <c r="C171" s="24">
        <f t="shared" si="33"/>
        <v>1</v>
      </c>
      <c r="D171" s="720"/>
      <c r="E171" s="24">
        <f t="shared" si="34"/>
        <v>0</v>
      </c>
      <c r="F171" s="720"/>
      <c r="G171" s="24">
        <f t="shared" si="35"/>
        <v>1</v>
      </c>
      <c r="H171" s="720"/>
      <c r="I171" s="24">
        <f t="shared" si="36"/>
        <v>1</v>
      </c>
      <c r="J171" s="720"/>
      <c r="K171" s="24">
        <f t="shared" si="37"/>
        <v>1</v>
      </c>
      <c r="L171" s="720"/>
      <c r="M171" s="24">
        <f t="shared" si="38"/>
        <v>1</v>
      </c>
      <c r="N171" s="720"/>
      <c r="O171" s="24">
        <f t="shared" si="39"/>
        <v>1</v>
      </c>
      <c r="P171" s="720"/>
      <c r="Q171" s="24">
        <f t="shared" si="40"/>
        <v>0.15</v>
      </c>
      <c r="R171" s="716">
        <f t="shared" si="41"/>
        <v>0</v>
      </c>
      <c r="S171" s="361">
        <f t="shared" si="32"/>
        <v>0</v>
      </c>
    </row>
    <row r="172" spans="1:19">
      <c r="A172" s="159"/>
      <c r="B172" s="59"/>
      <c r="C172" s="24">
        <f t="shared" si="33"/>
        <v>1</v>
      </c>
      <c r="D172" s="720"/>
      <c r="E172" s="24">
        <f t="shared" si="34"/>
        <v>0</v>
      </c>
      <c r="F172" s="720"/>
      <c r="G172" s="24">
        <f t="shared" si="35"/>
        <v>1</v>
      </c>
      <c r="H172" s="720"/>
      <c r="I172" s="24">
        <f t="shared" si="36"/>
        <v>1</v>
      </c>
      <c r="J172" s="720"/>
      <c r="K172" s="24">
        <f t="shared" si="37"/>
        <v>1</v>
      </c>
      <c r="L172" s="720"/>
      <c r="M172" s="24">
        <f t="shared" si="38"/>
        <v>1</v>
      </c>
      <c r="N172" s="720"/>
      <c r="O172" s="24">
        <f t="shared" si="39"/>
        <v>1</v>
      </c>
      <c r="P172" s="720"/>
      <c r="Q172" s="24">
        <f t="shared" si="40"/>
        <v>0.15</v>
      </c>
      <c r="R172" s="716">
        <f t="shared" si="41"/>
        <v>0</v>
      </c>
      <c r="S172" s="361">
        <f t="shared" si="32"/>
        <v>0</v>
      </c>
    </row>
    <row r="173" spans="1:19">
      <c r="A173" s="159"/>
      <c r="B173" s="59"/>
      <c r="C173" s="24">
        <f t="shared" si="33"/>
        <v>1</v>
      </c>
      <c r="D173" s="720"/>
      <c r="E173" s="24">
        <f t="shared" si="34"/>
        <v>0</v>
      </c>
      <c r="F173" s="720"/>
      <c r="G173" s="24">
        <f t="shared" si="35"/>
        <v>1</v>
      </c>
      <c r="H173" s="720"/>
      <c r="I173" s="24">
        <f t="shared" si="36"/>
        <v>1</v>
      </c>
      <c r="J173" s="720"/>
      <c r="K173" s="24">
        <f t="shared" si="37"/>
        <v>1</v>
      </c>
      <c r="L173" s="720"/>
      <c r="M173" s="24">
        <f t="shared" si="38"/>
        <v>1</v>
      </c>
      <c r="N173" s="720"/>
      <c r="O173" s="24">
        <f t="shared" si="39"/>
        <v>1</v>
      </c>
      <c r="P173" s="720"/>
      <c r="Q173" s="24">
        <f t="shared" si="40"/>
        <v>0.15</v>
      </c>
      <c r="R173" s="716">
        <f t="shared" si="41"/>
        <v>0</v>
      </c>
      <c r="S173" s="361">
        <f t="shared" si="32"/>
        <v>0</v>
      </c>
    </row>
    <row r="174" spans="1:19">
      <c r="A174" s="159"/>
      <c r="B174" s="59"/>
      <c r="C174" s="24">
        <f t="shared" si="33"/>
        <v>1</v>
      </c>
      <c r="D174" s="720"/>
      <c r="E174" s="24">
        <f t="shared" si="34"/>
        <v>0</v>
      </c>
      <c r="F174" s="720"/>
      <c r="G174" s="24">
        <f t="shared" si="35"/>
        <v>1</v>
      </c>
      <c r="H174" s="720"/>
      <c r="I174" s="24">
        <f t="shared" si="36"/>
        <v>1</v>
      </c>
      <c r="J174" s="720"/>
      <c r="K174" s="24">
        <f t="shared" si="37"/>
        <v>1</v>
      </c>
      <c r="L174" s="720"/>
      <c r="M174" s="24">
        <f t="shared" si="38"/>
        <v>1</v>
      </c>
      <c r="N174" s="720"/>
      <c r="O174" s="24">
        <f t="shared" si="39"/>
        <v>1</v>
      </c>
      <c r="P174" s="720"/>
      <c r="Q174" s="24">
        <f t="shared" si="40"/>
        <v>0.15</v>
      </c>
      <c r="R174" s="716">
        <f t="shared" si="41"/>
        <v>0</v>
      </c>
      <c r="S174" s="361">
        <f t="shared" si="32"/>
        <v>0</v>
      </c>
    </row>
    <row r="175" spans="1:19">
      <c r="A175" s="159"/>
      <c r="B175" s="59"/>
      <c r="C175" s="24">
        <f t="shared" si="33"/>
        <v>1</v>
      </c>
      <c r="D175" s="720"/>
      <c r="E175" s="24">
        <f t="shared" si="34"/>
        <v>0</v>
      </c>
      <c r="F175" s="720"/>
      <c r="G175" s="24">
        <f t="shared" si="35"/>
        <v>1</v>
      </c>
      <c r="H175" s="720"/>
      <c r="I175" s="24">
        <f t="shared" si="36"/>
        <v>1</v>
      </c>
      <c r="J175" s="720"/>
      <c r="K175" s="24">
        <f t="shared" si="37"/>
        <v>1</v>
      </c>
      <c r="L175" s="720"/>
      <c r="M175" s="24">
        <f t="shared" si="38"/>
        <v>1</v>
      </c>
      <c r="N175" s="720"/>
      <c r="O175" s="24">
        <f t="shared" si="39"/>
        <v>1</v>
      </c>
      <c r="P175" s="720"/>
      <c r="Q175" s="24">
        <f t="shared" si="40"/>
        <v>0.15</v>
      </c>
      <c r="R175" s="716">
        <f t="shared" si="41"/>
        <v>0</v>
      </c>
      <c r="S175" s="361">
        <f t="shared" si="32"/>
        <v>0</v>
      </c>
    </row>
    <row r="176" spans="1:19">
      <c r="A176" s="159"/>
      <c r="B176" s="59"/>
      <c r="C176" s="24">
        <f t="shared" si="33"/>
        <v>1</v>
      </c>
      <c r="D176" s="720"/>
      <c r="E176" s="24">
        <f t="shared" si="34"/>
        <v>0</v>
      </c>
      <c r="F176" s="720"/>
      <c r="G176" s="24">
        <f t="shared" si="35"/>
        <v>1</v>
      </c>
      <c r="H176" s="720"/>
      <c r="I176" s="24">
        <f t="shared" si="36"/>
        <v>1</v>
      </c>
      <c r="J176" s="720"/>
      <c r="K176" s="24">
        <f t="shared" si="37"/>
        <v>1</v>
      </c>
      <c r="L176" s="720"/>
      <c r="M176" s="24">
        <f t="shared" si="38"/>
        <v>1</v>
      </c>
      <c r="N176" s="720"/>
      <c r="O176" s="24">
        <f t="shared" si="39"/>
        <v>1</v>
      </c>
      <c r="P176" s="720"/>
      <c r="Q176" s="24">
        <f t="shared" si="40"/>
        <v>0.15</v>
      </c>
      <c r="R176" s="716">
        <f t="shared" si="41"/>
        <v>0</v>
      </c>
      <c r="S176" s="361">
        <f t="shared" si="32"/>
        <v>0</v>
      </c>
    </row>
    <row r="177" spans="1:19">
      <c r="A177" s="159"/>
      <c r="B177" s="59"/>
      <c r="C177" s="24">
        <f t="shared" si="33"/>
        <v>1</v>
      </c>
      <c r="D177" s="720"/>
      <c r="E177" s="24">
        <f t="shared" si="34"/>
        <v>0</v>
      </c>
      <c r="F177" s="720"/>
      <c r="G177" s="24">
        <f t="shared" si="35"/>
        <v>1</v>
      </c>
      <c r="H177" s="720"/>
      <c r="I177" s="24">
        <f t="shared" si="36"/>
        <v>1</v>
      </c>
      <c r="J177" s="720"/>
      <c r="K177" s="24">
        <f t="shared" si="37"/>
        <v>1</v>
      </c>
      <c r="L177" s="720"/>
      <c r="M177" s="24">
        <f t="shared" si="38"/>
        <v>1</v>
      </c>
      <c r="N177" s="720"/>
      <c r="O177" s="24">
        <f t="shared" si="39"/>
        <v>1</v>
      </c>
      <c r="P177" s="720"/>
      <c r="Q177" s="24">
        <f t="shared" si="40"/>
        <v>0.15</v>
      </c>
      <c r="R177" s="716">
        <f t="shared" si="41"/>
        <v>0</v>
      </c>
      <c r="S177" s="361">
        <f t="shared" si="32"/>
        <v>0</v>
      </c>
    </row>
    <row r="178" spans="1:19">
      <c r="A178" s="159"/>
      <c r="B178" s="59"/>
      <c r="C178" s="24">
        <f t="shared" si="33"/>
        <v>1</v>
      </c>
      <c r="D178" s="720"/>
      <c r="E178" s="24">
        <f t="shared" si="34"/>
        <v>0</v>
      </c>
      <c r="F178" s="720"/>
      <c r="G178" s="24">
        <f t="shared" si="35"/>
        <v>1</v>
      </c>
      <c r="H178" s="720"/>
      <c r="I178" s="24">
        <f t="shared" si="36"/>
        <v>1</v>
      </c>
      <c r="J178" s="720"/>
      <c r="K178" s="24">
        <f t="shared" si="37"/>
        <v>1</v>
      </c>
      <c r="L178" s="720"/>
      <c r="M178" s="24">
        <f t="shared" si="38"/>
        <v>1</v>
      </c>
      <c r="N178" s="720"/>
      <c r="O178" s="24">
        <f t="shared" si="39"/>
        <v>1</v>
      </c>
      <c r="P178" s="720"/>
      <c r="Q178" s="24">
        <f t="shared" si="40"/>
        <v>0.15</v>
      </c>
      <c r="R178" s="716">
        <f t="shared" si="41"/>
        <v>0</v>
      </c>
      <c r="S178" s="361">
        <f t="shared" si="32"/>
        <v>0</v>
      </c>
    </row>
    <row r="179" spans="1:19">
      <c r="A179" s="159"/>
      <c r="B179" s="59"/>
      <c r="C179" s="24">
        <f t="shared" si="33"/>
        <v>1</v>
      </c>
      <c r="D179" s="720"/>
      <c r="E179" s="24">
        <f t="shared" si="34"/>
        <v>0</v>
      </c>
      <c r="F179" s="720"/>
      <c r="G179" s="24">
        <f t="shared" si="35"/>
        <v>1</v>
      </c>
      <c r="H179" s="720"/>
      <c r="I179" s="24">
        <f t="shared" si="36"/>
        <v>1</v>
      </c>
      <c r="J179" s="720"/>
      <c r="K179" s="24">
        <f t="shared" si="37"/>
        <v>1</v>
      </c>
      <c r="L179" s="720"/>
      <c r="M179" s="24">
        <f t="shared" si="38"/>
        <v>1</v>
      </c>
      <c r="N179" s="720"/>
      <c r="O179" s="24">
        <f t="shared" si="39"/>
        <v>1</v>
      </c>
      <c r="P179" s="720"/>
      <c r="Q179" s="24">
        <f t="shared" si="40"/>
        <v>0.15</v>
      </c>
      <c r="R179" s="716">
        <f t="shared" si="41"/>
        <v>0</v>
      </c>
      <c r="S179" s="361">
        <f t="shared" si="32"/>
        <v>0</v>
      </c>
    </row>
    <row r="180" spans="1:19">
      <c r="A180" s="159"/>
      <c r="B180" s="59"/>
      <c r="C180" s="24">
        <f t="shared" si="33"/>
        <v>1</v>
      </c>
      <c r="D180" s="720"/>
      <c r="E180" s="24">
        <f t="shared" si="34"/>
        <v>0</v>
      </c>
      <c r="F180" s="720"/>
      <c r="G180" s="24">
        <f t="shared" si="35"/>
        <v>1</v>
      </c>
      <c r="H180" s="720"/>
      <c r="I180" s="24">
        <f t="shared" si="36"/>
        <v>1</v>
      </c>
      <c r="J180" s="720"/>
      <c r="K180" s="24">
        <f t="shared" si="37"/>
        <v>1</v>
      </c>
      <c r="L180" s="720"/>
      <c r="M180" s="24">
        <f t="shared" si="38"/>
        <v>1</v>
      </c>
      <c r="N180" s="720"/>
      <c r="O180" s="24">
        <f t="shared" si="39"/>
        <v>1</v>
      </c>
      <c r="P180" s="720"/>
      <c r="Q180" s="24">
        <f t="shared" si="40"/>
        <v>0.15</v>
      </c>
      <c r="R180" s="716">
        <f t="shared" si="41"/>
        <v>0</v>
      </c>
      <c r="S180" s="361">
        <f t="shared" si="32"/>
        <v>0</v>
      </c>
    </row>
    <row r="181" spans="1:19">
      <c r="A181" s="159"/>
      <c r="B181" s="59"/>
      <c r="C181" s="24">
        <f t="shared" si="33"/>
        <v>1</v>
      </c>
      <c r="D181" s="720"/>
      <c r="E181" s="24">
        <f t="shared" si="34"/>
        <v>0</v>
      </c>
      <c r="F181" s="720"/>
      <c r="G181" s="24">
        <f t="shared" si="35"/>
        <v>1</v>
      </c>
      <c r="H181" s="720"/>
      <c r="I181" s="24">
        <f t="shared" si="36"/>
        <v>1</v>
      </c>
      <c r="J181" s="720"/>
      <c r="K181" s="24">
        <f t="shared" si="37"/>
        <v>1</v>
      </c>
      <c r="L181" s="720"/>
      <c r="M181" s="24">
        <f t="shared" si="38"/>
        <v>1</v>
      </c>
      <c r="N181" s="720"/>
      <c r="O181" s="24">
        <f t="shared" si="39"/>
        <v>1</v>
      </c>
      <c r="P181" s="720"/>
      <c r="Q181" s="24">
        <f t="shared" si="40"/>
        <v>0.15</v>
      </c>
      <c r="R181" s="716">
        <f t="shared" si="41"/>
        <v>0</v>
      </c>
      <c r="S181" s="361">
        <f t="shared" si="32"/>
        <v>0</v>
      </c>
    </row>
    <row r="182" spans="1:19">
      <c r="A182" s="159"/>
      <c r="B182" s="59"/>
      <c r="C182" s="24">
        <f t="shared" si="33"/>
        <v>1</v>
      </c>
      <c r="D182" s="720"/>
      <c r="E182" s="24">
        <f t="shared" si="34"/>
        <v>0</v>
      </c>
      <c r="F182" s="720"/>
      <c r="G182" s="24">
        <f t="shared" si="35"/>
        <v>1</v>
      </c>
      <c r="H182" s="720"/>
      <c r="I182" s="24">
        <f t="shared" si="36"/>
        <v>1</v>
      </c>
      <c r="J182" s="720"/>
      <c r="K182" s="24">
        <f t="shared" si="37"/>
        <v>1</v>
      </c>
      <c r="L182" s="720"/>
      <c r="M182" s="24">
        <f t="shared" si="38"/>
        <v>1</v>
      </c>
      <c r="N182" s="720"/>
      <c r="O182" s="24">
        <f t="shared" si="39"/>
        <v>1</v>
      </c>
      <c r="P182" s="720"/>
      <c r="Q182" s="24">
        <f t="shared" si="40"/>
        <v>0.15</v>
      </c>
      <c r="R182" s="716">
        <f t="shared" si="41"/>
        <v>0</v>
      </c>
      <c r="S182" s="361">
        <f t="shared" si="32"/>
        <v>0</v>
      </c>
    </row>
    <row r="183" spans="1:19">
      <c r="A183" s="159"/>
      <c r="B183" s="59"/>
      <c r="C183" s="24">
        <f t="shared" si="33"/>
        <v>1</v>
      </c>
      <c r="D183" s="720"/>
      <c r="E183" s="24">
        <f t="shared" si="34"/>
        <v>0</v>
      </c>
      <c r="F183" s="720"/>
      <c r="G183" s="24">
        <f t="shared" si="35"/>
        <v>1</v>
      </c>
      <c r="H183" s="720"/>
      <c r="I183" s="24">
        <f t="shared" si="36"/>
        <v>1</v>
      </c>
      <c r="J183" s="720"/>
      <c r="K183" s="24">
        <f t="shared" si="37"/>
        <v>1</v>
      </c>
      <c r="L183" s="720"/>
      <c r="M183" s="24">
        <f t="shared" si="38"/>
        <v>1</v>
      </c>
      <c r="N183" s="720"/>
      <c r="O183" s="24">
        <f t="shared" si="39"/>
        <v>1</v>
      </c>
      <c r="P183" s="720"/>
      <c r="Q183" s="24">
        <f t="shared" si="40"/>
        <v>0.15</v>
      </c>
      <c r="R183" s="716">
        <f t="shared" si="41"/>
        <v>0</v>
      </c>
      <c r="S183" s="361">
        <f t="shared" si="32"/>
        <v>0</v>
      </c>
    </row>
    <row r="184" spans="1:19">
      <c r="A184" s="159"/>
      <c r="B184" s="59"/>
      <c r="C184" s="24">
        <f t="shared" si="33"/>
        <v>1</v>
      </c>
      <c r="D184" s="720"/>
      <c r="E184" s="24">
        <f t="shared" si="34"/>
        <v>0</v>
      </c>
      <c r="F184" s="720"/>
      <c r="G184" s="24">
        <f t="shared" si="35"/>
        <v>1</v>
      </c>
      <c r="H184" s="720"/>
      <c r="I184" s="24">
        <f t="shared" si="36"/>
        <v>1</v>
      </c>
      <c r="J184" s="720"/>
      <c r="K184" s="24">
        <f t="shared" si="37"/>
        <v>1</v>
      </c>
      <c r="L184" s="720"/>
      <c r="M184" s="24">
        <f t="shared" si="38"/>
        <v>1</v>
      </c>
      <c r="N184" s="720"/>
      <c r="O184" s="24">
        <f t="shared" si="39"/>
        <v>1</v>
      </c>
      <c r="P184" s="720"/>
      <c r="Q184" s="24">
        <f t="shared" si="40"/>
        <v>0.15</v>
      </c>
      <c r="R184" s="716">
        <f t="shared" si="41"/>
        <v>0</v>
      </c>
      <c r="S184" s="361">
        <f t="shared" si="32"/>
        <v>0</v>
      </c>
    </row>
    <row r="185" spans="1:19">
      <c r="A185" s="159"/>
      <c r="B185" s="59"/>
      <c r="C185" s="24">
        <f t="shared" si="33"/>
        <v>1</v>
      </c>
      <c r="D185" s="720"/>
      <c r="E185" s="24">
        <f t="shared" si="34"/>
        <v>0</v>
      </c>
      <c r="F185" s="720"/>
      <c r="G185" s="24">
        <f t="shared" si="35"/>
        <v>1</v>
      </c>
      <c r="H185" s="720"/>
      <c r="I185" s="24">
        <f t="shared" si="36"/>
        <v>1</v>
      </c>
      <c r="J185" s="720"/>
      <c r="K185" s="24">
        <f t="shared" si="37"/>
        <v>1</v>
      </c>
      <c r="L185" s="720"/>
      <c r="M185" s="24">
        <f t="shared" si="38"/>
        <v>1</v>
      </c>
      <c r="N185" s="720"/>
      <c r="O185" s="24">
        <f t="shared" si="39"/>
        <v>1</v>
      </c>
      <c r="P185" s="720"/>
      <c r="Q185" s="24">
        <f t="shared" si="40"/>
        <v>0.15</v>
      </c>
      <c r="R185" s="716">
        <f t="shared" si="41"/>
        <v>0</v>
      </c>
      <c r="S185" s="361">
        <f t="shared" si="32"/>
        <v>0</v>
      </c>
    </row>
    <row r="186" spans="1:19">
      <c r="A186" s="159"/>
      <c r="B186" s="59"/>
      <c r="C186" s="24">
        <f t="shared" si="33"/>
        <v>1</v>
      </c>
      <c r="D186" s="720"/>
      <c r="E186" s="24">
        <f t="shared" si="34"/>
        <v>0</v>
      </c>
      <c r="F186" s="720"/>
      <c r="G186" s="24">
        <f t="shared" si="35"/>
        <v>1</v>
      </c>
      <c r="H186" s="720"/>
      <c r="I186" s="24">
        <f t="shared" si="36"/>
        <v>1</v>
      </c>
      <c r="J186" s="720"/>
      <c r="K186" s="24">
        <f t="shared" si="37"/>
        <v>1</v>
      </c>
      <c r="L186" s="720"/>
      <c r="M186" s="24">
        <f t="shared" si="38"/>
        <v>1</v>
      </c>
      <c r="N186" s="720"/>
      <c r="O186" s="24">
        <f t="shared" si="39"/>
        <v>1</v>
      </c>
      <c r="P186" s="720"/>
      <c r="Q186" s="24">
        <f t="shared" si="40"/>
        <v>0.15</v>
      </c>
      <c r="R186" s="716">
        <f t="shared" si="41"/>
        <v>0</v>
      </c>
      <c r="S186" s="361">
        <f t="shared" si="32"/>
        <v>0</v>
      </c>
    </row>
    <row r="187" spans="1:19">
      <c r="A187" s="159"/>
      <c r="B187" s="59"/>
      <c r="C187" s="24">
        <f t="shared" si="33"/>
        <v>1</v>
      </c>
      <c r="D187" s="720"/>
      <c r="E187" s="24">
        <f t="shared" si="34"/>
        <v>0</v>
      </c>
      <c r="F187" s="720"/>
      <c r="G187" s="24">
        <f t="shared" si="35"/>
        <v>1</v>
      </c>
      <c r="H187" s="720"/>
      <c r="I187" s="24">
        <f t="shared" si="36"/>
        <v>1</v>
      </c>
      <c r="J187" s="720"/>
      <c r="K187" s="24">
        <f t="shared" si="37"/>
        <v>1</v>
      </c>
      <c r="L187" s="720"/>
      <c r="M187" s="24">
        <f t="shared" si="38"/>
        <v>1</v>
      </c>
      <c r="N187" s="720"/>
      <c r="O187" s="24">
        <f t="shared" si="39"/>
        <v>1</v>
      </c>
      <c r="P187" s="720"/>
      <c r="Q187" s="24">
        <f t="shared" si="40"/>
        <v>0.15</v>
      </c>
      <c r="R187" s="716">
        <f t="shared" si="41"/>
        <v>0</v>
      </c>
      <c r="S187" s="361">
        <f t="shared" ref="S187:S222" si="42">ROUND(R187*B187/10000,0)</f>
        <v>0</v>
      </c>
    </row>
    <row r="188" spans="1:19">
      <c r="A188" s="159"/>
      <c r="B188" s="59"/>
      <c r="C188" s="24">
        <f t="shared" si="33"/>
        <v>1</v>
      </c>
      <c r="D188" s="720"/>
      <c r="E188" s="24">
        <f t="shared" si="34"/>
        <v>0</v>
      </c>
      <c r="F188" s="720"/>
      <c r="G188" s="24">
        <f t="shared" si="35"/>
        <v>1</v>
      </c>
      <c r="H188" s="720"/>
      <c r="I188" s="24">
        <f t="shared" si="36"/>
        <v>1</v>
      </c>
      <c r="J188" s="720"/>
      <c r="K188" s="24">
        <f t="shared" si="37"/>
        <v>1</v>
      </c>
      <c r="L188" s="720"/>
      <c r="M188" s="24">
        <f t="shared" si="38"/>
        <v>1</v>
      </c>
      <c r="N188" s="720"/>
      <c r="O188" s="24">
        <f t="shared" si="39"/>
        <v>1</v>
      </c>
      <c r="P188" s="720"/>
      <c r="Q188" s="24">
        <f t="shared" si="40"/>
        <v>0.15</v>
      </c>
      <c r="R188" s="716">
        <f t="shared" si="41"/>
        <v>0</v>
      </c>
      <c r="S188" s="361">
        <f t="shared" si="42"/>
        <v>0</v>
      </c>
    </row>
    <row r="189" spans="1:19">
      <c r="A189" s="159"/>
      <c r="B189" s="59"/>
      <c r="C189" s="24">
        <f t="shared" si="33"/>
        <v>1</v>
      </c>
      <c r="D189" s="720"/>
      <c r="E189" s="24">
        <f t="shared" si="34"/>
        <v>0</v>
      </c>
      <c r="F189" s="720"/>
      <c r="G189" s="24">
        <f t="shared" si="35"/>
        <v>1</v>
      </c>
      <c r="H189" s="720"/>
      <c r="I189" s="24">
        <f t="shared" si="36"/>
        <v>1</v>
      </c>
      <c r="J189" s="720"/>
      <c r="K189" s="24">
        <f t="shared" si="37"/>
        <v>1</v>
      </c>
      <c r="L189" s="720"/>
      <c r="M189" s="24">
        <f t="shared" si="38"/>
        <v>1</v>
      </c>
      <c r="N189" s="720"/>
      <c r="O189" s="24">
        <f t="shared" si="39"/>
        <v>1</v>
      </c>
      <c r="P189" s="720"/>
      <c r="Q189" s="24">
        <f t="shared" si="40"/>
        <v>0.15</v>
      </c>
      <c r="R189" s="716">
        <f t="shared" si="41"/>
        <v>0</v>
      </c>
      <c r="S189" s="361">
        <f t="shared" si="42"/>
        <v>0</v>
      </c>
    </row>
    <row r="190" spans="1:19">
      <c r="A190" s="159"/>
      <c r="B190" s="59"/>
      <c r="C190" s="24">
        <f t="shared" si="33"/>
        <v>1</v>
      </c>
      <c r="D190" s="720"/>
      <c r="E190" s="24">
        <f t="shared" si="34"/>
        <v>0</v>
      </c>
      <c r="F190" s="720"/>
      <c r="G190" s="24">
        <f t="shared" si="35"/>
        <v>1</v>
      </c>
      <c r="H190" s="720"/>
      <c r="I190" s="24">
        <f t="shared" si="36"/>
        <v>1</v>
      </c>
      <c r="J190" s="720"/>
      <c r="K190" s="24">
        <f t="shared" si="37"/>
        <v>1</v>
      </c>
      <c r="L190" s="720"/>
      <c r="M190" s="24">
        <f t="shared" si="38"/>
        <v>1</v>
      </c>
      <c r="N190" s="720"/>
      <c r="O190" s="24">
        <f t="shared" si="39"/>
        <v>1</v>
      </c>
      <c r="P190" s="720"/>
      <c r="Q190" s="24">
        <f t="shared" si="40"/>
        <v>0.15</v>
      </c>
      <c r="R190" s="716">
        <f t="shared" si="41"/>
        <v>0</v>
      </c>
      <c r="S190" s="361">
        <f t="shared" si="42"/>
        <v>0</v>
      </c>
    </row>
    <row r="191" spans="1:19">
      <c r="A191" s="159"/>
      <c r="B191" s="59"/>
      <c r="C191" s="24">
        <f t="shared" si="33"/>
        <v>1</v>
      </c>
      <c r="D191" s="720"/>
      <c r="E191" s="24">
        <f t="shared" si="34"/>
        <v>0</v>
      </c>
      <c r="F191" s="720"/>
      <c r="G191" s="24">
        <f t="shared" si="35"/>
        <v>1</v>
      </c>
      <c r="H191" s="720"/>
      <c r="I191" s="24">
        <f t="shared" si="36"/>
        <v>1</v>
      </c>
      <c r="J191" s="720"/>
      <c r="K191" s="24">
        <f t="shared" si="37"/>
        <v>1</v>
      </c>
      <c r="L191" s="720"/>
      <c r="M191" s="24">
        <f t="shared" si="38"/>
        <v>1</v>
      </c>
      <c r="N191" s="720"/>
      <c r="O191" s="24">
        <f t="shared" si="39"/>
        <v>1</v>
      </c>
      <c r="P191" s="720"/>
      <c r="Q191" s="24">
        <f t="shared" si="40"/>
        <v>0.15</v>
      </c>
      <c r="R191" s="716">
        <f t="shared" si="41"/>
        <v>0</v>
      </c>
      <c r="S191" s="361">
        <f t="shared" si="42"/>
        <v>0</v>
      </c>
    </row>
    <row r="192" spans="1:19">
      <c r="A192" s="159"/>
      <c r="B192" s="59"/>
      <c r="C192" s="24">
        <f t="shared" si="33"/>
        <v>1</v>
      </c>
      <c r="D192" s="720"/>
      <c r="E192" s="24">
        <f t="shared" si="34"/>
        <v>0</v>
      </c>
      <c r="F192" s="720"/>
      <c r="G192" s="24">
        <f t="shared" si="35"/>
        <v>1</v>
      </c>
      <c r="H192" s="720"/>
      <c r="I192" s="24">
        <f t="shared" si="36"/>
        <v>1</v>
      </c>
      <c r="J192" s="720"/>
      <c r="K192" s="24">
        <f t="shared" si="37"/>
        <v>1</v>
      </c>
      <c r="L192" s="720"/>
      <c r="M192" s="24">
        <f t="shared" si="38"/>
        <v>1</v>
      </c>
      <c r="N192" s="720"/>
      <c r="O192" s="24">
        <f t="shared" si="39"/>
        <v>1</v>
      </c>
      <c r="P192" s="720"/>
      <c r="Q192" s="24">
        <f t="shared" si="40"/>
        <v>0.15</v>
      </c>
      <c r="R192" s="716">
        <f t="shared" si="41"/>
        <v>0</v>
      </c>
      <c r="S192" s="361">
        <f t="shared" si="42"/>
        <v>0</v>
      </c>
    </row>
    <row r="193" spans="1:19">
      <c r="A193" s="159"/>
      <c r="B193" s="59"/>
      <c r="C193" s="24">
        <f t="shared" si="33"/>
        <v>1</v>
      </c>
      <c r="D193" s="720"/>
      <c r="E193" s="24">
        <f t="shared" si="34"/>
        <v>0</v>
      </c>
      <c r="F193" s="720"/>
      <c r="G193" s="24">
        <f t="shared" si="35"/>
        <v>1</v>
      </c>
      <c r="H193" s="720"/>
      <c r="I193" s="24">
        <f t="shared" si="36"/>
        <v>1</v>
      </c>
      <c r="J193" s="720"/>
      <c r="K193" s="24">
        <f t="shared" si="37"/>
        <v>1</v>
      </c>
      <c r="L193" s="720"/>
      <c r="M193" s="24">
        <f t="shared" si="38"/>
        <v>1</v>
      </c>
      <c r="N193" s="720"/>
      <c r="O193" s="24">
        <f t="shared" si="39"/>
        <v>1</v>
      </c>
      <c r="P193" s="720"/>
      <c r="Q193" s="24">
        <f t="shared" si="40"/>
        <v>0.15</v>
      </c>
      <c r="R193" s="716">
        <f t="shared" si="41"/>
        <v>0</v>
      </c>
      <c r="S193" s="361">
        <f t="shared" si="42"/>
        <v>0</v>
      </c>
    </row>
    <row r="194" spans="1:19">
      <c r="A194" s="159"/>
      <c r="B194" s="59"/>
      <c r="C194" s="24">
        <f t="shared" si="33"/>
        <v>1</v>
      </c>
      <c r="D194" s="720"/>
      <c r="E194" s="24">
        <f t="shared" si="34"/>
        <v>0</v>
      </c>
      <c r="F194" s="720"/>
      <c r="G194" s="24">
        <f t="shared" si="35"/>
        <v>1</v>
      </c>
      <c r="H194" s="720"/>
      <c r="I194" s="24">
        <f t="shared" si="36"/>
        <v>1</v>
      </c>
      <c r="J194" s="720"/>
      <c r="K194" s="24">
        <f t="shared" si="37"/>
        <v>1</v>
      </c>
      <c r="L194" s="720"/>
      <c r="M194" s="24">
        <f t="shared" si="38"/>
        <v>1</v>
      </c>
      <c r="N194" s="720"/>
      <c r="O194" s="24">
        <f t="shared" si="39"/>
        <v>1</v>
      </c>
      <c r="P194" s="720"/>
      <c r="Q194" s="24">
        <f t="shared" si="40"/>
        <v>0.15</v>
      </c>
      <c r="R194" s="716">
        <f t="shared" si="41"/>
        <v>0</v>
      </c>
      <c r="S194" s="361">
        <f t="shared" si="42"/>
        <v>0</v>
      </c>
    </row>
    <row r="195" spans="1:19">
      <c r="A195" s="159"/>
      <c r="B195" s="59"/>
      <c r="C195" s="24">
        <f t="shared" si="33"/>
        <v>1</v>
      </c>
      <c r="D195" s="720"/>
      <c r="E195" s="24">
        <f t="shared" si="34"/>
        <v>0</v>
      </c>
      <c r="F195" s="720"/>
      <c r="G195" s="24">
        <f t="shared" si="35"/>
        <v>1</v>
      </c>
      <c r="H195" s="720"/>
      <c r="I195" s="24">
        <f t="shared" si="36"/>
        <v>1</v>
      </c>
      <c r="J195" s="720"/>
      <c r="K195" s="24">
        <f t="shared" si="37"/>
        <v>1</v>
      </c>
      <c r="L195" s="720"/>
      <c r="M195" s="24">
        <f t="shared" si="38"/>
        <v>1</v>
      </c>
      <c r="N195" s="720"/>
      <c r="O195" s="24">
        <f t="shared" si="39"/>
        <v>1</v>
      </c>
      <c r="P195" s="720"/>
      <c r="Q195" s="24">
        <f t="shared" si="40"/>
        <v>0.15</v>
      </c>
      <c r="R195" s="716">
        <f t="shared" si="41"/>
        <v>0</v>
      </c>
      <c r="S195" s="361">
        <f t="shared" si="42"/>
        <v>0</v>
      </c>
    </row>
    <row r="196" spans="1:19">
      <c r="A196" s="159"/>
      <c r="B196" s="59"/>
      <c r="C196" s="24">
        <f t="shared" si="33"/>
        <v>1</v>
      </c>
      <c r="D196" s="720"/>
      <c r="E196" s="24">
        <f t="shared" si="34"/>
        <v>0</v>
      </c>
      <c r="F196" s="720"/>
      <c r="G196" s="24">
        <f t="shared" si="35"/>
        <v>1</v>
      </c>
      <c r="H196" s="720"/>
      <c r="I196" s="24">
        <f t="shared" si="36"/>
        <v>1</v>
      </c>
      <c r="J196" s="720"/>
      <c r="K196" s="24">
        <f t="shared" si="37"/>
        <v>1</v>
      </c>
      <c r="L196" s="720"/>
      <c r="M196" s="24">
        <f t="shared" si="38"/>
        <v>1</v>
      </c>
      <c r="N196" s="720"/>
      <c r="O196" s="24">
        <f t="shared" si="39"/>
        <v>1</v>
      </c>
      <c r="P196" s="720"/>
      <c r="Q196" s="24">
        <f t="shared" si="40"/>
        <v>0.15</v>
      </c>
      <c r="R196" s="716">
        <f t="shared" si="41"/>
        <v>0</v>
      </c>
      <c r="S196" s="361">
        <f t="shared" si="42"/>
        <v>0</v>
      </c>
    </row>
    <row r="197" spans="1:19">
      <c r="A197" s="159"/>
      <c r="B197" s="59"/>
      <c r="C197" s="24">
        <f t="shared" si="33"/>
        <v>1</v>
      </c>
      <c r="D197" s="720"/>
      <c r="E197" s="24">
        <f t="shared" si="34"/>
        <v>0</v>
      </c>
      <c r="F197" s="720"/>
      <c r="G197" s="24">
        <f t="shared" si="35"/>
        <v>1</v>
      </c>
      <c r="H197" s="720"/>
      <c r="I197" s="24">
        <f t="shared" si="36"/>
        <v>1</v>
      </c>
      <c r="J197" s="720"/>
      <c r="K197" s="24">
        <f t="shared" si="37"/>
        <v>1</v>
      </c>
      <c r="L197" s="720"/>
      <c r="M197" s="24">
        <f t="shared" si="38"/>
        <v>1</v>
      </c>
      <c r="N197" s="720"/>
      <c r="O197" s="24">
        <f t="shared" si="39"/>
        <v>1</v>
      </c>
      <c r="P197" s="720"/>
      <c r="Q197" s="24">
        <f t="shared" si="40"/>
        <v>0.15</v>
      </c>
      <c r="R197" s="716">
        <f t="shared" si="41"/>
        <v>0</v>
      </c>
      <c r="S197" s="361">
        <f t="shared" si="42"/>
        <v>0</v>
      </c>
    </row>
    <row r="198" spans="1:19">
      <c r="A198" s="159"/>
      <c r="B198" s="59"/>
      <c r="C198" s="24">
        <f t="shared" si="33"/>
        <v>1</v>
      </c>
      <c r="D198" s="720"/>
      <c r="E198" s="24">
        <f t="shared" si="34"/>
        <v>0</v>
      </c>
      <c r="F198" s="720"/>
      <c r="G198" s="24">
        <f t="shared" si="35"/>
        <v>1</v>
      </c>
      <c r="H198" s="720"/>
      <c r="I198" s="24">
        <f t="shared" si="36"/>
        <v>1</v>
      </c>
      <c r="J198" s="720"/>
      <c r="K198" s="24">
        <f t="shared" si="37"/>
        <v>1</v>
      </c>
      <c r="L198" s="720"/>
      <c r="M198" s="24">
        <f t="shared" si="38"/>
        <v>1</v>
      </c>
      <c r="N198" s="720"/>
      <c r="O198" s="24">
        <f t="shared" si="39"/>
        <v>1</v>
      </c>
      <c r="P198" s="720"/>
      <c r="Q198" s="24">
        <f t="shared" si="40"/>
        <v>0.15</v>
      </c>
      <c r="R198" s="716">
        <f t="shared" si="41"/>
        <v>0</v>
      </c>
      <c r="S198" s="361">
        <f t="shared" si="42"/>
        <v>0</v>
      </c>
    </row>
    <row r="199" spans="1:19">
      <c r="A199" s="159"/>
      <c r="B199" s="59"/>
      <c r="C199" s="24">
        <f t="shared" si="33"/>
        <v>1</v>
      </c>
      <c r="D199" s="720"/>
      <c r="E199" s="24">
        <f t="shared" si="34"/>
        <v>0</v>
      </c>
      <c r="F199" s="720"/>
      <c r="G199" s="24">
        <f t="shared" si="35"/>
        <v>1</v>
      </c>
      <c r="H199" s="720"/>
      <c r="I199" s="24">
        <f t="shared" si="36"/>
        <v>1</v>
      </c>
      <c r="J199" s="720"/>
      <c r="K199" s="24">
        <f t="shared" si="37"/>
        <v>1</v>
      </c>
      <c r="L199" s="720"/>
      <c r="M199" s="24">
        <f t="shared" si="38"/>
        <v>1</v>
      </c>
      <c r="N199" s="720"/>
      <c r="O199" s="24">
        <f t="shared" si="39"/>
        <v>1</v>
      </c>
      <c r="P199" s="720"/>
      <c r="Q199" s="24">
        <f t="shared" si="40"/>
        <v>0.15</v>
      </c>
      <c r="R199" s="716">
        <f t="shared" si="41"/>
        <v>0</v>
      </c>
      <c r="S199" s="361">
        <f t="shared" si="42"/>
        <v>0</v>
      </c>
    </row>
    <row r="200" spans="1:19">
      <c r="A200" s="159"/>
      <c r="B200" s="59"/>
      <c r="C200" s="24">
        <f t="shared" si="33"/>
        <v>1</v>
      </c>
      <c r="D200" s="720"/>
      <c r="E200" s="24">
        <f t="shared" si="34"/>
        <v>0</v>
      </c>
      <c r="F200" s="720"/>
      <c r="G200" s="24">
        <f t="shared" si="35"/>
        <v>1</v>
      </c>
      <c r="H200" s="720"/>
      <c r="I200" s="24">
        <f t="shared" si="36"/>
        <v>1</v>
      </c>
      <c r="J200" s="720"/>
      <c r="K200" s="24">
        <f t="shared" si="37"/>
        <v>1</v>
      </c>
      <c r="L200" s="720"/>
      <c r="M200" s="24">
        <f t="shared" si="38"/>
        <v>1</v>
      </c>
      <c r="N200" s="720"/>
      <c r="O200" s="24">
        <f t="shared" si="39"/>
        <v>1</v>
      </c>
      <c r="P200" s="720"/>
      <c r="Q200" s="24">
        <f t="shared" si="40"/>
        <v>0.15</v>
      </c>
      <c r="R200" s="716">
        <f t="shared" si="41"/>
        <v>0</v>
      </c>
      <c r="S200" s="361">
        <f t="shared" si="42"/>
        <v>0</v>
      </c>
    </row>
    <row r="201" spans="1:19">
      <c r="A201" s="159"/>
      <c r="B201" s="59"/>
      <c r="C201" s="24">
        <f t="shared" si="33"/>
        <v>1</v>
      </c>
      <c r="D201" s="720"/>
      <c r="E201" s="24">
        <f t="shared" si="34"/>
        <v>0</v>
      </c>
      <c r="F201" s="720"/>
      <c r="G201" s="24">
        <f t="shared" si="35"/>
        <v>1</v>
      </c>
      <c r="H201" s="720"/>
      <c r="I201" s="24">
        <f t="shared" si="36"/>
        <v>1</v>
      </c>
      <c r="J201" s="720"/>
      <c r="K201" s="24">
        <f t="shared" si="37"/>
        <v>1</v>
      </c>
      <c r="L201" s="720"/>
      <c r="M201" s="24">
        <f t="shared" si="38"/>
        <v>1</v>
      </c>
      <c r="N201" s="720"/>
      <c r="O201" s="24">
        <f t="shared" si="39"/>
        <v>1</v>
      </c>
      <c r="P201" s="720"/>
      <c r="Q201" s="24">
        <f t="shared" si="40"/>
        <v>0.15</v>
      </c>
      <c r="R201" s="716">
        <f t="shared" si="41"/>
        <v>0</v>
      </c>
      <c r="S201" s="361">
        <f t="shared" si="42"/>
        <v>0</v>
      </c>
    </row>
    <row r="202" spans="1:19">
      <c r="A202" s="159"/>
      <c r="B202" s="59"/>
      <c r="C202" s="24">
        <f t="shared" si="33"/>
        <v>1</v>
      </c>
      <c r="D202" s="720"/>
      <c r="E202" s="24">
        <f t="shared" si="34"/>
        <v>0</v>
      </c>
      <c r="F202" s="720"/>
      <c r="G202" s="24">
        <f t="shared" si="35"/>
        <v>1</v>
      </c>
      <c r="H202" s="720"/>
      <c r="I202" s="24">
        <f t="shared" si="36"/>
        <v>1</v>
      </c>
      <c r="J202" s="720"/>
      <c r="K202" s="24">
        <f t="shared" si="37"/>
        <v>1</v>
      </c>
      <c r="L202" s="720"/>
      <c r="M202" s="24">
        <f t="shared" si="38"/>
        <v>1</v>
      </c>
      <c r="N202" s="720"/>
      <c r="O202" s="24">
        <f t="shared" si="39"/>
        <v>1</v>
      </c>
      <c r="P202" s="720"/>
      <c r="Q202" s="24">
        <f t="shared" si="40"/>
        <v>0.15</v>
      </c>
      <c r="R202" s="716">
        <f t="shared" si="41"/>
        <v>0</v>
      </c>
      <c r="S202" s="361">
        <f t="shared" si="42"/>
        <v>0</v>
      </c>
    </row>
    <row r="203" spans="1:19">
      <c r="A203" s="159"/>
      <c r="B203" s="59"/>
      <c r="C203" s="24">
        <f t="shared" si="33"/>
        <v>1</v>
      </c>
      <c r="D203" s="720"/>
      <c r="E203" s="24">
        <f t="shared" si="34"/>
        <v>0</v>
      </c>
      <c r="F203" s="720"/>
      <c r="G203" s="24">
        <f t="shared" si="35"/>
        <v>1</v>
      </c>
      <c r="H203" s="720"/>
      <c r="I203" s="24">
        <f t="shared" si="36"/>
        <v>1</v>
      </c>
      <c r="J203" s="720"/>
      <c r="K203" s="24">
        <f t="shared" si="37"/>
        <v>1</v>
      </c>
      <c r="L203" s="720"/>
      <c r="M203" s="24">
        <f t="shared" si="38"/>
        <v>1</v>
      </c>
      <c r="N203" s="720"/>
      <c r="O203" s="24">
        <f t="shared" si="39"/>
        <v>1</v>
      </c>
      <c r="P203" s="720"/>
      <c r="Q203" s="24">
        <f t="shared" si="40"/>
        <v>0.15</v>
      </c>
      <c r="R203" s="716">
        <f t="shared" si="41"/>
        <v>0</v>
      </c>
      <c r="S203" s="361">
        <f t="shared" si="42"/>
        <v>0</v>
      </c>
    </row>
    <row r="204" spans="1:19">
      <c r="A204" s="159"/>
      <c r="B204" s="59"/>
      <c r="C204" s="24">
        <f t="shared" si="33"/>
        <v>1</v>
      </c>
      <c r="D204" s="720"/>
      <c r="E204" s="24">
        <f t="shared" si="34"/>
        <v>0</v>
      </c>
      <c r="F204" s="720"/>
      <c r="G204" s="24">
        <f t="shared" si="35"/>
        <v>1</v>
      </c>
      <c r="H204" s="720"/>
      <c r="I204" s="24">
        <f t="shared" si="36"/>
        <v>1</v>
      </c>
      <c r="J204" s="720"/>
      <c r="K204" s="24">
        <f t="shared" si="37"/>
        <v>1</v>
      </c>
      <c r="L204" s="720"/>
      <c r="M204" s="24">
        <f t="shared" si="38"/>
        <v>1</v>
      </c>
      <c r="N204" s="720"/>
      <c r="O204" s="24">
        <f t="shared" si="39"/>
        <v>1</v>
      </c>
      <c r="P204" s="720"/>
      <c r="Q204" s="24">
        <f t="shared" si="40"/>
        <v>0.15</v>
      </c>
      <c r="R204" s="716">
        <f t="shared" si="41"/>
        <v>0</v>
      </c>
      <c r="S204" s="361">
        <f t="shared" si="42"/>
        <v>0</v>
      </c>
    </row>
    <row r="205" spans="1:19">
      <c r="A205" s="159"/>
      <c r="B205" s="59"/>
      <c r="C205" s="24">
        <f t="shared" si="33"/>
        <v>1</v>
      </c>
      <c r="D205" s="720"/>
      <c r="E205" s="24">
        <f t="shared" si="34"/>
        <v>0</v>
      </c>
      <c r="F205" s="720"/>
      <c r="G205" s="24">
        <f t="shared" si="35"/>
        <v>1</v>
      </c>
      <c r="H205" s="720"/>
      <c r="I205" s="24">
        <f t="shared" si="36"/>
        <v>1</v>
      </c>
      <c r="J205" s="720"/>
      <c r="K205" s="24">
        <f t="shared" si="37"/>
        <v>1</v>
      </c>
      <c r="L205" s="720"/>
      <c r="M205" s="24">
        <f t="shared" si="38"/>
        <v>1</v>
      </c>
      <c r="N205" s="720"/>
      <c r="O205" s="24">
        <f t="shared" si="39"/>
        <v>1</v>
      </c>
      <c r="P205" s="720"/>
      <c r="Q205" s="24">
        <f t="shared" si="40"/>
        <v>0.15</v>
      </c>
      <c r="R205" s="716">
        <f t="shared" si="41"/>
        <v>0</v>
      </c>
      <c r="S205" s="361">
        <f t="shared" si="42"/>
        <v>0</v>
      </c>
    </row>
    <row r="206" spans="1:19">
      <c r="A206" s="159"/>
      <c r="B206" s="59"/>
      <c r="C206" s="24">
        <f t="shared" si="33"/>
        <v>1</v>
      </c>
      <c r="D206" s="720"/>
      <c r="E206" s="24">
        <f t="shared" si="34"/>
        <v>0</v>
      </c>
      <c r="F206" s="720"/>
      <c r="G206" s="24">
        <f t="shared" si="35"/>
        <v>1</v>
      </c>
      <c r="H206" s="720"/>
      <c r="I206" s="24">
        <f t="shared" si="36"/>
        <v>1</v>
      </c>
      <c r="J206" s="720"/>
      <c r="K206" s="24">
        <f t="shared" si="37"/>
        <v>1</v>
      </c>
      <c r="L206" s="720"/>
      <c r="M206" s="24">
        <f t="shared" si="38"/>
        <v>1</v>
      </c>
      <c r="N206" s="720"/>
      <c r="O206" s="24">
        <f t="shared" si="39"/>
        <v>1</v>
      </c>
      <c r="P206" s="720"/>
      <c r="Q206" s="24">
        <f t="shared" si="40"/>
        <v>0.15</v>
      </c>
      <c r="R206" s="716">
        <f t="shared" si="41"/>
        <v>0</v>
      </c>
      <c r="S206" s="361">
        <f t="shared" si="42"/>
        <v>0</v>
      </c>
    </row>
    <row r="207" spans="1:19">
      <c r="A207" s="159"/>
      <c r="B207" s="59"/>
      <c r="C207" s="24">
        <f t="shared" si="33"/>
        <v>1</v>
      </c>
      <c r="D207" s="720"/>
      <c r="E207" s="24">
        <f t="shared" si="34"/>
        <v>0</v>
      </c>
      <c r="F207" s="720"/>
      <c r="G207" s="24">
        <f t="shared" si="35"/>
        <v>1</v>
      </c>
      <c r="H207" s="720"/>
      <c r="I207" s="24">
        <f t="shared" si="36"/>
        <v>1</v>
      </c>
      <c r="J207" s="720"/>
      <c r="K207" s="24">
        <f t="shared" si="37"/>
        <v>1</v>
      </c>
      <c r="L207" s="720"/>
      <c r="M207" s="24">
        <f t="shared" si="38"/>
        <v>1</v>
      </c>
      <c r="N207" s="720"/>
      <c r="O207" s="24">
        <f t="shared" si="39"/>
        <v>1</v>
      </c>
      <c r="P207" s="720"/>
      <c r="Q207" s="24">
        <f t="shared" si="40"/>
        <v>0.15</v>
      </c>
      <c r="R207" s="716">
        <f t="shared" si="41"/>
        <v>0</v>
      </c>
      <c r="S207" s="361">
        <f t="shared" si="42"/>
        <v>0</v>
      </c>
    </row>
    <row r="208" spans="1:19">
      <c r="A208" s="159"/>
      <c r="B208" s="59"/>
      <c r="C208" s="24">
        <f t="shared" si="33"/>
        <v>1</v>
      </c>
      <c r="D208" s="720"/>
      <c r="E208" s="24">
        <f t="shared" si="34"/>
        <v>0</v>
      </c>
      <c r="F208" s="720"/>
      <c r="G208" s="24">
        <f t="shared" si="35"/>
        <v>1</v>
      </c>
      <c r="H208" s="720"/>
      <c r="I208" s="24">
        <f t="shared" si="36"/>
        <v>1</v>
      </c>
      <c r="J208" s="720"/>
      <c r="K208" s="24">
        <f t="shared" si="37"/>
        <v>1</v>
      </c>
      <c r="L208" s="720"/>
      <c r="M208" s="24">
        <f t="shared" si="38"/>
        <v>1</v>
      </c>
      <c r="N208" s="720"/>
      <c r="O208" s="24">
        <f t="shared" si="39"/>
        <v>1</v>
      </c>
      <c r="P208" s="720"/>
      <c r="Q208" s="24">
        <f t="shared" si="40"/>
        <v>0.15</v>
      </c>
      <c r="R208" s="716">
        <f t="shared" si="41"/>
        <v>0</v>
      </c>
      <c r="S208" s="361">
        <f t="shared" si="42"/>
        <v>0</v>
      </c>
    </row>
    <row r="209" spans="1:19">
      <c r="A209" s="159"/>
      <c r="B209" s="59"/>
      <c r="C209" s="24">
        <f t="shared" si="33"/>
        <v>1</v>
      </c>
      <c r="D209" s="720"/>
      <c r="E209" s="24">
        <f t="shared" si="34"/>
        <v>0</v>
      </c>
      <c r="F209" s="720"/>
      <c r="G209" s="24">
        <f t="shared" si="35"/>
        <v>1</v>
      </c>
      <c r="H209" s="720"/>
      <c r="I209" s="24">
        <f t="shared" si="36"/>
        <v>1</v>
      </c>
      <c r="J209" s="720"/>
      <c r="K209" s="24">
        <f t="shared" si="37"/>
        <v>1</v>
      </c>
      <c r="L209" s="720"/>
      <c r="M209" s="24">
        <f t="shared" si="38"/>
        <v>1</v>
      </c>
      <c r="N209" s="720"/>
      <c r="O209" s="24">
        <f t="shared" si="39"/>
        <v>1</v>
      </c>
      <c r="P209" s="720"/>
      <c r="Q209" s="24">
        <f t="shared" si="40"/>
        <v>0.15</v>
      </c>
      <c r="R209" s="716">
        <f t="shared" si="41"/>
        <v>0</v>
      </c>
      <c r="S209" s="361">
        <f t="shared" si="42"/>
        <v>0</v>
      </c>
    </row>
    <row r="210" spans="1:19">
      <c r="A210" s="159"/>
      <c r="B210" s="59"/>
      <c r="C210" s="24">
        <f t="shared" si="33"/>
        <v>1</v>
      </c>
      <c r="D210" s="720"/>
      <c r="E210" s="24">
        <f t="shared" si="34"/>
        <v>0</v>
      </c>
      <c r="F210" s="720"/>
      <c r="G210" s="24">
        <f t="shared" si="35"/>
        <v>1</v>
      </c>
      <c r="H210" s="720"/>
      <c r="I210" s="24">
        <f t="shared" si="36"/>
        <v>1</v>
      </c>
      <c r="J210" s="720"/>
      <c r="K210" s="24">
        <f t="shared" si="37"/>
        <v>1</v>
      </c>
      <c r="L210" s="720"/>
      <c r="M210" s="24">
        <f t="shared" si="38"/>
        <v>1</v>
      </c>
      <c r="N210" s="720"/>
      <c r="O210" s="24">
        <f t="shared" si="39"/>
        <v>1</v>
      </c>
      <c r="P210" s="720"/>
      <c r="Q210" s="24">
        <f t="shared" si="40"/>
        <v>0.15</v>
      </c>
      <c r="R210" s="716">
        <f t="shared" si="41"/>
        <v>0</v>
      </c>
      <c r="S210" s="361">
        <f t="shared" si="42"/>
        <v>0</v>
      </c>
    </row>
    <row r="211" spans="1:19">
      <c r="A211" s="159"/>
      <c r="B211" s="59"/>
      <c r="C211" s="24">
        <f t="shared" si="33"/>
        <v>1</v>
      </c>
      <c r="D211" s="720"/>
      <c r="E211" s="24">
        <f t="shared" si="34"/>
        <v>0</v>
      </c>
      <c r="F211" s="720"/>
      <c r="G211" s="24">
        <f t="shared" si="35"/>
        <v>1</v>
      </c>
      <c r="H211" s="720"/>
      <c r="I211" s="24">
        <f t="shared" si="36"/>
        <v>1</v>
      </c>
      <c r="J211" s="720"/>
      <c r="K211" s="24">
        <f t="shared" si="37"/>
        <v>1</v>
      </c>
      <c r="L211" s="720"/>
      <c r="M211" s="24">
        <f t="shared" si="38"/>
        <v>1</v>
      </c>
      <c r="N211" s="720"/>
      <c r="O211" s="24">
        <f t="shared" si="39"/>
        <v>1</v>
      </c>
      <c r="P211" s="720"/>
      <c r="Q211" s="24">
        <f t="shared" si="40"/>
        <v>0.15</v>
      </c>
      <c r="R211" s="716">
        <f t="shared" si="41"/>
        <v>0</v>
      </c>
      <c r="S211" s="361">
        <f t="shared" si="42"/>
        <v>0</v>
      </c>
    </row>
    <row r="212" spans="1:19">
      <c r="A212" s="159"/>
      <c r="B212" s="59"/>
      <c r="C212" s="24">
        <f t="shared" si="33"/>
        <v>1</v>
      </c>
      <c r="D212" s="720"/>
      <c r="E212" s="24">
        <f t="shared" si="34"/>
        <v>0</v>
      </c>
      <c r="F212" s="720"/>
      <c r="G212" s="24">
        <f t="shared" si="35"/>
        <v>1</v>
      </c>
      <c r="H212" s="720"/>
      <c r="I212" s="24">
        <f t="shared" si="36"/>
        <v>1</v>
      </c>
      <c r="J212" s="720"/>
      <c r="K212" s="24">
        <f t="shared" si="37"/>
        <v>1</v>
      </c>
      <c r="L212" s="720"/>
      <c r="M212" s="24">
        <f t="shared" si="38"/>
        <v>1</v>
      </c>
      <c r="N212" s="720"/>
      <c r="O212" s="24">
        <f t="shared" si="39"/>
        <v>1</v>
      </c>
      <c r="P212" s="720"/>
      <c r="Q212" s="24">
        <f t="shared" si="40"/>
        <v>0.15</v>
      </c>
      <c r="R212" s="716">
        <f t="shared" si="41"/>
        <v>0</v>
      </c>
      <c r="S212" s="361">
        <f t="shared" si="42"/>
        <v>0</v>
      </c>
    </row>
    <row r="213" spans="1:19">
      <c r="A213" s="159"/>
      <c r="B213" s="59"/>
      <c r="C213" s="24">
        <f t="shared" si="33"/>
        <v>1</v>
      </c>
      <c r="D213" s="720"/>
      <c r="E213" s="24">
        <f t="shared" si="34"/>
        <v>0</v>
      </c>
      <c r="F213" s="720"/>
      <c r="G213" s="24">
        <f t="shared" si="35"/>
        <v>1</v>
      </c>
      <c r="H213" s="720"/>
      <c r="I213" s="24">
        <f t="shared" si="36"/>
        <v>1</v>
      </c>
      <c r="J213" s="720"/>
      <c r="K213" s="24">
        <f t="shared" si="37"/>
        <v>1</v>
      </c>
      <c r="L213" s="720"/>
      <c r="M213" s="24">
        <f t="shared" si="38"/>
        <v>1</v>
      </c>
      <c r="N213" s="720"/>
      <c r="O213" s="24">
        <f t="shared" si="39"/>
        <v>1</v>
      </c>
      <c r="P213" s="720"/>
      <c r="Q213" s="24">
        <f t="shared" si="40"/>
        <v>0.15</v>
      </c>
      <c r="R213" s="716">
        <f t="shared" si="41"/>
        <v>0</v>
      </c>
      <c r="S213" s="361">
        <f t="shared" si="42"/>
        <v>0</v>
      </c>
    </row>
    <row r="214" spans="1:19">
      <c r="A214" s="159"/>
      <c r="B214" s="59"/>
      <c r="C214" s="24">
        <f t="shared" si="33"/>
        <v>1</v>
      </c>
      <c r="D214" s="720"/>
      <c r="E214" s="24">
        <f t="shared" si="34"/>
        <v>0</v>
      </c>
      <c r="F214" s="720"/>
      <c r="G214" s="24">
        <f t="shared" si="35"/>
        <v>1</v>
      </c>
      <c r="H214" s="720"/>
      <c r="I214" s="24">
        <f t="shared" si="36"/>
        <v>1</v>
      </c>
      <c r="J214" s="720"/>
      <c r="K214" s="24">
        <f t="shared" si="37"/>
        <v>1</v>
      </c>
      <c r="L214" s="720"/>
      <c r="M214" s="24">
        <f t="shared" si="38"/>
        <v>1</v>
      </c>
      <c r="N214" s="720"/>
      <c r="O214" s="24">
        <f t="shared" si="39"/>
        <v>1</v>
      </c>
      <c r="P214" s="720"/>
      <c r="Q214" s="24">
        <f t="shared" si="40"/>
        <v>0.15</v>
      </c>
      <c r="R214" s="716">
        <f t="shared" si="41"/>
        <v>0</v>
      </c>
      <c r="S214" s="361">
        <f t="shared" si="42"/>
        <v>0</v>
      </c>
    </row>
    <row r="215" spans="1:19">
      <c r="A215" s="159"/>
      <c r="B215" s="59"/>
      <c r="C215" s="24">
        <f t="shared" si="33"/>
        <v>1</v>
      </c>
      <c r="D215" s="720"/>
      <c r="E215" s="24">
        <f t="shared" si="34"/>
        <v>0</v>
      </c>
      <c r="F215" s="720"/>
      <c r="G215" s="24">
        <f t="shared" si="35"/>
        <v>1</v>
      </c>
      <c r="H215" s="720"/>
      <c r="I215" s="24">
        <f t="shared" si="36"/>
        <v>1</v>
      </c>
      <c r="J215" s="720"/>
      <c r="K215" s="24">
        <f t="shared" si="37"/>
        <v>1</v>
      </c>
      <c r="L215" s="720"/>
      <c r="M215" s="24">
        <f t="shared" si="38"/>
        <v>1</v>
      </c>
      <c r="N215" s="720"/>
      <c r="O215" s="24">
        <f t="shared" si="39"/>
        <v>1</v>
      </c>
      <c r="P215" s="720"/>
      <c r="Q215" s="24">
        <f t="shared" si="40"/>
        <v>0.15</v>
      </c>
      <c r="R215" s="716">
        <f t="shared" si="41"/>
        <v>0</v>
      </c>
      <c r="S215" s="361">
        <f t="shared" si="42"/>
        <v>0</v>
      </c>
    </row>
    <row r="216" spans="1:19">
      <c r="A216" s="159"/>
      <c r="B216" s="59"/>
      <c r="C216" s="24">
        <f t="shared" si="33"/>
        <v>1</v>
      </c>
      <c r="D216" s="720"/>
      <c r="E216" s="24">
        <f t="shared" si="34"/>
        <v>0</v>
      </c>
      <c r="F216" s="720"/>
      <c r="G216" s="24">
        <f t="shared" si="35"/>
        <v>1</v>
      </c>
      <c r="H216" s="720"/>
      <c r="I216" s="24">
        <f t="shared" si="36"/>
        <v>1</v>
      </c>
      <c r="J216" s="720"/>
      <c r="K216" s="24">
        <f t="shared" si="37"/>
        <v>1</v>
      </c>
      <c r="L216" s="720"/>
      <c r="M216" s="24">
        <f t="shared" si="38"/>
        <v>1</v>
      </c>
      <c r="N216" s="720"/>
      <c r="O216" s="24">
        <f t="shared" si="39"/>
        <v>1</v>
      </c>
      <c r="P216" s="720"/>
      <c r="Q216" s="24">
        <f t="shared" si="40"/>
        <v>0.15</v>
      </c>
      <c r="R216" s="716">
        <f t="shared" si="41"/>
        <v>0</v>
      </c>
      <c r="S216" s="361">
        <f t="shared" si="42"/>
        <v>0</v>
      </c>
    </row>
    <row r="217" spans="1:19">
      <c r="A217" s="159"/>
      <c r="B217" s="59"/>
      <c r="C217" s="24">
        <f t="shared" si="33"/>
        <v>1</v>
      </c>
      <c r="D217" s="720"/>
      <c r="E217" s="24">
        <f t="shared" si="34"/>
        <v>0</v>
      </c>
      <c r="F217" s="720"/>
      <c r="G217" s="24">
        <f t="shared" si="35"/>
        <v>1</v>
      </c>
      <c r="H217" s="720"/>
      <c r="I217" s="24">
        <f t="shared" si="36"/>
        <v>1</v>
      </c>
      <c r="J217" s="720"/>
      <c r="K217" s="24">
        <f t="shared" si="37"/>
        <v>1</v>
      </c>
      <c r="L217" s="720"/>
      <c r="M217" s="24">
        <f t="shared" si="38"/>
        <v>1</v>
      </c>
      <c r="N217" s="720"/>
      <c r="O217" s="24">
        <f t="shared" si="39"/>
        <v>1</v>
      </c>
      <c r="P217" s="720"/>
      <c r="Q217" s="24">
        <f t="shared" si="40"/>
        <v>0.15</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0.15</v>
      </c>
      <c r="R218" s="716">
        <f t="shared" ref="R218:R281" si="51">IF(B218="",0,ROUND($R$24*C218*E218*G218*I218*K218*M218*O218*Q218,0))</f>
        <v>0</v>
      </c>
      <c r="S218" s="361">
        <f t="shared" si="42"/>
        <v>0</v>
      </c>
    </row>
    <row r="219" spans="1:19">
      <c r="A219" s="159"/>
      <c r="B219" s="59"/>
      <c r="C219" s="24">
        <f t="shared" si="43"/>
        <v>1</v>
      </c>
      <c r="D219" s="720"/>
      <c r="E219" s="24">
        <f t="shared" si="44"/>
        <v>0</v>
      </c>
      <c r="F219" s="720"/>
      <c r="G219" s="24">
        <f t="shared" si="45"/>
        <v>1</v>
      </c>
      <c r="H219" s="720"/>
      <c r="I219" s="24">
        <f t="shared" si="46"/>
        <v>1</v>
      </c>
      <c r="J219" s="720"/>
      <c r="K219" s="24">
        <f t="shared" si="47"/>
        <v>1</v>
      </c>
      <c r="L219" s="720"/>
      <c r="M219" s="24">
        <f t="shared" si="48"/>
        <v>1</v>
      </c>
      <c r="N219" s="720"/>
      <c r="O219" s="24">
        <f t="shared" si="49"/>
        <v>1</v>
      </c>
      <c r="P219" s="720"/>
      <c r="Q219" s="24">
        <f t="shared" si="50"/>
        <v>0.15</v>
      </c>
      <c r="R219" s="716">
        <f t="shared" si="51"/>
        <v>0</v>
      </c>
      <c r="S219" s="361">
        <f t="shared" si="42"/>
        <v>0</v>
      </c>
    </row>
    <row r="220" spans="1:19">
      <c r="A220" s="159"/>
      <c r="B220" s="59"/>
      <c r="C220" s="24">
        <f t="shared" si="43"/>
        <v>1</v>
      </c>
      <c r="D220" s="720"/>
      <c r="E220" s="24">
        <f t="shared" si="44"/>
        <v>0</v>
      </c>
      <c r="F220" s="720"/>
      <c r="G220" s="24">
        <f t="shared" si="45"/>
        <v>1</v>
      </c>
      <c r="H220" s="720"/>
      <c r="I220" s="24">
        <f t="shared" si="46"/>
        <v>1</v>
      </c>
      <c r="J220" s="720"/>
      <c r="K220" s="24">
        <f t="shared" si="47"/>
        <v>1</v>
      </c>
      <c r="L220" s="720"/>
      <c r="M220" s="24">
        <f t="shared" si="48"/>
        <v>1</v>
      </c>
      <c r="N220" s="720"/>
      <c r="O220" s="24">
        <f t="shared" si="49"/>
        <v>1</v>
      </c>
      <c r="P220" s="720"/>
      <c r="Q220" s="24">
        <f t="shared" si="50"/>
        <v>0.15</v>
      </c>
      <c r="R220" s="716">
        <f t="shared" si="51"/>
        <v>0</v>
      </c>
      <c r="S220" s="361">
        <f t="shared" si="42"/>
        <v>0</v>
      </c>
    </row>
    <row r="221" spans="1:19">
      <c r="A221" s="159"/>
      <c r="B221" s="59"/>
      <c r="C221" s="24">
        <f t="shared" si="43"/>
        <v>1</v>
      </c>
      <c r="D221" s="720"/>
      <c r="E221" s="24">
        <f t="shared" si="44"/>
        <v>0</v>
      </c>
      <c r="F221" s="720"/>
      <c r="G221" s="24">
        <f t="shared" si="45"/>
        <v>1</v>
      </c>
      <c r="H221" s="720"/>
      <c r="I221" s="24">
        <f t="shared" si="46"/>
        <v>1</v>
      </c>
      <c r="J221" s="720"/>
      <c r="K221" s="24">
        <f t="shared" si="47"/>
        <v>1</v>
      </c>
      <c r="L221" s="720"/>
      <c r="M221" s="24">
        <f t="shared" si="48"/>
        <v>1</v>
      </c>
      <c r="N221" s="720"/>
      <c r="O221" s="24">
        <f t="shared" si="49"/>
        <v>1</v>
      </c>
      <c r="P221" s="720"/>
      <c r="Q221" s="24">
        <f t="shared" si="50"/>
        <v>0.15</v>
      </c>
      <c r="R221" s="716">
        <f t="shared" si="51"/>
        <v>0</v>
      </c>
      <c r="S221" s="361">
        <f t="shared" si="42"/>
        <v>0</v>
      </c>
    </row>
    <row r="222" spans="1:19">
      <c r="A222" s="159"/>
      <c r="B222" s="59"/>
      <c r="C222" s="24">
        <f t="shared" si="43"/>
        <v>1</v>
      </c>
      <c r="D222" s="720"/>
      <c r="E222" s="24">
        <f t="shared" si="44"/>
        <v>0</v>
      </c>
      <c r="F222" s="720"/>
      <c r="G222" s="24">
        <f t="shared" si="45"/>
        <v>1</v>
      </c>
      <c r="H222" s="720"/>
      <c r="I222" s="24">
        <f t="shared" si="46"/>
        <v>1</v>
      </c>
      <c r="J222" s="720"/>
      <c r="K222" s="24">
        <f t="shared" si="47"/>
        <v>1</v>
      </c>
      <c r="L222" s="720"/>
      <c r="M222" s="24">
        <f t="shared" si="48"/>
        <v>1</v>
      </c>
      <c r="N222" s="720"/>
      <c r="O222" s="24">
        <f t="shared" si="49"/>
        <v>1</v>
      </c>
      <c r="P222" s="720"/>
      <c r="Q222" s="24">
        <f t="shared" si="50"/>
        <v>0.15</v>
      </c>
      <c r="R222" s="716">
        <f t="shared" si="51"/>
        <v>0</v>
      </c>
      <c r="S222" s="361">
        <f t="shared" si="42"/>
        <v>0</v>
      </c>
    </row>
    <row r="223" spans="1:19">
      <c r="A223" s="159"/>
      <c r="B223" s="59"/>
      <c r="C223" s="24">
        <f t="shared" si="43"/>
        <v>1</v>
      </c>
      <c r="D223" s="720"/>
      <c r="E223" s="24">
        <f t="shared" si="44"/>
        <v>0</v>
      </c>
      <c r="F223" s="720"/>
      <c r="G223" s="24">
        <f t="shared" si="45"/>
        <v>1</v>
      </c>
      <c r="H223" s="720"/>
      <c r="I223" s="24">
        <f t="shared" si="46"/>
        <v>1</v>
      </c>
      <c r="J223" s="720"/>
      <c r="K223" s="24">
        <f t="shared" si="47"/>
        <v>1</v>
      </c>
      <c r="L223" s="720"/>
      <c r="M223" s="24">
        <f t="shared" si="48"/>
        <v>1</v>
      </c>
      <c r="N223" s="720"/>
      <c r="O223" s="24">
        <f t="shared" si="49"/>
        <v>1</v>
      </c>
      <c r="P223" s="720"/>
      <c r="Q223" s="24">
        <f t="shared" si="50"/>
        <v>0.15</v>
      </c>
      <c r="R223" s="716">
        <f t="shared" si="51"/>
        <v>0</v>
      </c>
      <c r="S223" s="361">
        <f t="shared" ref="S223:S286" si="52">ROUND(R223*B223/10000,0)</f>
        <v>0</v>
      </c>
    </row>
    <row r="224" spans="1:19">
      <c r="A224" s="159"/>
      <c r="B224" s="59"/>
      <c r="C224" s="24">
        <f t="shared" si="43"/>
        <v>1</v>
      </c>
      <c r="D224" s="720"/>
      <c r="E224" s="24">
        <f t="shared" si="44"/>
        <v>0</v>
      </c>
      <c r="F224" s="720"/>
      <c r="G224" s="24">
        <f t="shared" si="45"/>
        <v>1</v>
      </c>
      <c r="H224" s="720"/>
      <c r="I224" s="24">
        <f t="shared" si="46"/>
        <v>1</v>
      </c>
      <c r="J224" s="720"/>
      <c r="K224" s="24">
        <f t="shared" si="47"/>
        <v>1</v>
      </c>
      <c r="L224" s="720"/>
      <c r="M224" s="24">
        <f t="shared" si="48"/>
        <v>1</v>
      </c>
      <c r="N224" s="720"/>
      <c r="O224" s="24">
        <f t="shared" si="49"/>
        <v>1</v>
      </c>
      <c r="P224" s="720"/>
      <c r="Q224" s="24">
        <f t="shared" si="50"/>
        <v>0.15</v>
      </c>
      <c r="R224" s="716">
        <f t="shared" si="51"/>
        <v>0</v>
      </c>
      <c r="S224" s="361">
        <f t="shared" si="52"/>
        <v>0</v>
      </c>
    </row>
    <row r="225" spans="1:19">
      <c r="A225" s="159"/>
      <c r="B225" s="59"/>
      <c r="C225" s="24">
        <f t="shared" si="43"/>
        <v>1</v>
      </c>
      <c r="D225" s="720"/>
      <c r="E225" s="24">
        <f t="shared" si="44"/>
        <v>0</v>
      </c>
      <c r="F225" s="720"/>
      <c r="G225" s="24">
        <f t="shared" si="45"/>
        <v>1</v>
      </c>
      <c r="H225" s="720"/>
      <c r="I225" s="24">
        <f t="shared" si="46"/>
        <v>1</v>
      </c>
      <c r="J225" s="720"/>
      <c r="K225" s="24">
        <f t="shared" si="47"/>
        <v>1</v>
      </c>
      <c r="L225" s="720"/>
      <c r="M225" s="24">
        <f t="shared" si="48"/>
        <v>1</v>
      </c>
      <c r="N225" s="720"/>
      <c r="O225" s="24">
        <f t="shared" si="49"/>
        <v>1</v>
      </c>
      <c r="P225" s="720"/>
      <c r="Q225" s="24">
        <f t="shared" si="50"/>
        <v>0.15</v>
      </c>
      <c r="R225" s="716">
        <f t="shared" si="51"/>
        <v>0</v>
      </c>
      <c r="S225" s="361">
        <f t="shared" si="52"/>
        <v>0</v>
      </c>
    </row>
    <row r="226" spans="1:19">
      <c r="A226" s="159"/>
      <c r="B226" s="59"/>
      <c r="C226" s="24">
        <f t="shared" si="43"/>
        <v>1</v>
      </c>
      <c r="D226" s="720"/>
      <c r="E226" s="24">
        <f t="shared" si="44"/>
        <v>0</v>
      </c>
      <c r="F226" s="720"/>
      <c r="G226" s="24">
        <f t="shared" si="45"/>
        <v>1</v>
      </c>
      <c r="H226" s="720"/>
      <c r="I226" s="24">
        <f t="shared" si="46"/>
        <v>1</v>
      </c>
      <c r="J226" s="720"/>
      <c r="K226" s="24">
        <f t="shared" si="47"/>
        <v>1</v>
      </c>
      <c r="L226" s="720"/>
      <c r="M226" s="24">
        <f t="shared" si="48"/>
        <v>1</v>
      </c>
      <c r="N226" s="720"/>
      <c r="O226" s="24">
        <f t="shared" si="49"/>
        <v>1</v>
      </c>
      <c r="P226" s="720"/>
      <c r="Q226" s="24">
        <f t="shared" si="50"/>
        <v>0.15</v>
      </c>
      <c r="R226" s="716">
        <f t="shared" si="51"/>
        <v>0</v>
      </c>
      <c r="S226" s="361">
        <f t="shared" si="52"/>
        <v>0</v>
      </c>
    </row>
    <row r="227" spans="1:19">
      <c r="A227" s="159"/>
      <c r="B227" s="59"/>
      <c r="C227" s="24">
        <f t="shared" si="43"/>
        <v>1</v>
      </c>
      <c r="D227" s="720"/>
      <c r="E227" s="24">
        <f t="shared" si="44"/>
        <v>0</v>
      </c>
      <c r="F227" s="720"/>
      <c r="G227" s="24">
        <f t="shared" si="45"/>
        <v>1</v>
      </c>
      <c r="H227" s="720"/>
      <c r="I227" s="24">
        <f t="shared" si="46"/>
        <v>1</v>
      </c>
      <c r="J227" s="720"/>
      <c r="K227" s="24">
        <f t="shared" si="47"/>
        <v>1</v>
      </c>
      <c r="L227" s="720"/>
      <c r="M227" s="24">
        <f t="shared" si="48"/>
        <v>1</v>
      </c>
      <c r="N227" s="720"/>
      <c r="O227" s="24">
        <f t="shared" si="49"/>
        <v>1</v>
      </c>
      <c r="P227" s="720"/>
      <c r="Q227" s="24">
        <f t="shared" si="50"/>
        <v>0.15</v>
      </c>
      <c r="R227" s="716">
        <f t="shared" si="51"/>
        <v>0</v>
      </c>
      <c r="S227" s="361">
        <f t="shared" si="52"/>
        <v>0</v>
      </c>
    </row>
    <row r="228" spans="1:19">
      <c r="A228" s="159"/>
      <c r="B228" s="59"/>
      <c r="C228" s="24">
        <f t="shared" si="43"/>
        <v>1</v>
      </c>
      <c r="D228" s="720"/>
      <c r="E228" s="24">
        <f t="shared" si="44"/>
        <v>0</v>
      </c>
      <c r="F228" s="720"/>
      <c r="G228" s="24">
        <f t="shared" si="45"/>
        <v>1</v>
      </c>
      <c r="H228" s="720"/>
      <c r="I228" s="24">
        <f t="shared" si="46"/>
        <v>1</v>
      </c>
      <c r="J228" s="720"/>
      <c r="K228" s="24">
        <f t="shared" si="47"/>
        <v>1</v>
      </c>
      <c r="L228" s="720"/>
      <c r="M228" s="24">
        <f t="shared" si="48"/>
        <v>1</v>
      </c>
      <c r="N228" s="720"/>
      <c r="O228" s="24">
        <f t="shared" si="49"/>
        <v>1</v>
      </c>
      <c r="P228" s="720"/>
      <c r="Q228" s="24">
        <f t="shared" si="50"/>
        <v>0.15</v>
      </c>
      <c r="R228" s="716">
        <f t="shared" si="51"/>
        <v>0</v>
      </c>
      <c r="S228" s="361">
        <f t="shared" si="52"/>
        <v>0</v>
      </c>
    </row>
    <row r="229" spans="1:19">
      <c r="A229" s="159"/>
      <c r="B229" s="59"/>
      <c r="C229" s="24">
        <f t="shared" si="43"/>
        <v>1</v>
      </c>
      <c r="D229" s="720"/>
      <c r="E229" s="24">
        <f t="shared" si="44"/>
        <v>0</v>
      </c>
      <c r="F229" s="720"/>
      <c r="G229" s="24">
        <f t="shared" si="45"/>
        <v>1</v>
      </c>
      <c r="H229" s="720"/>
      <c r="I229" s="24">
        <f t="shared" si="46"/>
        <v>1</v>
      </c>
      <c r="J229" s="720"/>
      <c r="K229" s="24">
        <f t="shared" si="47"/>
        <v>1</v>
      </c>
      <c r="L229" s="720"/>
      <c r="M229" s="24">
        <f t="shared" si="48"/>
        <v>1</v>
      </c>
      <c r="N229" s="720"/>
      <c r="O229" s="24">
        <f t="shared" si="49"/>
        <v>1</v>
      </c>
      <c r="P229" s="720"/>
      <c r="Q229" s="24">
        <f t="shared" si="50"/>
        <v>0.15</v>
      </c>
      <c r="R229" s="716">
        <f t="shared" si="51"/>
        <v>0</v>
      </c>
      <c r="S229" s="361">
        <f t="shared" si="52"/>
        <v>0</v>
      </c>
    </row>
    <row r="230" spans="1:19">
      <c r="A230" s="159"/>
      <c r="B230" s="59"/>
      <c r="C230" s="24">
        <f t="shared" si="43"/>
        <v>1</v>
      </c>
      <c r="D230" s="720"/>
      <c r="E230" s="24">
        <f t="shared" si="44"/>
        <v>0</v>
      </c>
      <c r="F230" s="720"/>
      <c r="G230" s="24">
        <f t="shared" si="45"/>
        <v>1</v>
      </c>
      <c r="H230" s="720"/>
      <c r="I230" s="24">
        <f t="shared" si="46"/>
        <v>1</v>
      </c>
      <c r="J230" s="720"/>
      <c r="K230" s="24">
        <f t="shared" si="47"/>
        <v>1</v>
      </c>
      <c r="L230" s="720"/>
      <c r="M230" s="24">
        <f t="shared" si="48"/>
        <v>1</v>
      </c>
      <c r="N230" s="720"/>
      <c r="O230" s="24">
        <f t="shared" si="49"/>
        <v>1</v>
      </c>
      <c r="P230" s="720"/>
      <c r="Q230" s="24">
        <f t="shared" si="50"/>
        <v>0.15</v>
      </c>
      <c r="R230" s="716">
        <f t="shared" si="51"/>
        <v>0</v>
      </c>
      <c r="S230" s="361">
        <f t="shared" si="52"/>
        <v>0</v>
      </c>
    </row>
    <row r="231" spans="1:19">
      <c r="A231" s="159"/>
      <c r="B231" s="59"/>
      <c r="C231" s="24">
        <f t="shared" si="43"/>
        <v>1</v>
      </c>
      <c r="D231" s="720"/>
      <c r="E231" s="24">
        <f t="shared" si="44"/>
        <v>0</v>
      </c>
      <c r="F231" s="720"/>
      <c r="G231" s="24">
        <f t="shared" si="45"/>
        <v>1</v>
      </c>
      <c r="H231" s="720"/>
      <c r="I231" s="24">
        <f t="shared" si="46"/>
        <v>1</v>
      </c>
      <c r="J231" s="720"/>
      <c r="K231" s="24">
        <f t="shared" si="47"/>
        <v>1</v>
      </c>
      <c r="L231" s="720"/>
      <c r="M231" s="24">
        <f t="shared" si="48"/>
        <v>1</v>
      </c>
      <c r="N231" s="720"/>
      <c r="O231" s="24">
        <f t="shared" si="49"/>
        <v>1</v>
      </c>
      <c r="P231" s="720"/>
      <c r="Q231" s="24">
        <f t="shared" si="50"/>
        <v>0.15</v>
      </c>
      <c r="R231" s="716">
        <f t="shared" si="51"/>
        <v>0</v>
      </c>
      <c r="S231" s="361">
        <f t="shared" si="52"/>
        <v>0</v>
      </c>
    </row>
    <row r="232" spans="1:19">
      <c r="A232" s="159"/>
      <c r="B232" s="59"/>
      <c r="C232" s="24">
        <f t="shared" si="43"/>
        <v>1</v>
      </c>
      <c r="D232" s="720"/>
      <c r="E232" s="24">
        <f t="shared" si="44"/>
        <v>0</v>
      </c>
      <c r="F232" s="720"/>
      <c r="G232" s="24">
        <f t="shared" si="45"/>
        <v>1</v>
      </c>
      <c r="H232" s="720"/>
      <c r="I232" s="24">
        <f t="shared" si="46"/>
        <v>1</v>
      </c>
      <c r="J232" s="720"/>
      <c r="K232" s="24">
        <f t="shared" si="47"/>
        <v>1</v>
      </c>
      <c r="L232" s="720"/>
      <c r="M232" s="24">
        <f t="shared" si="48"/>
        <v>1</v>
      </c>
      <c r="N232" s="720"/>
      <c r="O232" s="24">
        <f t="shared" si="49"/>
        <v>1</v>
      </c>
      <c r="P232" s="720"/>
      <c r="Q232" s="24">
        <f t="shared" si="50"/>
        <v>0.15</v>
      </c>
      <c r="R232" s="716">
        <f t="shared" si="51"/>
        <v>0</v>
      </c>
      <c r="S232" s="361">
        <f t="shared" si="52"/>
        <v>0</v>
      </c>
    </row>
    <row r="233" spans="1:19">
      <c r="A233" s="159"/>
      <c r="B233" s="59"/>
      <c r="C233" s="24">
        <f t="shared" si="43"/>
        <v>1</v>
      </c>
      <c r="D233" s="720"/>
      <c r="E233" s="24">
        <f t="shared" si="44"/>
        <v>0</v>
      </c>
      <c r="F233" s="720"/>
      <c r="G233" s="24">
        <f t="shared" si="45"/>
        <v>1</v>
      </c>
      <c r="H233" s="720"/>
      <c r="I233" s="24">
        <f t="shared" si="46"/>
        <v>1</v>
      </c>
      <c r="J233" s="720"/>
      <c r="K233" s="24">
        <f t="shared" si="47"/>
        <v>1</v>
      </c>
      <c r="L233" s="720"/>
      <c r="M233" s="24">
        <f t="shared" si="48"/>
        <v>1</v>
      </c>
      <c r="N233" s="720"/>
      <c r="O233" s="24">
        <f t="shared" si="49"/>
        <v>1</v>
      </c>
      <c r="P233" s="720"/>
      <c r="Q233" s="24">
        <f t="shared" si="50"/>
        <v>0.15</v>
      </c>
      <c r="R233" s="716">
        <f t="shared" si="51"/>
        <v>0</v>
      </c>
      <c r="S233" s="361">
        <f t="shared" si="52"/>
        <v>0</v>
      </c>
    </row>
    <row r="234" spans="1:19">
      <c r="A234" s="159"/>
      <c r="B234" s="59"/>
      <c r="C234" s="24">
        <f t="shared" si="43"/>
        <v>1</v>
      </c>
      <c r="D234" s="720"/>
      <c r="E234" s="24">
        <f t="shared" si="44"/>
        <v>0</v>
      </c>
      <c r="F234" s="720"/>
      <c r="G234" s="24">
        <f t="shared" si="45"/>
        <v>1</v>
      </c>
      <c r="H234" s="720"/>
      <c r="I234" s="24">
        <f t="shared" si="46"/>
        <v>1</v>
      </c>
      <c r="J234" s="720"/>
      <c r="K234" s="24">
        <f t="shared" si="47"/>
        <v>1</v>
      </c>
      <c r="L234" s="720"/>
      <c r="M234" s="24">
        <f t="shared" si="48"/>
        <v>1</v>
      </c>
      <c r="N234" s="720"/>
      <c r="O234" s="24">
        <f t="shared" si="49"/>
        <v>1</v>
      </c>
      <c r="P234" s="720"/>
      <c r="Q234" s="24">
        <f t="shared" si="50"/>
        <v>0.15</v>
      </c>
      <c r="R234" s="716">
        <f t="shared" si="51"/>
        <v>0</v>
      </c>
      <c r="S234" s="361">
        <f t="shared" si="52"/>
        <v>0</v>
      </c>
    </row>
    <row r="235" spans="1:19">
      <c r="A235" s="159"/>
      <c r="B235" s="59"/>
      <c r="C235" s="24">
        <f t="shared" si="43"/>
        <v>1</v>
      </c>
      <c r="D235" s="720"/>
      <c r="E235" s="24">
        <f t="shared" si="44"/>
        <v>0</v>
      </c>
      <c r="F235" s="720"/>
      <c r="G235" s="24">
        <f t="shared" si="45"/>
        <v>1</v>
      </c>
      <c r="H235" s="720"/>
      <c r="I235" s="24">
        <f t="shared" si="46"/>
        <v>1</v>
      </c>
      <c r="J235" s="720"/>
      <c r="K235" s="24">
        <f t="shared" si="47"/>
        <v>1</v>
      </c>
      <c r="L235" s="720"/>
      <c r="M235" s="24">
        <f t="shared" si="48"/>
        <v>1</v>
      </c>
      <c r="N235" s="720"/>
      <c r="O235" s="24">
        <f t="shared" si="49"/>
        <v>1</v>
      </c>
      <c r="P235" s="720"/>
      <c r="Q235" s="24">
        <f t="shared" si="50"/>
        <v>0.15</v>
      </c>
      <c r="R235" s="716">
        <f t="shared" si="51"/>
        <v>0</v>
      </c>
      <c r="S235" s="361">
        <f t="shared" si="52"/>
        <v>0</v>
      </c>
    </row>
    <row r="236" spans="1:19">
      <c r="A236" s="159"/>
      <c r="B236" s="59"/>
      <c r="C236" s="24">
        <f t="shared" si="43"/>
        <v>1</v>
      </c>
      <c r="D236" s="720"/>
      <c r="E236" s="24">
        <f t="shared" si="44"/>
        <v>0</v>
      </c>
      <c r="F236" s="720"/>
      <c r="G236" s="24">
        <f t="shared" si="45"/>
        <v>1</v>
      </c>
      <c r="H236" s="720"/>
      <c r="I236" s="24">
        <f t="shared" si="46"/>
        <v>1</v>
      </c>
      <c r="J236" s="720"/>
      <c r="K236" s="24">
        <f t="shared" si="47"/>
        <v>1</v>
      </c>
      <c r="L236" s="720"/>
      <c r="M236" s="24">
        <f t="shared" si="48"/>
        <v>1</v>
      </c>
      <c r="N236" s="720"/>
      <c r="O236" s="24">
        <f t="shared" si="49"/>
        <v>1</v>
      </c>
      <c r="P236" s="720"/>
      <c r="Q236" s="24">
        <f t="shared" si="50"/>
        <v>0.15</v>
      </c>
      <c r="R236" s="716">
        <f t="shared" si="51"/>
        <v>0</v>
      </c>
      <c r="S236" s="361">
        <f t="shared" si="52"/>
        <v>0</v>
      </c>
    </row>
    <row r="237" spans="1:19">
      <c r="A237" s="159"/>
      <c r="B237" s="59"/>
      <c r="C237" s="24">
        <f t="shared" si="43"/>
        <v>1</v>
      </c>
      <c r="D237" s="720"/>
      <c r="E237" s="24">
        <f t="shared" si="44"/>
        <v>0</v>
      </c>
      <c r="F237" s="720"/>
      <c r="G237" s="24">
        <f t="shared" si="45"/>
        <v>1</v>
      </c>
      <c r="H237" s="720"/>
      <c r="I237" s="24">
        <f t="shared" si="46"/>
        <v>1</v>
      </c>
      <c r="J237" s="720"/>
      <c r="K237" s="24">
        <f t="shared" si="47"/>
        <v>1</v>
      </c>
      <c r="L237" s="720"/>
      <c r="M237" s="24">
        <f t="shared" si="48"/>
        <v>1</v>
      </c>
      <c r="N237" s="720"/>
      <c r="O237" s="24">
        <f t="shared" si="49"/>
        <v>1</v>
      </c>
      <c r="P237" s="720"/>
      <c r="Q237" s="24">
        <f t="shared" si="50"/>
        <v>0.15</v>
      </c>
      <c r="R237" s="716">
        <f t="shared" si="51"/>
        <v>0</v>
      </c>
      <c r="S237" s="361">
        <f t="shared" si="52"/>
        <v>0</v>
      </c>
    </row>
    <row r="238" spans="1:19">
      <c r="A238" s="159"/>
      <c r="B238" s="59"/>
      <c r="C238" s="24">
        <f t="shared" si="43"/>
        <v>1</v>
      </c>
      <c r="D238" s="720"/>
      <c r="E238" s="24">
        <f t="shared" si="44"/>
        <v>0</v>
      </c>
      <c r="F238" s="720"/>
      <c r="G238" s="24">
        <f t="shared" si="45"/>
        <v>1</v>
      </c>
      <c r="H238" s="720"/>
      <c r="I238" s="24">
        <f t="shared" si="46"/>
        <v>1</v>
      </c>
      <c r="J238" s="720"/>
      <c r="K238" s="24">
        <f t="shared" si="47"/>
        <v>1</v>
      </c>
      <c r="L238" s="720"/>
      <c r="M238" s="24">
        <f t="shared" si="48"/>
        <v>1</v>
      </c>
      <c r="N238" s="720"/>
      <c r="O238" s="24">
        <f t="shared" si="49"/>
        <v>1</v>
      </c>
      <c r="P238" s="720"/>
      <c r="Q238" s="24">
        <f t="shared" si="50"/>
        <v>0.15</v>
      </c>
      <c r="R238" s="716">
        <f t="shared" si="51"/>
        <v>0</v>
      </c>
      <c r="S238" s="361">
        <f t="shared" si="52"/>
        <v>0</v>
      </c>
    </row>
    <row r="239" spans="1:19">
      <c r="A239" s="159"/>
      <c r="B239" s="59"/>
      <c r="C239" s="24">
        <f t="shared" si="43"/>
        <v>1</v>
      </c>
      <c r="D239" s="720"/>
      <c r="E239" s="24">
        <f t="shared" si="44"/>
        <v>0</v>
      </c>
      <c r="F239" s="720"/>
      <c r="G239" s="24">
        <f t="shared" si="45"/>
        <v>1</v>
      </c>
      <c r="H239" s="720"/>
      <c r="I239" s="24">
        <f t="shared" si="46"/>
        <v>1</v>
      </c>
      <c r="J239" s="720"/>
      <c r="K239" s="24">
        <f t="shared" si="47"/>
        <v>1</v>
      </c>
      <c r="L239" s="720"/>
      <c r="M239" s="24">
        <f t="shared" si="48"/>
        <v>1</v>
      </c>
      <c r="N239" s="720"/>
      <c r="O239" s="24">
        <f t="shared" si="49"/>
        <v>1</v>
      </c>
      <c r="P239" s="720"/>
      <c r="Q239" s="24">
        <f t="shared" si="50"/>
        <v>0.15</v>
      </c>
      <c r="R239" s="716">
        <f t="shared" si="51"/>
        <v>0</v>
      </c>
      <c r="S239" s="361">
        <f t="shared" si="52"/>
        <v>0</v>
      </c>
    </row>
    <row r="240" spans="1:19">
      <c r="A240" s="159"/>
      <c r="B240" s="59"/>
      <c r="C240" s="24">
        <f t="shared" si="43"/>
        <v>1</v>
      </c>
      <c r="D240" s="720"/>
      <c r="E240" s="24">
        <f t="shared" si="44"/>
        <v>0</v>
      </c>
      <c r="F240" s="720"/>
      <c r="G240" s="24">
        <f t="shared" si="45"/>
        <v>1</v>
      </c>
      <c r="H240" s="720"/>
      <c r="I240" s="24">
        <f t="shared" si="46"/>
        <v>1</v>
      </c>
      <c r="J240" s="720"/>
      <c r="K240" s="24">
        <f t="shared" si="47"/>
        <v>1</v>
      </c>
      <c r="L240" s="720"/>
      <c r="M240" s="24">
        <f t="shared" si="48"/>
        <v>1</v>
      </c>
      <c r="N240" s="720"/>
      <c r="O240" s="24">
        <f t="shared" si="49"/>
        <v>1</v>
      </c>
      <c r="P240" s="720"/>
      <c r="Q240" s="24">
        <f t="shared" si="50"/>
        <v>0.15</v>
      </c>
      <c r="R240" s="716">
        <f t="shared" si="51"/>
        <v>0</v>
      </c>
      <c r="S240" s="361">
        <f t="shared" si="52"/>
        <v>0</v>
      </c>
    </row>
    <row r="241" spans="1:19">
      <c r="A241" s="159"/>
      <c r="B241" s="59"/>
      <c r="C241" s="24">
        <f t="shared" si="43"/>
        <v>1</v>
      </c>
      <c r="D241" s="720"/>
      <c r="E241" s="24">
        <f t="shared" si="44"/>
        <v>0</v>
      </c>
      <c r="F241" s="720"/>
      <c r="G241" s="24">
        <f t="shared" si="45"/>
        <v>1</v>
      </c>
      <c r="H241" s="720"/>
      <c r="I241" s="24">
        <f t="shared" si="46"/>
        <v>1</v>
      </c>
      <c r="J241" s="720"/>
      <c r="K241" s="24">
        <f t="shared" si="47"/>
        <v>1</v>
      </c>
      <c r="L241" s="720"/>
      <c r="M241" s="24">
        <f t="shared" si="48"/>
        <v>1</v>
      </c>
      <c r="N241" s="720"/>
      <c r="O241" s="24">
        <f t="shared" si="49"/>
        <v>1</v>
      </c>
      <c r="P241" s="720"/>
      <c r="Q241" s="24">
        <f t="shared" si="50"/>
        <v>0.15</v>
      </c>
      <c r="R241" s="716">
        <f t="shared" si="51"/>
        <v>0</v>
      </c>
      <c r="S241" s="361">
        <f t="shared" si="52"/>
        <v>0</v>
      </c>
    </row>
    <row r="242" spans="1:19">
      <c r="A242" s="159"/>
      <c r="B242" s="59"/>
      <c r="C242" s="24">
        <f t="shared" si="43"/>
        <v>1</v>
      </c>
      <c r="D242" s="720"/>
      <c r="E242" s="24">
        <f t="shared" si="44"/>
        <v>0</v>
      </c>
      <c r="F242" s="720"/>
      <c r="G242" s="24">
        <f t="shared" si="45"/>
        <v>1</v>
      </c>
      <c r="H242" s="720"/>
      <c r="I242" s="24">
        <f t="shared" si="46"/>
        <v>1</v>
      </c>
      <c r="J242" s="720"/>
      <c r="K242" s="24">
        <f t="shared" si="47"/>
        <v>1</v>
      </c>
      <c r="L242" s="720"/>
      <c r="M242" s="24">
        <f t="shared" si="48"/>
        <v>1</v>
      </c>
      <c r="N242" s="720"/>
      <c r="O242" s="24">
        <f t="shared" si="49"/>
        <v>1</v>
      </c>
      <c r="P242" s="720"/>
      <c r="Q242" s="24">
        <f t="shared" si="50"/>
        <v>0.15</v>
      </c>
      <c r="R242" s="716">
        <f t="shared" si="51"/>
        <v>0</v>
      </c>
      <c r="S242" s="361">
        <f t="shared" si="52"/>
        <v>0</v>
      </c>
    </row>
    <row r="243" spans="1:19">
      <c r="A243" s="159"/>
      <c r="B243" s="59"/>
      <c r="C243" s="24">
        <f t="shared" si="43"/>
        <v>1</v>
      </c>
      <c r="D243" s="720"/>
      <c r="E243" s="24">
        <f t="shared" si="44"/>
        <v>0</v>
      </c>
      <c r="F243" s="720"/>
      <c r="G243" s="24">
        <f t="shared" si="45"/>
        <v>1</v>
      </c>
      <c r="H243" s="720"/>
      <c r="I243" s="24">
        <f t="shared" si="46"/>
        <v>1</v>
      </c>
      <c r="J243" s="720"/>
      <c r="K243" s="24">
        <f t="shared" si="47"/>
        <v>1</v>
      </c>
      <c r="L243" s="720"/>
      <c r="M243" s="24">
        <f t="shared" si="48"/>
        <v>1</v>
      </c>
      <c r="N243" s="720"/>
      <c r="O243" s="24">
        <f t="shared" si="49"/>
        <v>1</v>
      </c>
      <c r="P243" s="720"/>
      <c r="Q243" s="24">
        <f t="shared" si="50"/>
        <v>0.15</v>
      </c>
      <c r="R243" s="716">
        <f t="shared" si="51"/>
        <v>0</v>
      </c>
      <c r="S243" s="361">
        <f t="shared" si="52"/>
        <v>0</v>
      </c>
    </row>
    <row r="244" spans="1:19">
      <c r="A244" s="159"/>
      <c r="B244" s="59"/>
      <c r="C244" s="24">
        <f t="shared" si="43"/>
        <v>1</v>
      </c>
      <c r="D244" s="720"/>
      <c r="E244" s="24">
        <f t="shared" si="44"/>
        <v>0</v>
      </c>
      <c r="F244" s="720"/>
      <c r="G244" s="24">
        <f t="shared" si="45"/>
        <v>1</v>
      </c>
      <c r="H244" s="720"/>
      <c r="I244" s="24">
        <f t="shared" si="46"/>
        <v>1</v>
      </c>
      <c r="J244" s="720"/>
      <c r="K244" s="24">
        <f t="shared" si="47"/>
        <v>1</v>
      </c>
      <c r="L244" s="720"/>
      <c r="M244" s="24">
        <f t="shared" si="48"/>
        <v>1</v>
      </c>
      <c r="N244" s="720"/>
      <c r="O244" s="24">
        <f t="shared" si="49"/>
        <v>1</v>
      </c>
      <c r="P244" s="720"/>
      <c r="Q244" s="24">
        <f t="shared" si="50"/>
        <v>0.15</v>
      </c>
      <c r="R244" s="716">
        <f t="shared" si="51"/>
        <v>0</v>
      </c>
      <c r="S244" s="361">
        <f t="shared" si="52"/>
        <v>0</v>
      </c>
    </row>
    <row r="245" spans="1:19">
      <c r="A245" s="159"/>
      <c r="B245" s="59"/>
      <c r="C245" s="24">
        <f t="shared" si="43"/>
        <v>1</v>
      </c>
      <c r="D245" s="720"/>
      <c r="E245" s="24">
        <f t="shared" si="44"/>
        <v>0</v>
      </c>
      <c r="F245" s="720"/>
      <c r="G245" s="24">
        <f t="shared" si="45"/>
        <v>1</v>
      </c>
      <c r="H245" s="720"/>
      <c r="I245" s="24">
        <f t="shared" si="46"/>
        <v>1</v>
      </c>
      <c r="J245" s="720"/>
      <c r="K245" s="24">
        <f t="shared" si="47"/>
        <v>1</v>
      </c>
      <c r="L245" s="720"/>
      <c r="M245" s="24">
        <f t="shared" si="48"/>
        <v>1</v>
      </c>
      <c r="N245" s="720"/>
      <c r="O245" s="24">
        <f t="shared" si="49"/>
        <v>1</v>
      </c>
      <c r="P245" s="720"/>
      <c r="Q245" s="24">
        <f t="shared" si="50"/>
        <v>0.15</v>
      </c>
      <c r="R245" s="716">
        <f t="shared" si="51"/>
        <v>0</v>
      </c>
      <c r="S245" s="361">
        <f t="shared" si="52"/>
        <v>0</v>
      </c>
    </row>
    <row r="246" spans="1:19">
      <c r="A246" s="159"/>
      <c r="B246" s="59"/>
      <c r="C246" s="24">
        <f t="shared" si="43"/>
        <v>1</v>
      </c>
      <c r="D246" s="720"/>
      <c r="E246" s="24">
        <f t="shared" si="44"/>
        <v>0</v>
      </c>
      <c r="F246" s="720"/>
      <c r="G246" s="24">
        <f t="shared" si="45"/>
        <v>1</v>
      </c>
      <c r="H246" s="720"/>
      <c r="I246" s="24">
        <f t="shared" si="46"/>
        <v>1</v>
      </c>
      <c r="J246" s="720"/>
      <c r="K246" s="24">
        <f t="shared" si="47"/>
        <v>1</v>
      </c>
      <c r="L246" s="720"/>
      <c r="M246" s="24">
        <f t="shared" si="48"/>
        <v>1</v>
      </c>
      <c r="N246" s="720"/>
      <c r="O246" s="24">
        <f t="shared" si="49"/>
        <v>1</v>
      </c>
      <c r="P246" s="720"/>
      <c r="Q246" s="24">
        <f t="shared" si="50"/>
        <v>0.15</v>
      </c>
      <c r="R246" s="716">
        <f t="shared" si="51"/>
        <v>0</v>
      </c>
      <c r="S246" s="361">
        <f t="shared" si="52"/>
        <v>0</v>
      </c>
    </row>
    <row r="247" spans="1:19">
      <c r="A247" s="159"/>
      <c r="B247" s="59"/>
      <c r="C247" s="24">
        <f t="shared" si="43"/>
        <v>1</v>
      </c>
      <c r="D247" s="720"/>
      <c r="E247" s="24">
        <f t="shared" si="44"/>
        <v>0</v>
      </c>
      <c r="F247" s="720"/>
      <c r="G247" s="24">
        <f t="shared" si="45"/>
        <v>1</v>
      </c>
      <c r="H247" s="720"/>
      <c r="I247" s="24">
        <f t="shared" si="46"/>
        <v>1</v>
      </c>
      <c r="J247" s="720"/>
      <c r="K247" s="24">
        <f t="shared" si="47"/>
        <v>1</v>
      </c>
      <c r="L247" s="720"/>
      <c r="M247" s="24">
        <f t="shared" si="48"/>
        <v>1</v>
      </c>
      <c r="N247" s="720"/>
      <c r="O247" s="24">
        <f t="shared" si="49"/>
        <v>1</v>
      </c>
      <c r="P247" s="720"/>
      <c r="Q247" s="24">
        <f t="shared" si="50"/>
        <v>0.15</v>
      </c>
      <c r="R247" s="716">
        <f t="shared" si="51"/>
        <v>0</v>
      </c>
      <c r="S247" s="361">
        <f t="shared" si="52"/>
        <v>0</v>
      </c>
    </row>
    <row r="248" spans="1:19">
      <c r="A248" s="159"/>
      <c r="B248" s="59"/>
      <c r="C248" s="24">
        <f t="shared" si="43"/>
        <v>1</v>
      </c>
      <c r="D248" s="720"/>
      <c r="E248" s="24">
        <f t="shared" si="44"/>
        <v>0</v>
      </c>
      <c r="F248" s="720"/>
      <c r="G248" s="24">
        <f t="shared" si="45"/>
        <v>1</v>
      </c>
      <c r="H248" s="720"/>
      <c r="I248" s="24">
        <f t="shared" si="46"/>
        <v>1</v>
      </c>
      <c r="J248" s="720"/>
      <c r="K248" s="24">
        <f t="shared" si="47"/>
        <v>1</v>
      </c>
      <c r="L248" s="720"/>
      <c r="M248" s="24">
        <f t="shared" si="48"/>
        <v>1</v>
      </c>
      <c r="N248" s="720"/>
      <c r="O248" s="24">
        <f t="shared" si="49"/>
        <v>1</v>
      </c>
      <c r="P248" s="720"/>
      <c r="Q248" s="24">
        <f t="shared" si="50"/>
        <v>0.15</v>
      </c>
      <c r="R248" s="716">
        <f t="shared" si="51"/>
        <v>0</v>
      </c>
      <c r="S248" s="361">
        <f t="shared" si="52"/>
        <v>0</v>
      </c>
    </row>
    <row r="249" spans="1:19">
      <c r="A249" s="159"/>
      <c r="B249" s="59"/>
      <c r="C249" s="24">
        <f t="shared" si="43"/>
        <v>1</v>
      </c>
      <c r="D249" s="720"/>
      <c r="E249" s="24">
        <f t="shared" si="44"/>
        <v>0</v>
      </c>
      <c r="F249" s="720"/>
      <c r="G249" s="24">
        <f t="shared" si="45"/>
        <v>1</v>
      </c>
      <c r="H249" s="720"/>
      <c r="I249" s="24">
        <f t="shared" si="46"/>
        <v>1</v>
      </c>
      <c r="J249" s="720"/>
      <c r="K249" s="24">
        <f t="shared" si="47"/>
        <v>1</v>
      </c>
      <c r="L249" s="720"/>
      <c r="M249" s="24">
        <f t="shared" si="48"/>
        <v>1</v>
      </c>
      <c r="N249" s="720"/>
      <c r="O249" s="24">
        <f t="shared" si="49"/>
        <v>1</v>
      </c>
      <c r="P249" s="720"/>
      <c r="Q249" s="24">
        <f t="shared" si="50"/>
        <v>0.15</v>
      </c>
      <c r="R249" s="716">
        <f t="shared" si="51"/>
        <v>0</v>
      </c>
      <c r="S249" s="361">
        <f t="shared" si="52"/>
        <v>0</v>
      </c>
    </row>
    <row r="250" spans="1:19">
      <c r="A250" s="159"/>
      <c r="B250" s="59"/>
      <c r="C250" s="24">
        <f t="shared" si="43"/>
        <v>1</v>
      </c>
      <c r="D250" s="720"/>
      <c r="E250" s="24">
        <f t="shared" si="44"/>
        <v>0</v>
      </c>
      <c r="F250" s="720"/>
      <c r="G250" s="24">
        <f t="shared" si="45"/>
        <v>1</v>
      </c>
      <c r="H250" s="720"/>
      <c r="I250" s="24">
        <f t="shared" si="46"/>
        <v>1</v>
      </c>
      <c r="J250" s="720"/>
      <c r="K250" s="24">
        <f t="shared" si="47"/>
        <v>1</v>
      </c>
      <c r="L250" s="720"/>
      <c r="M250" s="24">
        <f t="shared" si="48"/>
        <v>1</v>
      </c>
      <c r="N250" s="720"/>
      <c r="O250" s="24">
        <f t="shared" si="49"/>
        <v>1</v>
      </c>
      <c r="P250" s="720"/>
      <c r="Q250" s="24">
        <f t="shared" si="50"/>
        <v>0.15</v>
      </c>
      <c r="R250" s="716">
        <f t="shared" si="51"/>
        <v>0</v>
      </c>
      <c r="S250" s="361">
        <f t="shared" si="52"/>
        <v>0</v>
      </c>
    </row>
    <row r="251" spans="1:19">
      <c r="A251" s="159"/>
      <c r="B251" s="59"/>
      <c r="C251" s="24">
        <f t="shared" si="43"/>
        <v>1</v>
      </c>
      <c r="D251" s="720"/>
      <c r="E251" s="24">
        <f t="shared" si="44"/>
        <v>0</v>
      </c>
      <c r="F251" s="720"/>
      <c r="G251" s="24">
        <f t="shared" si="45"/>
        <v>1</v>
      </c>
      <c r="H251" s="720"/>
      <c r="I251" s="24">
        <f t="shared" si="46"/>
        <v>1</v>
      </c>
      <c r="J251" s="720"/>
      <c r="K251" s="24">
        <f t="shared" si="47"/>
        <v>1</v>
      </c>
      <c r="L251" s="720"/>
      <c r="M251" s="24">
        <f t="shared" si="48"/>
        <v>1</v>
      </c>
      <c r="N251" s="720"/>
      <c r="O251" s="24">
        <f t="shared" si="49"/>
        <v>1</v>
      </c>
      <c r="P251" s="720"/>
      <c r="Q251" s="24">
        <f t="shared" si="50"/>
        <v>0.15</v>
      </c>
      <c r="R251" s="716">
        <f t="shared" si="51"/>
        <v>0</v>
      </c>
      <c r="S251" s="361">
        <f t="shared" si="52"/>
        <v>0</v>
      </c>
    </row>
    <row r="252" spans="1:19">
      <c r="A252" s="159"/>
      <c r="B252" s="59"/>
      <c r="C252" s="24">
        <f t="shared" si="43"/>
        <v>1</v>
      </c>
      <c r="D252" s="720"/>
      <c r="E252" s="24">
        <f t="shared" si="44"/>
        <v>0</v>
      </c>
      <c r="F252" s="720"/>
      <c r="G252" s="24">
        <f t="shared" si="45"/>
        <v>1</v>
      </c>
      <c r="H252" s="720"/>
      <c r="I252" s="24">
        <f t="shared" si="46"/>
        <v>1</v>
      </c>
      <c r="J252" s="720"/>
      <c r="K252" s="24">
        <f t="shared" si="47"/>
        <v>1</v>
      </c>
      <c r="L252" s="720"/>
      <c r="M252" s="24">
        <f t="shared" si="48"/>
        <v>1</v>
      </c>
      <c r="N252" s="720"/>
      <c r="O252" s="24">
        <f t="shared" si="49"/>
        <v>1</v>
      </c>
      <c r="P252" s="720"/>
      <c r="Q252" s="24">
        <f t="shared" si="50"/>
        <v>0.15</v>
      </c>
      <c r="R252" s="716">
        <f t="shared" si="51"/>
        <v>0</v>
      </c>
      <c r="S252" s="361">
        <f t="shared" si="52"/>
        <v>0</v>
      </c>
    </row>
    <row r="253" spans="1:19">
      <c r="A253" s="159"/>
      <c r="B253" s="59"/>
      <c r="C253" s="24">
        <f t="shared" si="43"/>
        <v>1</v>
      </c>
      <c r="D253" s="720"/>
      <c r="E253" s="24">
        <f t="shared" si="44"/>
        <v>0</v>
      </c>
      <c r="F253" s="720"/>
      <c r="G253" s="24">
        <f t="shared" si="45"/>
        <v>1</v>
      </c>
      <c r="H253" s="720"/>
      <c r="I253" s="24">
        <f t="shared" si="46"/>
        <v>1</v>
      </c>
      <c r="J253" s="720"/>
      <c r="K253" s="24">
        <f t="shared" si="47"/>
        <v>1</v>
      </c>
      <c r="L253" s="720"/>
      <c r="M253" s="24">
        <f t="shared" si="48"/>
        <v>1</v>
      </c>
      <c r="N253" s="720"/>
      <c r="O253" s="24">
        <f t="shared" si="49"/>
        <v>1</v>
      </c>
      <c r="P253" s="720"/>
      <c r="Q253" s="24">
        <f t="shared" si="50"/>
        <v>0.15</v>
      </c>
      <c r="R253" s="716">
        <f t="shared" si="51"/>
        <v>0</v>
      </c>
      <c r="S253" s="361">
        <f t="shared" si="52"/>
        <v>0</v>
      </c>
    </row>
    <row r="254" spans="1:19">
      <c r="A254" s="159"/>
      <c r="B254" s="59"/>
      <c r="C254" s="24">
        <f t="shared" si="43"/>
        <v>1</v>
      </c>
      <c r="D254" s="720"/>
      <c r="E254" s="24">
        <f t="shared" si="44"/>
        <v>0</v>
      </c>
      <c r="F254" s="720"/>
      <c r="G254" s="24">
        <f t="shared" si="45"/>
        <v>1</v>
      </c>
      <c r="H254" s="720"/>
      <c r="I254" s="24">
        <f t="shared" si="46"/>
        <v>1</v>
      </c>
      <c r="J254" s="720"/>
      <c r="K254" s="24">
        <f t="shared" si="47"/>
        <v>1</v>
      </c>
      <c r="L254" s="720"/>
      <c r="M254" s="24">
        <f t="shared" si="48"/>
        <v>1</v>
      </c>
      <c r="N254" s="720"/>
      <c r="O254" s="24">
        <f t="shared" si="49"/>
        <v>1</v>
      </c>
      <c r="P254" s="720"/>
      <c r="Q254" s="24">
        <f t="shared" si="50"/>
        <v>0.15</v>
      </c>
      <c r="R254" s="716">
        <f t="shared" si="51"/>
        <v>0</v>
      </c>
      <c r="S254" s="361">
        <f t="shared" si="52"/>
        <v>0</v>
      </c>
    </row>
    <row r="255" spans="1:19">
      <c r="A255" s="159"/>
      <c r="B255" s="59"/>
      <c r="C255" s="24">
        <f t="shared" si="43"/>
        <v>1</v>
      </c>
      <c r="D255" s="720"/>
      <c r="E255" s="24">
        <f t="shared" si="44"/>
        <v>0</v>
      </c>
      <c r="F255" s="720"/>
      <c r="G255" s="24">
        <f t="shared" si="45"/>
        <v>1</v>
      </c>
      <c r="H255" s="720"/>
      <c r="I255" s="24">
        <f t="shared" si="46"/>
        <v>1</v>
      </c>
      <c r="J255" s="720"/>
      <c r="K255" s="24">
        <f t="shared" si="47"/>
        <v>1</v>
      </c>
      <c r="L255" s="720"/>
      <c r="M255" s="24">
        <f t="shared" si="48"/>
        <v>1</v>
      </c>
      <c r="N255" s="720"/>
      <c r="O255" s="24">
        <f t="shared" si="49"/>
        <v>1</v>
      </c>
      <c r="P255" s="720"/>
      <c r="Q255" s="24">
        <f t="shared" si="50"/>
        <v>0.15</v>
      </c>
      <c r="R255" s="716">
        <f t="shared" si="51"/>
        <v>0</v>
      </c>
      <c r="S255" s="361">
        <f t="shared" si="52"/>
        <v>0</v>
      </c>
    </row>
    <row r="256" spans="1:19">
      <c r="A256" s="159"/>
      <c r="B256" s="59"/>
      <c r="C256" s="24">
        <f t="shared" si="43"/>
        <v>1</v>
      </c>
      <c r="D256" s="720"/>
      <c r="E256" s="24">
        <f t="shared" si="44"/>
        <v>0</v>
      </c>
      <c r="F256" s="720"/>
      <c r="G256" s="24">
        <f t="shared" si="45"/>
        <v>1</v>
      </c>
      <c r="H256" s="720"/>
      <c r="I256" s="24">
        <f t="shared" si="46"/>
        <v>1</v>
      </c>
      <c r="J256" s="720"/>
      <c r="K256" s="24">
        <f t="shared" si="47"/>
        <v>1</v>
      </c>
      <c r="L256" s="720"/>
      <c r="M256" s="24">
        <f t="shared" si="48"/>
        <v>1</v>
      </c>
      <c r="N256" s="720"/>
      <c r="O256" s="24">
        <f t="shared" si="49"/>
        <v>1</v>
      </c>
      <c r="P256" s="720"/>
      <c r="Q256" s="24">
        <f t="shared" si="50"/>
        <v>0.15</v>
      </c>
      <c r="R256" s="716">
        <f t="shared" si="51"/>
        <v>0</v>
      </c>
      <c r="S256" s="361">
        <f t="shared" si="52"/>
        <v>0</v>
      </c>
    </row>
    <row r="257" spans="1:19">
      <c r="A257" s="159"/>
      <c r="B257" s="59"/>
      <c r="C257" s="24">
        <f t="shared" si="43"/>
        <v>1</v>
      </c>
      <c r="D257" s="720"/>
      <c r="E257" s="24">
        <f t="shared" si="44"/>
        <v>0</v>
      </c>
      <c r="F257" s="720"/>
      <c r="G257" s="24">
        <f t="shared" si="45"/>
        <v>1</v>
      </c>
      <c r="H257" s="720"/>
      <c r="I257" s="24">
        <f t="shared" si="46"/>
        <v>1</v>
      </c>
      <c r="J257" s="720"/>
      <c r="K257" s="24">
        <f t="shared" si="47"/>
        <v>1</v>
      </c>
      <c r="L257" s="720"/>
      <c r="M257" s="24">
        <f t="shared" si="48"/>
        <v>1</v>
      </c>
      <c r="N257" s="720"/>
      <c r="O257" s="24">
        <f t="shared" si="49"/>
        <v>1</v>
      </c>
      <c r="P257" s="720"/>
      <c r="Q257" s="24">
        <f t="shared" si="50"/>
        <v>0.15</v>
      </c>
      <c r="R257" s="716">
        <f t="shared" si="51"/>
        <v>0</v>
      </c>
      <c r="S257" s="361">
        <f t="shared" si="52"/>
        <v>0</v>
      </c>
    </row>
    <row r="258" spans="1:19">
      <c r="A258" s="159"/>
      <c r="B258" s="59"/>
      <c r="C258" s="24">
        <f t="shared" si="43"/>
        <v>1</v>
      </c>
      <c r="D258" s="720"/>
      <c r="E258" s="24">
        <f t="shared" si="44"/>
        <v>0</v>
      </c>
      <c r="F258" s="720"/>
      <c r="G258" s="24">
        <f t="shared" si="45"/>
        <v>1</v>
      </c>
      <c r="H258" s="720"/>
      <c r="I258" s="24">
        <f t="shared" si="46"/>
        <v>1</v>
      </c>
      <c r="J258" s="720"/>
      <c r="K258" s="24">
        <f t="shared" si="47"/>
        <v>1</v>
      </c>
      <c r="L258" s="720"/>
      <c r="M258" s="24">
        <f t="shared" si="48"/>
        <v>1</v>
      </c>
      <c r="N258" s="720"/>
      <c r="O258" s="24">
        <f t="shared" si="49"/>
        <v>1</v>
      </c>
      <c r="P258" s="720"/>
      <c r="Q258" s="24">
        <f t="shared" si="50"/>
        <v>0.15</v>
      </c>
      <c r="R258" s="716">
        <f t="shared" si="51"/>
        <v>0</v>
      </c>
      <c r="S258" s="361">
        <f t="shared" si="52"/>
        <v>0</v>
      </c>
    </row>
    <row r="259" spans="1:19">
      <c r="A259" s="159"/>
      <c r="B259" s="59"/>
      <c r="C259" s="24">
        <f t="shared" si="43"/>
        <v>1</v>
      </c>
      <c r="D259" s="720"/>
      <c r="E259" s="24">
        <f t="shared" si="44"/>
        <v>0</v>
      </c>
      <c r="F259" s="720"/>
      <c r="G259" s="24">
        <f t="shared" si="45"/>
        <v>1</v>
      </c>
      <c r="H259" s="720"/>
      <c r="I259" s="24">
        <f t="shared" si="46"/>
        <v>1</v>
      </c>
      <c r="J259" s="720"/>
      <c r="K259" s="24">
        <f t="shared" si="47"/>
        <v>1</v>
      </c>
      <c r="L259" s="720"/>
      <c r="M259" s="24">
        <f t="shared" si="48"/>
        <v>1</v>
      </c>
      <c r="N259" s="720"/>
      <c r="O259" s="24">
        <f t="shared" si="49"/>
        <v>1</v>
      </c>
      <c r="P259" s="720"/>
      <c r="Q259" s="24">
        <f t="shared" si="50"/>
        <v>0.15</v>
      </c>
      <c r="R259" s="716">
        <f t="shared" si="51"/>
        <v>0</v>
      </c>
      <c r="S259" s="361">
        <f t="shared" si="52"/>
        <v>0</v>
      </c>
    </row>
    <row r="260" spans="1:19">
      <c r="A260" s="159"/>
      <c r="B260" s="59"/>
      <c r="C260" s="24">
        <f t="shared" si="43"/>
        <v>1</v>
      </c>
      <c r="D260" s="720"/>
      <c r="E260" s="24">
        <f t="shared" si="44"/>
        <v>0</v>
      </c>
      <c r="F260" s="720"/>
      <c r="G260" s="24">
        <f t="shared" si="45"/>
        <v>1</v>
      </c>
      <c r="H260" s="720"/>
      <c r="I260" s="24">
        <f t="shared" si="46"/>
        <v>1</v>
      </c>
      <c r="J260" s="720"/>
      <c r="K260" s="24">
        <f t="shared" si="47"/>
        <v>1</v>
      </c>
      <c r="L260" s="720"/>
      <c r="M260" s="24">
        <f t="shared" si="48"/>
        <v>1</v>
      </c>
      <c r="N260" s="720"/>
      <c r="O260" s="24">
        <f t="shared" si="49"/>
        <v>1</v>
      </c>
      <c r="P260" s="720"/>
      <c r="Q260" s="24">
        <f t="shared" si="50"/>
        <v>0.15</v>
      </c>
      <c r="R260" s="716">
        <f t="shared" si="51"/>
        <v>0</v>
      </c>
      <c r="S260" s="361">
        <f t="shared" si="52"/>
        <v>0</v>
      </c>
    </row>
    <row r="261" spans="1:19">
      <c r="A261" s="159"/>
      <c r="B261" s="59"/>
      <c r="C261" s="24">
        <f t="shared" si="43"/>
        <v>1</v>
      </c>
      <c r="D261" s="720"/>
      <c r="E261" s="24">
        <f t="shared" si="44"/>
        <v>0</v>
      </c>
      <c r="F261" s="720"/>
      <c r="G261" s="24">
        <f t="shared" si="45"/>
        <v>1</v>
      </c>
      <c r="H261" s="720"/>
      <c r="I261" s="24">
        <f t="shared" si="46"/>
        <v>1</v>
      </c>
      <c r="J261" s="720"/>
      <c r="K261" s="24">
        <f t="shared" si="47"/>
        <v>1</v>
      </c>
      <c r="L261" s="720"/>
      <c r="M261" s="24">
        <f t="shared" si="48"/>
        <v>1</v>
      </c>
      <c r="N261" s="720"/>
      <c r="O261" s="24">
        <f t="shared" si="49"/>
        <v>1</v>
      </c>
      <c r="P261" s="720"/>
      <c r="Q261" s="24">
        <f t="shared" si="50"/>
        <v>0.15</v>
      </c>
      <c r="R261" s="716">
        <f t="shared" si="51"/>
        <v>0</v>
      </c>
      <c r="S261" s="361">
        <f t="shared" si="52"/>
        <v>0</v>
      </c>
    </row>
    <row r="262" spans="1:19">
      <c r="A262" s="159"/>
      <c r="B262" s="59"/>
      <c r="C262" s="24">
        <f t="shared" si="43"/>
        <v>1</v>
      </c>
      <c r="D262" s="720"/>
      <c r="E262" s="24">
        <f t="shared" si="44"/>
        <v>0</v>
      </c>
      <c r="F262" s="720"/>
      <c r="G262" s="24">
        <f t="shared" si="45"/>
        <v>1</v>
      </c>
      <c r="H262" s="720"/>
      <c r="I262" s="24">
        <f t="shared" si="46"/>
        <v>1</v>
      </c>
      <c r="J262" s="720"/>
      <c r="K262" s="24">
        <f t="shared" si="47"/>
        <v>1</v>
      </c>
      <c r="L262" s="720"/>
      <c r="M262" s="24">
        <f t="shared" si="48"/>
        <v>1</v>
      </c>
      <c r="N262" s="720"/>
      <c r="O262" s="24">
        <f t="shared" si="49"/>
        <v>1</v>
      </c>
      <c r="P262" s="720"/>
      <c r="Q262" s="24">
        <f t="shared" si="50"/>
        <v>0.15</v>
      </c>
      <c r="R262" s="716">
        <f t="shared" si="51"/>
        <v>0</v>
      </c>
      <c r="S262" s="361">
        <f t="shared" si="52"/>
        <v>0</v>
      </c>
    </row>
    <row r="263" spans="1:19">
      <c r="A263" s="159"/>
      <c r="B263" s="59"/>
      <c r="C263" s="24">
        <f t="shared" si="43"/>
        <v>1</v>
      </c>
      <c r="D263" s="720"/>
      <c r="E263" s="24">
        <f t="shared" si="44"/>
        <v>0</v>
      </c>
      <c r="F263" s="720"/>
      <c r="G263" s="24">
        <f t="shared" si="45"/>
        <v>1</v>
      </c>
      <c r="H263" s="720"/>
      <c r="I263" s="24">
        <f t="shared" si="46"/>
        <v>1</v>
      </c>
      <c r="J263" s="720"/>
      <c r="K263" s="24">
        <f t="shared" si="47"/>
        <v>1</v>
      </c>
      <c r="L263" s="720"/>
      <c r="M263" s="24">
        <f t="shared" si="48"/>
        <v>1</v>
      </c>
      <c r="N263" s="720"/>
      <c r="O263" s="24">
        <f t="shared" si="49"/>
        <v>1</v>
      </c>
      <c r="P263" s="720"/>
      <c r="Q263" s="24">
        <f t="shared" si="50"/>
        <v>0.15</v>
      </c>
      <c r="R263" s="716">
        <f t="shared" si="51"/>
        <v>0</v>
      </c>
      <c r="S263" s="361">
        <f t="shared" si="52"/>
        <v>0</v>
      </c>
    </row>
    <row r="264" spans="1:19">
      <c r="A264" s="159"/>
      <c r="B264" s="59"/>
      <c r="C264" s="24">
        <f t="shared" si="43"/>
        <v>1</v>
      </c>
      <c r="D264" s="720"/>
      <c r="E264" s="24">
        <f t="shared" si="44"/>
        <v>0</v>
      </c>
      <c r="F264" s="720"/>
      <c r="G264" s="24">
        <f t="shared" si="45"/>
        <v>1</v>
      </c>
      <c r="H264" s="720"/>
      <c r="I264" s="24">
        <f t="shared" si="46"/>
        <v>1</v>
      </c>
      <c r="J264" s="720"/>
      <c r="K264" s="24">
        <f t="shared" si="47"/>
        <v>1</v>
      </c>
      <c r="L264" s="720"/>
      <c r="M264" s="24">
        <f t="shared" si="48"/>
        <v>1</v>
      </c>
      <c r="N264" s="720"/>
      <c r="O264" s="24">
        <f t="shared" si="49"/>
        <v>1</v>
      </c>
      <c r="P264" s="720"/>
      <c r="Q264" s="24">
        <f t="shared" si="50"/>
        <v>0.15</v>
      </c>
      <c r="R264" s="716">
        <f t="shared" si="51"/>
        <v>0</v>
      </c>
      <c r="S264" s="361">
        <f t="shared" si="52"/>
        <v>0</v>
      </c>
    </row>
    <row r="265" spans="1:19">
      <c r="A265" s="159"/>
      <c r="B265" s="59"/>
      <c r="C265" s="24">
        <f t="shared" si="43"/>
        <v>1</v>
      </c>
      <c r="D265" s="720"/>
      <c r="E265" s="24">
        <f t="shared" si="44"/>
        <v>0</v>
      </c>
      <c r="F265" s="720"/>
      <c r="G265" s="24">
        <f t="shared" si="45"/>
        <v>1</v>
      </c>
      <c r="H265" s="720"/>
      <c r="I265" s="24">
        <f t="shared" si="46"/>
        <v>1</v>
      </c>
      <c r="J265" s="720"/>
      <c r="K265" s="24">
        <f t="shared" si="47"/>
        <v>1</v>
      </c>
      <c r="L265" s="720"/>
      <c r="M265" s="24">
        <f t="shared" si="48"/>
        <v>1</v>
      </c>
      <c r="N265" s="720"/>
      <c r="O265" s="24">
        <f t="shared" si="49"/>
        <v>1</v>
      </c>
      <c r="P265" s="720"/>
      <c r="Q265" s="24">
        <f t="shared" si="50"/>
        <v>0.15</v>
      </c>
      <c r="R265" s="716">
        <f t="shared" si="51"/>
        <v>0</v>
      </c>
      <c r="S265" s="361">
        <f t="shared" si="52"/>
        <v>0</v>
      </c>
    </row>
    <row r="266" spans="1:19">
      <c r="A266" s="159"/>
      <c r="B266" s="59"/>
      <c r="C266" s="24">
        <f t="shared" si="43"/>
        <v>1</v>
      </c>
      <c r="D266" s="720"/>
      <c r="E266" s="24">
        <f t="shared" si="44"/>
        <v>0</v>
      </c>
      <c r="F266" s="720"/>
      <c r="G266" s="24">
        <f t="shared" si="45"/>
        <v>1</v>
      </c>
      <c r="H266" s="720"/>
      <c r="I266" s="24">
        <f t="shared" si="46"/>
        <v>1</v>
      </c>
      <c r="J266" s="720"/>
      <c r="K266" s="24">
        <f t="shared" si="47"/>
        <v>1</v>
      </c>
      <c r="L266" s="720"/>
      <c r="M266" s="24">
        <f t="shared" si="48"/>
        <v>1</v>
      </c>
      <c r="N266" s="720"/>
      <c r="O266" s="24">
        <f t="shared" si="49"/>
        <v>1</v>
      </c>
      <c r="P266" s="720"/>
      <c r="Q266" s="24">
        <f t="shared" si="50"/>
        <v>0.15</v>
      </c>
      <c r="R266" s="716">
        <f t="shared" si="51"/>
        <v>0</v>
      </c>
      <c r="S266" s="361">
        <f t="shared" si="52"/>
        <v>0</v>
      </c>
    </row>
    <row r="267" spans="1:19">
      <c r="A267" s="159"/>
      <c r="B267" s="59"/>
      <c r="C267" s="24">
        <f t="shared" si="43"/>
        <v>1</v>
      </c>
      <c r="D267" s="720"/>
      <c r="E267" s="24">
        <f t="shared" si="44"/>
        <v>0</v>
      </c>
      <c r="F267" s="720"/>
      <c r="G267" s="24">
        <f t="shared" si="45"/>
        <v>1</v>
      </c>
      <c r="H267" s="720"/>
      <c r="I267" s="24">
        <f t="shared" si="46"/>
        <v>1</v>
      </c>
      <c r="J267" s="720"/>
      <c r="K267" s="24">
        <f t="shared" si="47"/>
        <v>1</v>
      </c>
      <c r="L267" s="720"/>
      <c r="M267" s="24">
        <f t="shared" si="48"/>
        <v>1</v>
      </c>
      <c r="N267" s="720"/>
      <c r="O267" s="24">
        <f t="shared" si="49"/>
        <v>1</v>
      </c>
      <c r="P267" s="720"/>
      <c r="Q267" s="24">
        <f t="shared" si="50"/>
        <v>0.15</v>
      </c>
      <c r="R267" s="716">
        <f t="shared" si="51"/>
        <v>0</v>
      </c>
      <c r="S267" s="361">
        <f t="shared" si="52"/>
        <v>0</v>
      </c>
    </row>
    <row r="268" spans="1:19">
      <c r="A268" s="159"/>
      <c r="B268" s="59"/>
      <c r="C268" s="24">
        <f t="shared" si="43"/>
        <v>1</v>
      </c>
      <c r="D268" s="720"/>
      <c r="E268" s="24">
        <f t="shared" si="44"/>
        <v>0</v>
      </c>
      <c r="F268" s="720"/>
      <c r="G268" s="24">
        <f t="shared" si="45"/>
        <v>1</v>
      </c>
      <c r="H268" s="720"/>
      <c r="I268" s="24">
        <f t="shared" si="46"/>
        <v>1</v>
      </c>
      <c r="J268" s="720"/>
      <c r="K268" s="24">
        <f t="shared" si="47"/>
        <v>1</v>
      </c>
      <c r="L268" s="720"/>
      <c r="M268" s="24">
        <f t="shared" si="48"/>
        <v>1</v>
      </c>
      <c r="N268" s="720"/>
      <c r="O268" s="24">
        <f t="shared" si="49"/>
        <v>1</v>
      </c>
      <c r="P268" s="720"/>
      <c r="Q268" s="24">
        <f t="shared" si="50"/>
        <v>0.15</v>
      </c>
      <c r="R268" s="716">
        <f t="shared" si="51"/>
        <v>0</v>
      </c>
      <c r="S268" s="361">
        <f t="shared" si="52"/>
        <v>0</v>
      </c>
    </row>
    <row r="269" spans="1:19">
      <c r="A269" s="159"/>
      <c r="B269" s="59"/>
      <c r="C269" s="24">
        <f t="shared" si="43"/>
        <v>1</v>
      </c>
      <c r="D269" s="720"/>
      <c r="E269" s="24">
        <f t="shared" si="44"/>
        <v>0</v>
      </c>
      <c r="F269" s="720"/>
      <c r="G269" s="24">
        <f t="shared" si="45"/>
        <v>1</v>
      </c>
      <c r="H269" s="720"/>
      <c r="I269" s="24">
        <f t="shared" si="46"/>
        <v>1</v>
      </c>
      <c r="J269" s="720"/>
      <c r="K269" s="24">
        <f t="shared" si="47"/>
        <v>1</v>
      </c>
      <c r="L269" s="720"/>
      <c r="M269" s="24">
        <f t="shared" si="48"/>
        <v>1</v>
      </c>
      <c r="N269" s="720"/>
      <c r="O269" s="24">
        <f t="shared" si="49"/>
        <v>1</v>
      </c>
      <c r="P269" s="720"/>
      <c r="Q269" s="24">
        <f t="shared" si="50"/>
        <v>0.15</v>
      </c>
      <c r="R269" s="716">
        <f t="shared" si="51"/>
        <v>0</v>
      </c>
      <c r="S269" s="361">
        <f t="shared" si="52"/>
        <v>0</v>
      </c>
    </row>
    <row r="270" spans="1:19">
      <c r="A270" s="159"/>
      <c r="B270" s="59"/>
      <c r="C270" s="24">
        <f t="shared" si="43"/>
        <v>1</v>
      </c>
      <c r="D270" s="720"/>
      <c r="E270" s="24">
        <f t="shared" si="44"/>
        <v>0</v>
      </c>
      <c r="F270" s="720"/>
      <c r="G270" s="24">
        <f t="shared" si="45"/>
        <v>1</v>
      </c>
      <c r="H270" s="720"/>
      <c r="I270" s="24">
        <f t="shared" si="46"/>
        <v>1</v>
      </c>
      <c r="J270" s="720"/>
      <c r="K270" s="24">
        <f t="shared" si="47"/>
        <v>1</v>
      </c>
      <c r="L270" s="720"/>
      <c r="M270" s="24">
        <f t="shared" si="48"/>
        <v>1</v>
      </c>
      <c r="N270" s="720"/>
      <c r="O270" s="24">
        <f t="shared" si="49"/>
        <v>1</v>
      </c>
      <c r="P270" s="720"/>
      <c r="Q270" s="24">
        <f t="shared" si="50"/>
        <v>0.15</v>
      </c>
      <c r="R270" s="716">
        <f t="shared" si="51"/>
        <v>0</v>
      </c>
      <c r="S270" s="361">
        <f t="shared" si="52"/>
        <v>0</v>
      </c>
    </row>
    <row r="271" spans="1:19">
      <c r="A271" s="159"/>
      <c r="B271" s="59"/>
      <c r="C271" s="24">
        <f t="shared" si="43"/>
        <v>1</v>
      </c>
      <c r="D271" s="720"/>
      <c r="E271" s="24">
        <f t="shared" si="44"/>
        <v>0</v>
      </c>
      <c r="F271" s="720"/>
      <c r="G271" s="24">
        <f t="shared" si="45"/>
        <v>1</v>
      </c>
      <c r="H271" s="720"/>
      <c r="I271" s="24">
        <f t="shared" si="46"/>
        <v>1</v>
      </c>
      <c r="J271" s="720"/>
      <c r="K271" s="24">
        <f t="shared" si="47"/>
        <v>1</v>
      </c>
      <c r="L271" s="720"/>
      <c r="M271" s="24">
        <f t="shared" si="48"/>
        <v>1</v>
      </c>
      <c r="N271" s="720"/>
      <c r="O271" s="24">
        <f t="shared" si="49"/>
        <v>1</v>
      </c>
      <c r="P271" s="720"/>
      <c r="Q271" s="24">
        <f t="shared" si="50"/>
        <v>0.15</v>
      </c>
      <c r="R271" s="716">
        <f t="shared" si="51"/>
        <v>0</v>
      </c>
      <c r="S271" s="361">
        <f t="shared" si="52"/>
        <v>0</v>
      </c>
    </row>
    <row r="272" spans="1:19">
      <c r="A272" s="159"/>
      <c r="B272" s="59"/>
      <c r="C272" s="24">
        <f t="shared" si="43"/>
        <v>1</v>
      </c>
      <c r="D272" s="720"/>
      <c r="E272" s="24">
        <f t="shared" si="44"/>
        <v>0</v>
      </c>
      <c r="F272" s="720"/>
      <c r="G272" s="24">
        <f t="shared" si="45"/>
        <v>1</v>
      </c>
      <c r="H272" s="720"/>
      <c r="I272" s="24">
        <f t="shared" si="46"/>
        <v>1</v>
      </c>
      <c r="J272" s="720"/>
      <c r="K272" s="24">
        <f t="shared" si="47"/>
        <v>1</v>
      </c>
      <c r="L272" s="720"/>
      <c r="M272" s="24">
        <f t="shared" si="48"/>
        <v>1</v>
      </c>
      <c r="N272" s="720"/>
      <c r="O272" s="24">
        <f t="shared" si="49"/>
        <v>1</v>
      </c>
      <c r="P272" s="720"/>
      <c r="Q272" s="24">
        <f t="shared" si="50"/>
        <v>0.15</v>
      </c>
      <c r="R272" s="716">
        <f t="shared" si="51"/>
        <v>0</v>
      </c>
      <c r="S272" s="361">
        <f t="shared" si="52"/>
        <v>0</v>
      </c>
    </row>
    <row r="273" spans="1:19">
      <c r="A273" s="159"/>
      <c r="B273" s="59"/>
      <c r="C273" s="24">
        <f t="shared" si="43"/>
        <v>1</v>
      </c>
      <c r="D273" s="720"/>
      <c r="E273" s="24">
        <f t="shared" si="44"/>
        <v>0</v>
      </c>
      <c r="F273" s="720"/>
      <c r="G273" s="24">
        <f t="shared" si="45"/>
        <v>1</v>
      </c>
      <c r="H273" s="720"/>
      <c r="I273" s="24">
        <f t="shared" si="46"/>
        <v>1</v>
      </c>
      <c r="J273" s="720"/>
      <c r="K273" s="24">
        <f t="shared" si="47"/>
        <v>1</v>
      </c>
      <c r="L273" s="720"/>
      <c r="M273" s="24">
        <f t="shared" si="48"/>
        <v>1</v>
      </c>
      <c r="N273" s="720"/>
      <c r="O273" s="24">
        <f t="shared" si="49"/>
        <v>1</v>
      </c>
      <c r="P273" s="720"/>
      <c r="Q273" s="24">
        <f t="shared" si="50"/>
        <v>0.15</v>
      </c>
      <c r="R273" s="716">
        <f t="shared" si="51"/>
        <v>0</v>
      </c>
      <c r="S273" s="361">
        <f t="shared" si="52"/>
        <v>0</v>
      </c>
    </row>
    <row r="274" spans="1:19">
      <c r="A274" s="159"/>
      <c r="B274" s="59"/>
      <c r="C274" s="24">
        <f t="shared" si="43"/>
        <v>1</v>
      </c>
      <c r="D274" s="720"/>
      <c r="E274" s="24">
        <f t="shared" si="44"/>
        <v>0</v>
      </c>
      <c r="F274" s="720"/>
      <c r="G274" s="24">
        <f t="shared" si="45"/>
        <v>1</v>
      </c>
      <c r="H274" s="720"/>
      <c r="I274" s="24">
        <f t="shared" si="46"/>
        <v>1</v>
      </c>
      <c r="J274" s="720"/>
      <c r="K274" s="24">
        <f t="shared" si="47"/>
        <v>1</v>
      </c>
      <c r="L274" s="720"/>
      <c r="M274" s="24">
        <f t="shared" si="48"/>
        <v>1</v>
      </c>
      <c r="N274" s="720"/>
      <c r="O274" s="24">
        <f t="shared" si="49"/>
        <v>1</v>
      </c>
      <c r="P274" s="720"/>
      <c r="Q274" s="24">
        <f t="shared" si="50"/>
        <v>0.15</v>
      </c>
      <c r="R274" s="716">
        <f t="shared" si="51"/>
        <v>0</v>
      </c>
      <c r="S274" s="361">
        <f t="shared" si="52"/>
        <v>0</v>
      </c>
    </row>
    <row r="275" spans="1:19">
      <c r="A275" s="159"/>
      <c r="B275" s="59"/>
      <c r="C275" s="24">
        <f t="shared" si="43"/>
        <v>1</v>
      </c>
      <c r="D275" s="720"/>
      <c r="E275" s="24">
        <f t="shared" si="44"/>
        <v>0</v>
      </c>
      <c r="F275" s="720"/>
      <c r="G275" s="24">
        <f t="shared" si="45"/>
        <v>1</v>
      </c>
      <c r="H275" s="720"/>
      <c r="I275" s="24">
        <f t="shared" si="46"/>
        <v>1</v>
      </c>
      <c r="J275" s="720"/>
      <c r="K275" s="24">
        <f t="shared" si="47"/>
        <v>1</v>
      </c>
      <c r="L275" s="720"/>
      <c r="M275" s="24">
        <f t="shared" si="48"/>
        <v>1</v>
      </c>
      <c r="N275" s="720"/>
      <c r="O275" s="24">
        <f t="shared" si="49"/>
        <v>1</v>
      </c>
      <c r="P275" s="720"/>
      <c r="Q275" s="24">
        <f t="shared" si="50"/>
        <v>0.15</v>
      </c>
      <c r="R275" s="716">
        <f t="shared" si="51"/>
        <v>0</v>
      </c>
      <c r="S275" s="361">
        <f t="shared" si="52"/>
        <v>0</v>
      </c>
    </row>
    <row r="276" spans="1:19">
      <c r="A276" s="159"/>
      <c r="B276" s="59"/>
      <c r="C276" s="24">
        <f t="shared" si="43"/>
        <v>1</v>
      </c>
      <c r="D276" s="720"/>
      <c r="E276" s="24">
        <f t="shared" si="44"/>
        <v>0</v>
      </c>
      <c r="F276" s="720"/>
      <c r="G276" s="24">
        <f t="shared" si="45"/>
        <v>1</v>
      </c>
      <c r="H276" s="720"/>
      <c r="I276" s="24">
        <f t="shared" si="46"/>
        <v>1</v>
      </c>
      <c r="J276" s="720"/>
      <c r="K276" s="24">
        <f t="shared" si="47"/>
        <v>1</v>
      </c>
      <c r="L276" s="720"/>
      <c r="M276" s="24">
        <f t="shared" si="48"/>
        <v>1</v>
      </c>
      <c r="N276" s="720"/>
      <c r="O276" s="24">
        <f t="shared" si="49"/>
        <v>1</v>
      </c>
      <c r="P276" s="720"/>
      <c r="Q276" s="24">
        <f t="shared" si="50"/>
        <v>0.15</v>
      </c>
      <c r="R276" s="716">
        <f t="shared" si="51"/>
        <v>0</v>
      </c>
      <c r="S276" s="361">
        <f t="shared" si="52"/>
        <v>0</v>
      </c>
    </row>
    <row r="277" spans="1:19">
      <c r="A277" s="159"/>
      <c r="B277" s="59"/>
      <c r="C277" s="24">
        <f t="shared" si="43"/>
        <v>1</v>
      </c>
      <c r="D277" s="720"/>
      <c r="E277" s="24">
        <f t="shared" si="44"/>
        <v>0</v>
      </c>
      <c r="F277" s="720"/>
      <c r="G277" s="24">
        <f t="shared" si="45"/>
        <v>1</v>
      </c>
      <c r="H277" s="720"/>
      <c r="I277" s="24">
        <f t="shared" si="46"/>
        <v>1</v>
      </c>
      <c r="J277" s="720"/>
      <c r="K277" s="24">
        <f t="shared" si="47"/>
        <v>1</v>
      </c>
      <c r="L277" s="720"/>
      <c r="M277" s="24">
        <f t="shared" si="48"/>
        <v>1</v>
      </c>
      <c r="N277" s="720"/>
      <c r="O277" s="24">
        <f t="shared" si="49"/>
        <v>1</v>
      </c>
      <c r="P277" s="720"/>
      <c r="Q277" s="24">
        <f t="shared" si="50"/>
        <v>0.15</v>
      </c>
      <c r="R277" s="716">
        <f t="shared" si="51"/>
        <v>0</v>
      </c>
      <c r="S277" s="361">
        <f t="shared" si="52"/>
        <v>0</v>
      </c>
    </row>
    <row r="278" spans="1:19">
      <c r="A278" s="159"/>
      <c r="B278" s="59"/>
      <c r="C278" s="24">
        <f t="shared" si="43"/>
        <v>1</v>
      </c>
      <c r="D278" s="720"/>
      <c r="E278" s="24">
        <f t="shared" si="44"/>
        <v>0</v>
      </c>
      <c r="F278" s="720"/>
      <c r="G278" s="24">
        <f t="shared" si="45"/>
        <v>1</v>
      </c>
      <c r="H278" s="720"/>
      <c r="I278" s="24">
        <f t="shared" si="46"/>
        <v>1</v>
      </c>
      <c r="J278" s="720"/>
      <c r="K278" s="24">
        <f t="shared" si="47"/>
        <v>1</v>
      </c>
      <c r="L278" s="720"/>
      <c r="M278" s="24">
        <f t="shared" si="48"/>
        <v>1</v>
      </c>
      <c r="N278" s="720"/>
      <c r="O278" s="24">
        <f t="shared" si="49"/>
        <v>1</v>
      </c>
      <c r="P278" s="720"/>
      <c r="Q278" s="24">
        <f t="shared" si="50"/>
        <v>0.15</v>
      </c>
      <c r="R278" s="716">
        <f t="shared" si="51"/>
        <v>0</v>
      </c>
      <c r="S278" s="361">
        <f t="shared" si="52"/>
        <v>0</v>
      </c>
    </row>
    <row r="279" spans="1:19">
      <c r="A279" s="159"/>
      <c r="B279" s="59"/>
      <c r="C279" s="24">
        <f t="shared" si="43"/>
        <v>1</v>
      </c>
      <c r="D279" s="720"/>
      <c r="E279" s="24">
        <f t="shared" si="44"/>
        <v>0</v>
      </c>
      <c r="F279" s="720"/>
      <c r="G279" s="24">
        <f t="shared" si="45"/>
        <v>1</v>
      </c>
      <c r="H279" s="720"/>
      <c r="I279" s="24">
        <f t="shared" si="46"/>
        <v>1</v>
      </c>
      <c r="J279" s="720"/>
      <c r="K279" s="24">
        <f t="shared" si="47"/>
        <v>1</v>
      </c>
      <c r="L279" s="720"/>
      <c r="M279" s="24">
        <f t="shared" si="48"/>
        <v>1</v>
      </c>
      <c r="N279" s="720"/>
      <c r="O279" s="24">
        <f t="shared" si="49"/>
        <v>1</v>
      </c>
      <c r="P279" s="720"/>
      <c r="Q279" s="24">
        <f t="shared" si="50"/>
        <v>0.15</v>
      </c>
      <c r="R279" s="716">
        <f t="shared" si="51"/>
        <v>0</v>
      </c>
      <c r="S279" s="361">
        <f t="shared" si="52"/>
        <v>0</v>
      </c>
    </row>
    <row r="280" spans="1:19">
      <c r="A280" s="159"/>
      <c r="B280" s="59"/>
      <c r="C280" s="24">
        <f t="shared" si="43"/>
        <v>1</v>
      </c>
      <c r="D280" s="720"/>
      <c r="E280" s="24">
        <f t="shared" si="44"/>
        <v>0</v>
      </c>
      <c r="F280" s="720"/>
      <c r="G280" s="24">
        <f t="shared" si="45"/>
        <v>1</v>
      </c>
      <c r="H280" s="720"/>
      <c r="I280" s="24">
        <f t="shared" si="46"/>
        <v>1</v>
      </c>
      <c r="J280" s="720"/>
      <c r="K280" s="24">
        <f t="shared" si="47"/>
        <v>1</v>
      </c>
      <c r="L280" s="720"/>
      <c r="M280" s="24">
        <f t="shared" si="48"/>
        <v>1</v>
      </c>
      <c r="N280" s="720"/>
      <c r="O280" s="24">
        <f t="shared" si="49"/>
        <v>1</v>
      </c>
      <c r="P280" s="720"/>
      <c r="Q280" s="24">
        <f t="shared" si="50"/>
        <v>0.15</v>
      </c>
      <c r="R280" s="716">
        <f t="shared" si="51"/>
        <v>0</v>
      </c>
      <c r="S280" s="361">
        <f t="shared" si="52"/>
        <v>0</v>
      </c>
    </row>
    <row r="281" spans="1:19">
      <c r="A281" s="159"/>
      <c r="B281" s="59"/>
      <c r="C281" s="24">
        <f t="shared" si="43"/>
        <v>1</v>
      </c>
      <c r="D281" s="720"/>
      <c r="E281" s="24">
        <f t="shared" si="44"/>
        <v>0</v>
      </c>
      <c r="F281" s="720"/>
      <c r="G281" s="24">
        <f t="shared" si="45"/>
        <v>1</v>
      </c>
      <c r="H281" s="720"/>
      <c r="I281" s="24">
        <f t="shared" si="46"/>
        <v>1</v>
      </c>
      <c r="J281" s="720"/>
      <c r="K281" s="24">
        <f t="shared" si="47"/>
        <v>1</v>
      </c>
      <c r="L281" s="720"/>
      <c r="M281" s="24">
        <f t="shared" si="48"/>
        <v>1</v>
      </c>
      <c r="N281" s="720"/>
      <c r="O281" s="24">
        <f t="shared" si="49"/>
        <v>1</v>
      </c>
      <c r="P281" s="720"/>
      <c r="Q281" s="24">
        <f t="shared" si="50"/>
        <v>0.15</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0.15</v>
      </c>
      <c r="R282" s="716">
        <f t="shared" ref="R282:R345" si="61">IF(B282="",0,ROUND($R$24*C282*E282*G282*I282*K282*M282*O282*Q282,0))</f>
        <v>0</v>
      </c>
      <c r="S282" s="361">
        <f t="shared" si="52"/>
        <v>0</v>
      </c>
    </row>
    <row r="283" spans="1:19">
      <c r="A283" s="159"/>
      <c r="B283" s="59"/>
      <c r="C283" s="24">
        <f t="shared" si="53"/>
        <v>1</v>
      </c>
      <c r="D283" s="720"/>
      <c r="E283" s="24">
        <f t="shared" si="54"/>
        <v>0</v>
      </c>
      <c r="F283" s="720"/>
      <c r="G283" s="24">
        <f t="shared" si="55"/>
        <v>1</v>
      </c>
      <c r="H283" s="720"/>
      <c r="I283" s="24">
        <f t="shared" si="56"/>
        <v>1</v>
      </c>
      <c r="J283" s="720"/>
      <c r="K283" s="24">
        <f t="shared" si="57"/>
        <v>1</v>
      </c>
      <c r="L283" s="720"/>
      <c r="M283" s="24">
        <f t="shared" si="58"/>
        <v>1</v>
      </c>
      <c r="N283" s="720"/>
      <c r="O283" s="24">
        <f t="shared" si="59"/>
        <v>1</v>
      </c>
      <c r="P283" s="720"/>
      <c r="Q283" s="24">
        <f t="shared" si="60"/>
        <v>0.15</v>
      </c>
      <c r="R283" s="716">
        <f t="shared" si="61"/>
        <v>0</v>
      </c>
      <c r="S283" s="361">
        <f t="shared" si="52"/>
        <v>0</v>
      </c>
    </row>
    <row r="284" spans="1:19">
      <c r="A284" s="159"/>
      <c r="B284" s="59"/>
      <c r="C284" s="24">
        <f t="shared" si="53"/>
        <v>1</v>
      </c>
      <c r="D284" s="720"/>
      <c r="E284" s="24">
        <f t="shared" si="54"/>
        <v>0</v>
      </c>
      <c r="F284" s="720"/>
      <c r="G284" s="24">
        <f t="shared" si="55"/>
        <v>1</v>
      </c>
      <c r="H284" s="720"/>
      <c r="I284" s="24">
        <f t="shared" si="56"/>
        <v>1</v>
      </c>
      <c r="J284" s="720"/>
      <c r="K284" s="24">
        <f t="shared" si="57"/>
        <v>1</v>
      </c>
      <c r="L284" s="720"/>
      <c r="M284" s="24">
        <f t="shared" si="58"/>
        <v>1</v>
      </c>
      <c r="N284" s="720"/>
      <c r="O284" s="24">
        <f t="shared" si="59"/>
        <v>1</v>
      </c>
      <c r="P284" s="720"/>
      <c r="Q284" s="24">
        <f t="shared" si="60"/>
        <v>0.15</v>
      </c>
      <c r="R284" s="716">
        <f t="shared" si="61"/>
        <v>0</v>
      </c>
      <c r="S284" s="361">
        <f t="shared" si="52"/>
        <v>0</v>
      </c>
    </row>
    <row r="285" spans="1:19">
      <c r="A285" s="159"/>
      <c r="B285" s="59"/>
      <c r="C285" s="24">
        <f t="shared" si="53"/>
        <v>1</v>
      </c>
      <c r="D285" s="720"/>
      <c r="E285" s="24">
        <f t="shared" si="54"/>
        <v>0</v>
      </c>
      <c r="F285" s="720"/>
      <c r="G285" s="24">
        <f t="shared" si="55"/>
        <v>1</v>
      </c>
      <c r="H285" s="720"/>
      <c r="I285" s="24">
        <f t="shared" si="56"/>
        <v>1</v>
      </c>
      <c r="J285" s="720"/>
      <c r="K285" s="24">
        <f t="shared" si="57"/>
        <v>1</v>
      </c>
      <c r="L285" s="720"/>
      <c r="M285" s="24">
        <f t="shared" si="58"/>
        <v>1</v>
      </c>
      <c r="N285" s="720"/>
      <c r="O285" s="24">
        <f t="shared" si="59"/>
        <v>1</v>
      </c>
      <c r="P285" s="720"/>
      <c r="Q285" s="24">
        <f t="shared" si="60"/>
        <v>0.15</v>
      </c>
      <c r="R285" s="716">
        <f t="shared" si="61"/>
        <v>0</v>
      </c>
      <c r="S285" s="361">
        <f t="shared" si="52"/>
        <v>0</v>
      </c>
    </row>
    <row r="286" spans="1:19">
      <c r="A286" s="159"/>
      <c r="B286" s="59"/>
      <c r="C286" s="24">
        <f t="shared" si="53"/>
        <v>1</v>
      </c>
      <c r="D286" s="720"/>
      <c r="E286" s="24">
        <f t="shared" si="54"/>
        <v>0</v>
      </c>
      <c r="F286" s="720"/>
      <c r="G286" s="24">
        <f t="shared" si="55"/>
        <v>1</v>
      </c>
      <c r="H286" s="720"/>
      <c r="I286" s="24">
        <f t="shared" si="56"/>
        <v>1</v>
      </c>
      <c r="J286" s="720"/>
      <c r="K286" s="24">
        <f t="shared" si="57"/>
        <v>1</v>
      </c>
      <c r="L286" s="720"/>
      <c r="M286" s="24">
        <f t="shared" si="58"/>
        <v>1</v>
      </c>
      <c r="N286" s="720"/>
      <c r="O286" s="24">
        <f t="shared" si="59"/>
        <v>1</v>
      </c>
      <c r="P286" s="720"/>
      <c r="Q286" s="24">
        <f t="shared" si="60"/>
        <v>0.15</v>
      </c>
      <c r="R286" s="716">
        <f t="shared" si="61"/>
        <v>0</v>
      </c>
      <c r="S286" s="361">
        <f t="shared" si="52"/>
        <v>0</v>
      </c>
    </row>
    <row r="287" spans="1:19">
      <c r="A287" s="159"/>
      <c r="B287" s="59"/>
      <c r="C287" s="24">
        <f t="shared" si="53"/>
        <v>1</v>
      </c>
      <c r="D287" s="720"/>
      <c r="E287" s="24">
        <f t="shared" si="54"/>
        <v>0</v>
      </c>
      <c r="F287" s="720"/>
      <c r="G287" s="24">
        <f t="shared" si="55"/>
        <v>1</v>
      </c>
      <c r="H287" s="720"/>
      <c r="I287" s="24">
        <f t="shared" si="56"/>
        <v>1</v>
      </c>
      <c r="J287" s="720"/>
      <c r="K287" s="24">
        <f t="shared" si="57"/>
        <v>1</v>
      </c>
      <c r="L287" s="720"/>
      <c r="M287" s="24">
        <f t="shared" si="58"/>
        <v>1</v>
      </c>
      <c r="N287" s="720"/>
      <c r="O287" s="24">
        <f t="shared" si="59"/>
        <v>1</v>
      </c>
      <c r="P287" s="720"/>
      <c r="Q287" s="24">
        <f t="shared" si="60"/>
        <v>0.15</v>
      </c>
      <c r="R287" s="716">
        <f t="shared" si="61"/>
        <v>0</v>
      </c>
      <c r="S287" s="361">
        <f t="shared" ref="S287:S320" si="62">ROUND(R287*B287/10000,0)</f>
        <v>0</v>
      </c>
    </row>
    <row r="288" spans="1:19">
      <c r="A288" s="159"/>
      <c r="B288" s="59"/>
      <c r="C288" s="24">
        <f t="shared" si="53"/>
        <v>1</v>
      </c>
      <c r="D288" s="720"/>
      <c r="E288" s="24">
        <f t="shared" si="54"/>
        <v>0</v>
      </c>
      <c r="F288" s="720"/>
      <c r="G288" s="24">
        <f t="shared" si="55"/>
        <v>1</v>
      </c>
      <c r="H288" s="720"/>
      <c r="I288" s="24">
        <f t="shared" si="56"/>
        <v>1</v>
      </c>
      <c r="J288" s="720"/>
      <c r="K288" s="24">
        <f t="shared" si="57"/>
        <v>1</v>
      </c>
      <c r="L288" s="720"/>
      <c r="M288" s="24">
        <f t="shared" si="58"/>
        <v>1</v>
      </c>
      <c r="N288" s="720"/>
      <c r="O288" s="24">
        <f t="shared" si="59"/>
        <v>1</v>
      </c>
      <c r="P288" s="720"/>
      <c r="Q288" s="24">
        <f t="shared" si="60"/>
        <v>0.15</v>
      </c>
      <c r="R288" s="716">
        <f t="shared" si="61"/>
        <v>0</v>
      </c>
      <c r="S288" s="361">
        <f t="shared" si="62"/>
        <v>0</v>
      </c>
    </row>
    <row r="289" spans="1:19">
      <c r="A289" s="159"/>
      <c r="B289" s="59"/>
      <c r="C289" s="24">
        <f t="shared" si="53"/>
        <v>1</v>
      </c>
      <c r="D289" s="720"/>
      <c r="E289" s="24">
        <f t="shared" si="54"/>
        <v>0</v>
      </c>
      <c r="F289" s="720"/>
      <c r="G289" s="24">
        <f t="shared" si="55"/>
        <v>1</v>
      </c>
      <c r="H289" s="720"/>
      <c r="I289" s="24">
        <f t="shared" si="56"/>
        <v>1</v>
      </c>
      <c r="J289" s="720"/>
      <c r="K289" s="24">
        <f t="shared" si="57"/>
        <v>1</v>
      </c>
      <c r="L289" s="720"/>
      <c r="M289" s="24">
        <f t="shared" si="58"/>
        <v>1</v>
      </c>
      <c r="N289" s="720"/>
      <c r="O289" s="24">
        <f t="shared" si="59"/>
        <v>1</v>
      </c>
      <c r="P289" s="720"/>
      <c r="Q289" s="24">
        <f t="shared" si="60"/>
        <v>0.15</v>
      </c>
      <c r="R289" s="716">
        <f t="shared" si="61"/>
        <v>0</v>
      </c>
      <c r="S289" s="361">
        <f t="shared" si="62"/>
        <v>0</v>
      </c>
    </row>
    <row r="290" spans="1:19">
      <c r="A290" s="159"/>
      <c r="B290" s="59"/>
      <c r="C290" s="24">
        <f t="shared" si="53"/>
        <v>1</v>
      </c>
      <c r="D290" s="720"/>
      <c r="E290" s="24">
        <f t="shared" si="54"/>
        <v>0</v>
      </c>
      <c r="F290" s="720"/>
      <c r="G290" s="24">
        <f t="shared" si="55"/>
        <v>1</v>
      </c>
      <c r="H290" s="720"/>
      <c r="I290" s="24">
        <f t="shared" si="56"/>
        <v>1</v>
      </c>
      <c r="J290" s="720"/>
      <c r="K290" s="24">
        <f t="shared" si="57"/>
        <v>1</v>
      </c>
      <c r="L290" s="720"/>
      <c r="M290" s="24">
        <f t="shared" si="58"/>
        <v>1</v>
      </c>
      <c r="N290" s="720"/>
      <c r="O290" s="24">
        <f t="shared" si="59"/>
        <v>1</v>
      </c>
      <c r="P290" s="720"/>
      <c r="Q290" s="24">
        <f t="shared" si="60"/>
        <v>0.15</v>
      </c>
      <c r="R290" s="716">
        <f t="shared" si="61"/>
        <v>0</v>
      </c>
      <c r="S290" s="361">
        <f t="shared" si="62"/>
        <v>0</v>
      </c>
    </row>
    <row r="291" spans="1:19">
      <c r="A291" s="159"/>
      <c r="B291" s="59"/>
      <c r="C291" s="24">
        <f t="shared" si="53"/>
        <v>1</v>
      </c>
      <c r="D291" s="720"/>
      <c r="E291" s="24">
        <f t="shared" si="54"/>
        <v>0</v>
      </c>
      <c r="F291" s="720"/>
      <c r="G291" s="24">
        <f t="shared" si="55"/>
        <v>1</v>
      </c>
      <c r="H291" s="720"/>
      <c r="I291" s="24">
        <f t="shared" si="56"/>
        <v>1</v>
      </c>
      <c r="J291" s="720"/>
      <c r="K291" s="24">
        <f t="shared" si="57"/>
        <v>1</v>
      </c>
      <c r="L291" s="720"/>
      <c r="M291" s="24">
        <f t="shared" si="58"/>
        <v>1</v>
      </c>
      <c r="N291" s="720"/>
      <c r="O291" s="24">
        <f t="shared" si="59"/>
        <v>1</v>
      </c>
      <c r="P291" s="720"/>
      <c r="Q291" s="24">
        <f t="shared" si="60"/>
        <v>0.15</v>
      </c>
      <c r="R291" s="716">
        <f t="shared" si="61"/>
        <v>0</v>
      </c>
      <c r="S291" s="361">
        <f t="shared" si="62"/>
        <v>0</v>
      </c>
    </row>
    <row r="292" spans="1:19">
      <c r="A292" s="159"/>
      <c r="B292" s="59"/>
      <c r="C292" s="24">
        <f t="shared" si="53"/>
        <v>1</v>
      </c>
      <c r="D292" s="720"/>
      <c r="E292" s="24">
        <f t="shared" si="54"/>
        <v>0</v>
      </c>
      <c r="F292" s="720"/>
      <c r="G292" s="24">
        <f t="shared" si="55"/>
        <v>1</v>
      </c>
      <c r="H292" s="720"/>
      <c r="I292" s="24">
        <f t="shared" si="56"/>
        <v>1</v>
      </c>
      <c r="J292" s="720"/>
      <c r="K292" s="24">
        <f t="shared" si="57"/>
        <v>1</v>
      </c>
      <c r="L292" s="720"/>
      <c r="M292" s="24">
        <f t="shared" si="58"/>
        <v>1</v>
      </c>
      <c r="N292" s="720"/>
      <c r="O292" s="24">
        <f t="shared" si="59"/>
        <v>1</v>
      </c>
      <c r="P292" s="720"/>
      <c r="Q292" s="24">
        <f t="shared" si="60"/>
        <v>0.15</v>
      </c>
      <c r="R292" s="716">
        <f t="shared" si="61"/>
        <v>0</v>
      </c>
      <c r="S292" s="361">
        <f t="shared" si="62"/>
        <v>0</v>
      </c>
    </row>
    <row r="293" spans="1:19">
      <c r="A293" s="159"/>
      <c r="B293" s="59"/>
      <c r="C293" s="24">
        <f t="shared" si="53"/>
        <v>1</v>
      </c>
      <c r="D293" s="720"/>
      <c r="E293" s="24">
        <f t="shared" si="54"/>
        <v>0</v>
      </c>
      <c r="F293" s="720"/>
      <c r="G293" s="24">
        <f t="shared" si="55"/>
        <v>1</v>
      </c>
      <c r="H293" s="720"/>
      <c r="I293" s="24">
        <f t="shared" si="56"/>
        <v>1</v>
      </c>
      <c r="J293" s="720"/>
      <c r="K293" s="24">
        <f t="shared" si="57"/>
        <v>1</v>
      </c>
      <c r="L293" s="720"/>
      <c r="M293" s="24">
        <f t="shared" si="58"/>
        <v>1</v>
      </c>
      <c r="N293" s="720"/>
      <c r="O293" s="24">
        <f t="shared" si="59"/>
        <v>1</v>
      </c>
      <c r="P293" s="720"/>
      <c r="Q293" s="24">
        <f t="shared" si="60"/>
        <v>0.15</v>
      </c>
      <c r="R293" s="716">
        <f t="shared" si="61"/>
        <v>0</v>
      </c>
      <c r="S293" s="361">
        <f t="shared" si="62"/>
        <v>0</v>
      </c>
    </row>
    <row r="294" spans="1:19">
      <c r="A294" s="159"/>
      <c r="B294" s="59"/>
      <c r="C294" s="24">
        <f t="shared" si="53"/>
        <v>1</v>
      </c>
      <c r="D294" s="720"/>
      <c r="E294" s="24">
        <f t="shared" si="54"/>
        <v>0</v>
      </c>
      <c r="F294" s="720"/>
      <c r="G294" s="24">
        <f t="shared" si="55"/>
        <v>1</v>
      </c>
      <c r="H294" s="720"/>
      <c r="I294" s="24">
        <f t="shared" si="56"/>
        <v>1</v>
      </c>
      <c r="J294" s="720"/>
      <c r="K294" s="24">
        <f t="shared" si="57"/>
        <v>1</v>
      </c>
      <c r="L294" s="720"/>
      <c r="M294" s="24">
        <f t="shared" si="58"/>
        <v>1</v>
      </c>
      <c r="N294" s="720"/>
      <c r="O294" s="24">
        <f t="shared" si="59"/>
        <v>1</v>
      </c>
      <c r="P294" s="720"/>
      <c r="Q294" s="24">
        <f t="shared" si="60"/>
        <v>0.15</v>
      </c>
      <c r="R294" s="716">
        <f t="shared" si="61"/>
        <v>0</v>
      </c>
      <c r="S294" s="361">
        <f t="shared" si="62"/>
        <v>0</v>
      </c>
    </row>
    <row r="295" spans="1:19">
      <c r="A295" s="159"/>
      <c r="B295" s="59"/>
      <c r="C295" s="24">
        <f t="shared" si="53"/>
        <v>1</v>
      </c>
      <c r="D295" s="720"/>
      <c r="E295" s="24">
        <f t="shared" si="54"/>
        <v>0</v>
      </c>
      <c r="F295" s="720"/>
      <c r="G295" s="24">
        <f t="shared" si="55"/>
        <v>1</v>
      </c>
      <c r="H295" s="720"/>
      <c r="I295" s="24">
        <f t="shared" si="56"/>
        <v>1</v>
      </c>
      <c r="J295" s="720"/>
      <c r="K295" s="24">
        <f t="shared" si="57"/>
        <v>1</v>
      </c>
      <c r="L295" s="720"/>
      <c r="M295" s="24">
        <f t="shared" si="58"/>
        <v>1</v>
      </c>
      <c r="N295" s="720"/>
      <c r="O295" s="24">
        <f t="shared" si="59"/>
        <v>1</v>
      </c>
      <c r="P295" s="720"/>
      <c r="Q295" s="24">
        <f t="shared" si="60"/>
        <v>0.15</v>
      </c>
      <c r="R295" s="716">
        <f t="shared" si="61"/>
        <v>0</v>
      </c>
      <c r="S295" s="361">
        <f t="shared" si="62"/>
        <v>0</v>
      </c>
    </row>
    <row r="296" spans="1:19">
      <c r="A296" s="159"/>
      <c r="B296" s="59"/>
      <c r="C296" s="24">
        <f t="shared" si="53"/>
        <v>1</v>
      </c>
      <c r="D296" s="720"/>
      <c r="E296" s="24">
        <f t="shared" si="54"/>
        <v>0</v>
      </c>
      <c r="F296" s="720"/>
      <c r="G296" s="24">
        <f t="shared" si="55"/>
        <v>1</v>
      </c>
      <c r="H296" s="720"/>
      <c r="I296" s="24">
        <f t="shared" si="56"/>
        <v>1</v>
      </c>
      <c r="J296" s="720"/>
      <c r="K296" s="24">
        <f t="shared" si="57"/>
        <v>1</v>
      </c>
      <c r="L296" s="720"/>
      <c r="M296" s="24">
        <f t="shared" si="58"/>
        <v>1</v>
      </c>
      <c r="N296" s="720"/>
      <c r="O296" s="24">
        <f t="shared" si="59"/>
        <v>1</v>
      </c>
      <c r="P296" s="720"/>
      <c r="Q296" s="24">
        <f t="shared" si="60"/>
        <v>0.15</v>
      </c>
      <c r="R296" s="716">
        <f t="shared" si="61"/>
        <v>0</v>
      </c>
      <c r="S296" s="361">
        <f t="shared" si="62"/>
        <v>0</v>
      </c>
    </row>
    <row r="297" spans="1:19">
      <c r="A297" s="159"/>
      <c r="B297" s="59"/>
      <c r="C297" s="24">
        <f t="shared" si="53"/>
        <v>1</v>
      </c>
      <c r="D297" s="720"/>
      <c r="E297" s="24">
        <f t="shared" si="54"/>
        <v>0</v>
      </c>
      <c r="F297" s="720"/>
      <c r="G297" s="24">
        <f t="shared" si="55"/>
        <v>1</v>
      </c>
      <c r="H297" s="720"/>
      <c r="I297" s="24">
        <f t="shared" si="56"/>
        <v>1</v>
      </c>
      <c r="J297" s="720"/>
      <c r="K297" s="24">
        <f t="shared" si="57"/>
        <v>1</v>
      </c>
      <c r="L297" s="720"/>
      <c r="M297" s="24">
        <f t="shared" si="58"/>
        <v>1</v>
      </c>
      <c r="N297" s="720"/>
      <c r="O297" s="24">
        <f t="shared" si="59"/>
        <v>1</v>
      </c>
      <c r="P297" s="720"/>
      <c r="Q297" s="24">
        <f t="shared" si="60"/>
        <v>0.15</v>
      </c>
      <c r="R297" s="716">
        <f t="shared" si="61"/>
        <v>0</v>
      </c>
      <c r="S297" s="361">
        <f t="shared" si="62"/>
        <v>0</v>
      </c>
    </row>
    <row r="298" spans="1:19">
      <c r="A298" s="159"/>
      <c r="B298" s="59"/>
      <c r="C298" s="24">
        <f t="shared" si="53"/>
        <v>1</v>
      </c>
      <c r="D298" s="720"/>
      <c r="E298" s="24">
        <f t="shared" si="54"/>
        <v>0</v>
      </c>
      <c r="F298" s="720"/>
      <c r="G298" s="24">
        <f t="shared" si="55"/>
        <v>1</v>
      </c>
      <c r="H298" s="720"/>
      <c r="I298" s="24">
        <f t="shared" si="56"/>
        <v>1</v>
      </c>
      <c r="J298" s="720"/>
      <c r="K298" s="24">
        <f t="shared" si="57"/>
        <v>1</v>
      </c>
      <c r="L298" s="720"/>
      <c r="M298" s="24">
        <f t="shared" si="58"/>
        <v>1</v>
      </c>
      <c r="N298" s="720"/>
      <c r="O298" s="24">
        <f t="shared" si="59"/>
        <v>1</v>
      </c>
      <c r="P298" s="720"/>
      <c r="Q298" s="24">
        <f t="shared" si="60"/>
        <v>0.15</v>
      </c>
      <c r="R298" s="716">
        <f t="shared" si="61"/>
        <v>0</v>
      </c>
      <c r="S298" s="361">
        <f t="shared" si="62"/>
        <v>0</v>
      </c>
    </row>
    <row r="299" spans="1:19">
      <c r="A299" s="159"/>
      <c r="B299" s="59"/>
      <c r="C299" s="24">
        <f t="shared" si="53"/>
        <v>1</v>
      </c>
      <c r="D299" s="720"/>
      <c r="E299" s="24">
        <f t="shared" si="54"/>
        <v>0</v>
      </c>
      <c r="F299" s="720"/>
      <c r="G299" s="24">
        <f t="shared" si="55"/>
        <v>1</v>
      </c>
      <c r="H299" s="720"/>
      <c r="I299" s="24">
        <f t="shared" si="56"/>
        <v>1</v>
      </c>
      <c r="J299" s="720"/>
      <c r="K299" s="24">
        <f t="shared" si="57"/>
        <v>1</v>
      </c>
      <c r="L299" s="720"/>
      <c r="M299" s="24">
        <f t="shared" si="58"/>
        <v>1</v>
      </c>
      <c r="N299" s="720"/>
      <c r="O299" s="24">
        <f t="shared" si="59"/>
        <v>1</v>
      </c>
      <c r="P299" s="720"/>
      <c r="Q299" s="24">
        <f t="shared" si="60"/>
        <v>0.15</v>
      </c>
      <c r="R299" s="716">
        <f t="shared" si="61"/>
        <v>0</v>
      </c>
      <c r="S299" s="361">
        <f t="shared" si="62"/>
        <v>0</v>
      </c>
    </row>
    <row r="300" spans="1:19">
      <c r="A300" s="159"/>
      <c r="B300" s="59"/>
      <c r="C300" s="24">
        <f t="shared" si="53"/>
        <v>1</v>
      </c>
      <c r="D300" s="720"/>
      <c r="E300" s="24">
        <f t="shared" si="54"/>
        <v>0</v>
      </c>
      <c r="F300" s="720"/>
      <c r="G300" s="24">
        <f t="shared" si="55"/>
        <v>1</v>
      </c>
      <c r="H300" s="720"/>
      <c r="I300" s="24">
        <f t="shared" si="56"/>
        <v>1</v>
      </c>
      <c r="J300" s="720"/>
      <c r="K300" s="24">
        <f t="shared" si="57"/>
        <v>1</v>
      </c>
      <c r="L300" s="720"/>
      <c r="M300" s="24">
        <f t="shared" si="58"/>
        <v>1</v>
      </c>
      <c r="N300" s="720"/>
      <c r="O300" s="24">
        <f t="shared" si="59"/>
        <v>1</v>
      </c>
      <c r="P300" s="720"/>
      <c r="Q300" s="24">
        <f t="shared" si="60"/>
        <v>0.15</v>
      </c>
      <c r="R300" s="716">
        <f t="shared" si="61"/>
        <v>0</v>
      </c>
      <c r="S300" s="361">
        <f t="shared" si="62"/>
        <v>0</v>
      </c>
    </row>
    <row r="301" spans="1:19">
      <c r="A301" s="159"/>
      <c r="B301" s="59"/>
      <c r="C301" s="24">
        <f t="shared" si="53"/>
        <v>1</v>
      </c>
      <c r="D301" s="720"/>
      <c r="E301" s="24">
        <f t="shared" si="54"/>
        <v>0</v>
      </c>
      <c r="F301" s="720"/>
      <c r="G301" s="24">
        <f t="shared" si="55"/>
        <v>1</v>
      </c>
      <c r="H301" s="720"/>
      <c r="I301" s="24">
        <f t="shared" si="56"/>
        <v>1</v>
      </c>
      <c r="J301" s="720"/>
      <c r="K301" s="24">
        <f t="shared" si="57"/>
        <v>1</v>
      </c>
      <c r="L301" s="720"/>
      <c r="M301" s="24">
        <f t="shared" si="58"/>
        <v>1</v>
      </c>
      <c r="N301" s="720"/>
      <c r="O301" s="24">
        <f t="shared" si="59"/>
        <v>1</v>
      </c>
      <c r="P301" s="720"/>
      <c r="Q301" s="24">
        <f t="shared" si="60"/>
        <v>0.15</v>
      </c>
      <c r="R301" s="716">
        <f t="shared" si="61"/>
        <v>0</v>
      </c>
      <c r="S301" s="361">
        <f t="shared" si="62"/>
        <v>0</v>
      </c>
    </row>
    <row r="302" spans="1:19">
      <c r="A302" s="159"/>
      <c r="B302" s="59"/>
      <c r="C302" s="24">
        <f t="shared" si="53"/>
        <v>1</v>
      </c>
      <c r="D302" s="720"/>
      <c r="E302" s="24">
        <f t="shared" si="54"/>
        <v>0</v>
      </c>
      <c r="F302" s="720"/>
      <c r="G302" s="24">
        <f t="shared" si="55"/>
        <v>1</v>
      </c>
      <c r="H302" s="720"/>
      <c r="I302" s="24">
        <f t="shared" si="56"/>
        <v>1</v>
      </c>
      <c r="J302" s="720"/>
      <c r="K302" s="24">
        <f t="shared" si="57"/>
        <v>1</v>
      </c>
      <c r="L302" s="720"/>
      <c r="M302" s="24">
        <f t="shared" si="58"/>
        <v>1</v>
      </c>
      <c r="N302" s="720"/>
      <c r="O302" s="24">
        <f t="shared" si="59"/>
        <v>1</v>
      </c>
      <c r="P302" s="720"/>
      <c r="Q302" s="24">
        <f t="shared" si="60"/>
        <v>0.15</v>
      </c>
      <c r="R302" s="716">
        <f t="shared" si="61"/>
        <v>0</v>
      </c>
      <c r="S302" s="361">
        <f t="shared" si="62"/>
        <v>0</v>
      </c>
    </row>
    <row r="303" spans="1:19">
      <c r="A303" s="159"/>
      <c r="B303" s="59"/>
      <c r="C303" s="24">
        <f t="shared" si="53"/>
        <v>1</v>
      </c>
      <c r="D303" s="720"/>
      <c r="E303" s="24">
        <f t="shared" si="54"/>
        <v>0</v>
      </c>
      <c r="F303" s="720"/>
      <c r="G303" s="24">
        <f t="shared" si="55"/>
        <v>1</v>
      </c>
      <c r="H303" s="720"/>
      <c r="I303" s="24">
        <f t="shared" si="56"/>
        <v>1</v>
      </c>
      <c r="J303" s="720"/>
      <c r="K303" s="24">
        <f t="shared" si="57"/>
        <v>1</v>
      </c>
      <c r="L303" s="720"/>
      <c r="M303" s="24">
        <f t="shared" si="58"/>
        <v>1</v>
      </c>
      <c r="N303" s="720"/>
      <c r="O303" s="24">
        <f t="shared" si="59"/>
        <v>1</v>
      </c>
      <c r="P303" s="720"/>
      <c r="Q303" s="24">
        <f t="shared" si="60"/>
        <v>0.15</v>
      </c>
      <c r="R303" s="716">
        <f t="shared" si="61"/>
        <v>0</v>
      </c>
      <c r="S303" s="361">
        <f t="shared" si="62"/>
        <v>0</v>
      </c>
    </row>
    <row r="304" spans="1:19">
      <c r="A304" s="159"/>
      <c r="B304" s="59"/>
      <c r="C304" s="24">
        <f t="shared" si="53"/>
        <v>1</v>
      </c>
      <c r="D304" s="720"/>
      <c r="E304" s="24">
        <f t="shared" si="54"/>
        <v>0</v>
      </c>
      <c r="F304" s="720"/>
      <c r="G304" s="24">
        <f t="shared" si="55"/>
        <v>1</v>
      </c>
      <c r="H304" s="720"/>
      <c r="I304" s="24">
        <f t="shared" si="56"/>
        <v>1</v>
      </c>
      <c r="J304" s="720"/>
      <c r="K304" s="24">
        <f t="shared" si="57"/>
        <v>1</v>
      </c>
      <c r="L304" s="720"/>
      <c r="M304" s="24">
        <f t="shared" si="58"/>
        <v>1</v>
      </c>
      <c r="N304" s="720"/>
      <c r="O304" s="24">
        <f t="shared" si="59"/>
        <v>1</v>
      </c>
      <c r="P304" s="720"/>
      <c r="Q304" s="24">
        <f t="shared" si="60"/>
        <v>0.15</v>
      </c>
      <c r="R304" s="716">
        <f t="shared" si="61"/>
        <v>0</v>
      </c>
      <c r="S304" s="361">
        <f t="shared" si="62"/>
        <v>0</v>
      </c>
    </row>
    <row r="305" spans="1:19">
      <c r="A305" s="159"/>
      <c r="B305" s="59"/>
      <c r="C305" s="24">
        <f t="shared" si="53"/>
        <v>1</v>
      </c>
      <c r="D305" s="720"/>
      <c r="E305" s="24">
        <f t="shared" si="54"/>
        <v>0</v>
      </c>
      <c r="F305" s="720"/>
      <c r="G305" s="24">
        <f t="shared" si="55"/>
        <v>1</v>
      </c>
      <c r="H305" s="720"/>
      <c r="I305" s="24">
        <f t="shared" si="56"/>
        <v>1</v>
      </c>
      <c r="J305" s="720"/>
      <c r="K305" s="24">
        <f t="shared" si="57"/>
        <v>1</v>
      </c>
      <c r="L305" s="720"/>
      <c r="M305" s="24">
        <f t="shared" si="58"/>
        <v>1</v>
      </c>
      <c r="N305" s="720"/>
      <c r="O305" s="24">
        <f t="shared" si="59"/>
        <v>1</v>
      </c>
      <c r="P305" s="720"/>
      <c r="Q305" s="24">
        <f t="shared" si="60"/>
        <v>0.15</v>
      </c>
      <c r="R305" s="716">
        <f t="shared" si="61"/>
        <v>0</v>
      </c>
      <c r="S305" s="361">
        <f t="shared" si="62"/>
        <v>0</v>
      </c>
    </row>
    <row r="306" spans="1:19">
      <c r="A306" s="159"/>
      <c r="B306" s="59"/>
      <c r="C306" s="24">
        <f t="shared" si="53"/>
        <v>1</v>
      </c>
      <c r="D306" s="720"/>
      <c r="E306" s="24">
        <f t="shared" si="54"/>
        <v>0</v>
      </c>
      <c r="F306" s="720"/>
      <c r="G306" s="24">
        <f t="shared" si="55"/>
        <v>1</v>
      </c>
      <c r="H306" s="720"/>
      <c r="I306" s="24">
        <f t="shared" si="56"/>
        <v>1</v>
      </c>
      <c r="J306" s="720"/>
      <c r="K306" s="24">
        <f t="shared" si="57"/>
        <v>1</v>
      </c>
      <c r="L306" s="720"/>
      <c r="M306" s="24">
        <f t="shared" si="58"/>
        <v>1</v>
      </c>
      <c r="N306" s="720"/>
      <c r="O306" s="24">
        <f t="shared" si="59"/>
        <v>1</v>
      </c>
      <c r="P306" s="720"/>
      <c r="Q306" s="24">
        <f t="shared" si="60"/>
        <v>0.15</v>
      </c>
      <c r="R306" s="716">
        <f t="shared" si="61"/>
        <v>0</v>
      </c>
      <c r="S306" s="361">
        <f t="shared" si="62"/>
        <v>0</v>
      </c>
    </row>
    <row r="307" spans="1:19">
      <c r="A307" s="159"/>
      <c r="B307" s="59"/>
      <c r="C307" s="24">
        <f t="shared" si="53"/>
        <v>1</v>
      </c>
      <c r="D307" s="720"/>
      <c r="E307" s="24">
        <f t="shared" si="54"/>
        <v>0</v>
      </c>
      <c r="F307" s="720"/>
      <c r="G307" s="24">
        <f t="shared" si="55"/>
        <v>1</v>
      </c>
      <c r="H307" s="720"/>
      <c r="I307" s="24">
        <f t="shared" si="56"/>
        <v>1</v>
      </c>
      <c r="J307" s="720"/>
      <c r="K307" s="24">
        <f t="shared" si="57"/>
        <v>1</v>
      </c>
      <c r="L307" s="720"/>
      <c r="M307" s="24">
        <f t="shared" si="58"/>
        <v>1</v>
      </c>
      <c r="N307" s="720"/>
      <c r="O307" s="24">
        <f t="shared" si="59"/>
        <v>1</v>
      </c>
      <c r="P307" s="720"/>
      <c r="Q307" s="24">
        <f t="shared" si="60"/>
        <v>0.15</v>
      </c>
      <c r="R307" s="716">
        <f t="shared" si="61"/>
        <v>0</v>
      </c>
      <c r="S307" s="361">
        <f t="shared" si="62"/>
        <v>0</v>
      </c>
    </row>
    <row r="308" spans="1:19">
      <c r="A308" s="159"/>
      <c r="B308" s="59"/>
      <c r="C308" s="24">
        <f t="shared" si="53"/>
        <v>1</v>
      </c>
      <c r="D308" s="720"/>
      <c r="E308" s="24">
        <f t="shared" si="54"/>
        <v>0</v>
      </c>
      <c r="F308" s="720"/>
      <c r="G308" s="24">
        <f t="shared" si="55"/>
        <v>1</v>
      </c>
      <c r="H308" s="720"/>
      <c r="I308" s="24">
        <f t="shared" si="56"/>
        <v>1</v>
      </c>
      <c r="J308" s="720"/>
      <c r="K308" s="24">
        <f t="shared" si="57"/>
        <v>1</v>
      </c>
      <c r="L308" s="720"/>
      <c r="M308" s="24">
        <f t="shared" si="58"/>
        <v>1</v>
      </c>
      <c r="N308" s="720"/>
      <c r="O308" s="24">
        <f t="shared" si="59"/>
        <v>1</v>
      </c>
      <c r="P308" s="720"/>
      <c r="Q308" s="24">
        <f t="shared" si="60"/>
        <v>0.15</v>
      </c>
      <c r="R308" s="716">
        <f t="shared" si="61"/>
        <v>0</v>
      </c>
      <c r="S308" s="361">
        <f t="shared" si="62"/>
        <v>0</v>
      </c>
    </row>
    <row r="309" spans="1:19">
      <c r="A309" s="159"/>
      <c r="B309" s="59"/>
      <c r="C309" s="24">
        <f t="shared" si="53"/>
        <v>1</v>
      </c>
      <c r="D309" s="720"/>
      <c r="E309" s="24">
        <f t="shared" si="54"/>
        <v>0</v>
      </c>
      <c r="F309" s="720"/>
      <c r="G309" s="24">
        <f t="shared" si="55"/>
        <v>1</v>
      </c>
      <c r="H309" s="720"/>
      <c r="I309" s="24">
        <f t="shared" si="56"/>
        <v>1</v>
      </c>
      <c r="J309" s="720"/>
      <c r="K309" s="24">
        <f t="shared" si="57"/>
        <v>1</v>
      </c>
      <c r="L309" s="720"/>
      <c r="M309" s="24">
        <f t="shared" si="58"/>
        <v>1</v>
      </c>
      <c r="N309" s="720"/>
      <c r="O309" s="24">
        <f t="shared" si="59"/>
        <v>1</v>
      </c>
      <c r="P309" s="720"/>
      <c r="Q309" s="24">
        <f t="shared" si="60"/>
        <v>0.15</v>
      </c>
      <c r="R309" s="716">
        <f t="shared" si="61"/>
        <v>0</v>
      </c>
      <c r="S309" s="361">
        <f t="shared" si="62"/>
        <v>0</v>
      </c>
    </row>
    <row r="310" spans="1:19">
      <c r="A310" s="159"/>
      <c r="B310" s="59"/>
      <c r="C310" s="24">
        <f t="shared" si="53"/>
        <v>1</v>
      </c>
      <c r="D310" s="720"/>
      <c r="E310" s="24">
        <f t="shared" si="54"/>
        <v>0</v>
      </c>
      <c r="F310" s="720"/>
      <c r="G310" s="24">
        <f t="shared" si="55"/>
        <v>1</v>
      </c>
      <c r="H310" s="720"/>
      <c r="I310" s="24">
        <f t="shared" si="56"/>
        <v>1</v>
      </c>
      <c r="J310" s="720"/>
      <c r="K310" s="24">
        <f t="shared" si="57"/>
        <v>1</v>
      </c>
      <c r="L310" s="720"/>
      <c r="M310" s="24">
        <f t="shared" si="58"/>
        <v>1</v>
      </c>
      <c r="N310" s="720"/>
      <c r="O310" s="24">
        <f t="shared" si="59"/>
        <v>1</v>
      </c>
      <c r="P310" s="720"/>
      <c r="Q310" s="24">
        <f t="shared" si="60"/>
        <v>0.15</v>
      </c>
      <c r="R310" s="716">
        <f t="shared" si="61"/>
        <v>0</v>
      </c>
      <c r="S310" s="361">
        <f t="shared" si="62"/>
        <v>0</v>
      </c>
    </row>
    <row r="311" spans="1:19">
      <c r="A311" s="159"/>
      <c r="B311" s="59"/>
      <c r="C311" s="24">
        <f t="shared" si="53"/>
        <v>1</v>
      </c>
      <c r="D311" s="720"/>
      <c r="E311" s="24">
        <f t="shared" si="54"/>
        <v>0</v>
      </c>
      <c r="F311" s="720"/>
      <c r="G311" s="24">
        <f t="shared" si="55"/>
        <v>1</v>
      </c>
      <c r="H311" s="720"/>
      <c r="I311" s="24">
        <f t="shared" si="56"/>
        <v>1</v>
      </c>
      <c r="J311" s="720"/>
      <c r="K311" s="24">
        <f t="shared" si="57"/>
        <v>1</v>
      </c>
      <c r="L311" s="720"/>
      <c r="M311" s="24">
        <f t="shared" si="58"/>
        <v>1</v>
      </c>
      <c r="N311" s="720"/>
      <c r="O311" s="24">
        <f t="shared" si="59"/>
        <v>1</v>
      </c>
      <c r="P311" s="720"/>
      <c r="Q311" s="24">
        <f t="shared" si="60"/>
        <v>0.15</v>
      </c>
      <c r="R311" s="716">
        <f t="shared" si="61"/>
        <v>0</v>
      </c>
      <c r="S311" s="361">
        <f t="shared" si="62"/>
        <v>0</v>
      </c>
    </row>
    <row r="312" spans="1:19">
      <c r="A312" s="159"/>
      <c r="B312" s="59"/>
      <c r="C312" s="24">
        <f t="shared" si="53"/>
        <v>1</v>
      </c>
      <c r="D312" s="720"/>
      <c r="E312" s="24">
        <f t="shared" si="54"/>
        <v>0</v>
      </c>
      <c r="F312" s="720"/>
      <c r="G312" s="24">
        <f t="shared" si="55"/>
        <v>1</v>
      </c>
      <c r="H312" s="720"/>
      <c r="I312" s="24">
        <f t="shared" si="56"/>
        <v>1</v>
      </c>
      <c r="J312" s="720"/>
      <c r="K312" s="24">
        <f t="shared" si="57"/>
        <v>1</v>
      </c>
      <c r="L312" s="720"/>
      <c r="M312" s="24">
        <f t="shared" si="58"/>
        <v>1</v>
      </c>
      <c r="N312" s="720"/>
      <c r="O312" s="24">
        <f t="shared" si="59"/>
        <v>1</v>
      </c>
      <c r="P312" s="720"/>
      <c r="Q312" s="24">
        <f t="shared" si="60"/>
        <v>0.15</v>
      </c>
      <c r="R312" s="716">
        <f t="shared" si="61"/>
        <v>0</v>
      </c>
      <c r="S312" s="361">
        <f t="shared" si="62"/>
        <v>0</v>
      </c>
    </row>
    <row r="313" spans="1:19">
      <c r="A313" s="159"/>
      <c r="B313" s="59"/>
      <c r="C313" s="24">
        <f t="shared" si="53"/>
        <v>1</v>
      </c>
      <c r="D313" s="720"/>
      <c r="E313" s="24">
        <f t="shared" si="54"/>
        <v>0</v>
      </c>
      <c r="F313" s="720"/>
      <c r="G313" s="24">
        <f t="shared" si="55"/>
        <v>1</v>
      </c>
      <c r="H313" s="720"/>
      <c r="I313" s="24">
        <f t="shared" si="56"/>
        <v>1</v>
      </c>
      <c r="J313" s="720"/>
      <c r="K313" s="24">
        <f t="shared" si="57"/>
        <v>1</v>
      </c>
      <c r="L313" s="720"/>
      <c r="M313" s="24">
        <f t="shared" si="58"/>
        <v>1</v>
      </c>
      <c r="N313" s="720"/>
      <c r="O313" s="24">
        <f t="shared" si="59"/>
        <v>1</v>
      </c>
      <c r="P313" s="720"/>
      <c r="Q313" s="24">
        <f t="shared" si="60"/>
        <v>0.15</v>
      </c>
      <c r="R313" s="716">
        <f t="shared" si="61"/>
        <v>0</v>
      </c>
      <c r="S313" s="361">
        <f t="shared" si="62"/>
        <v>0</v>
      </c>
    </row>
    <row r="314" spans="1:19">
      <c r="A314" s="159"/>
      <c r="B314" s="59"/>
      <c r="C314" s="24">
        <f t="shared" si="53"/>
        <v>1</v>
      </c>
      <c r="D314" s="720"/>
      <c r="E314" s="24">
        <f t="shared" si="54"/>
        <v>0</v>
      </c>
      <c r="F314" s="720"/>
      <c r="G314" s="24">
        <f t="shared" si="55"/>
        <v>1</v>
      </c>
      <c r="H314" s="720"/>
      <c r="I314" s="24">
        <f t="shared" si="56"/>
        <v>1</v>
      </c>
      <c r="J314" s="720"/>
      <c r="K314" s="24">
        <f t="shared" si="57"/>
        <v>1</v>
      </c>
      <c r="L314" s="720"/>
      <c r="M314" s="24">
        <f t="shared" si="58"/>
        <v>1</v>
      </c>
      <c r="N314" s="720"/>
      <c r="O314" s="24">
        <f t="shared" si="59"/>
        <v>1</v>
      </c>
      <c r="P314" s="720"/>
      <c r="Q314" s="24">
        <f t="shared" si="60"/>
        <v>0.15</v>
      </c>
      <c r="R314" s="716">
        <f t="shared" si="61"/>
        <v>0</v>
      </c>
      <c r="S314" s="361">
        <f t="shared" si="62"/>
        <v>0</v>
      </c>
    </row>
    <row r="315" spans="1:19">
      <c r="A315" s="159"/>
      <c r="B315" s="59"/>
      <c r="C315" s="24">
        <f t="shared" si="53"/>
        <v>1</v>
      </c>
      <c r="D315" s="720"/>
      <c r="E315" s="24">
        <f t="shared" si="54"/>
        <v>0</v>
      </c>
      <c r="F315" s="720"/>
      <c r="G315" s="24">
        <f t="shared" si="55"/>
        <v>1</v>
      </c>
      <c r="H315" s="720"/>
      <c r="I315" s="24">
        <f t="shared" si="56"/>
        <v>1</v>
      </c>
      <c r="J315" s="720"/>
      <c r="K315" s="24">
        <f t="shared" si="57"/>
        <v>1</v>
      </c>
      <c r="L315" s="720"/>
      <c r="M315" s="24">
        <f t="shared" si="58"/>
        <v>1</v>
      </c>
      <c r="N315" s="720"/>
      <c r="O315" s="24">
        <f t="shared" si="59"/>
        <v>1</v>
      </c>
      <c r="P315" s="720"/>
      <c r="Q315" s="24">
        <f t="shared" si="60"/>
        <v>0.15</v>
      </c>
      <c r="R315" s="716">
        <f t="shared" si="61"/>
        <v>0</v>
      </c>
      <c r="S315" s="361">
        <f t="shared" si="62"/>
        <v>0</v>
      </c>
    </row>
    <row r="316" spans="1:19">
      <c r="A316" s="159"/>
      <c r="B316" s="59"/>
      <c r="C316" s="24">
        <f t="shared" si="53"/>
        <v>1</v>
      </c>
      <c r="D316" s="720"/>
      <c r="E316" s="24">
        <f t="shared" si="54"/>
        <v>0</v>
      </c>
      <c r="F316" s="720"/>
      <c r="G316" s="24">
        <f t="shared" si="55"/>
        <v>1</v>
      </c>
      <c r="H316" s="720"/>
      <c r="I316" s="24">
        <f t="shared" si="56"/>
        <v>1</v>
      </c>
      <c r="J316" s="720"/>
      <c r="K316" s="24">
        <f t="shared" si="57"/>
        <v>1</v>
      </c>
      <c r="L316" s="720"/>
      <c r="M316" s="24">
        <f t="shared" si="58"/>
        <v>1</v>
      </c>
      <c r="N316" s="720"/>
      <c r="O316" s="24">
        <f t="shared" si="59"/>
        <v>1</v>
      </c>
      <c r="P316" s="720"/>
      <c r="Q316" s="24">
        <f t="shared" si="60"/>
        <v>0.15</v>
      </c>
      <c r="R316" s="716">
        <f t="shared" si="61"/>
        <v>0</v>
      </c>
      <c r="S316" s="361">
        <f t="shared" si="62"/>
        <v>0</v>
      </c>
    </row>
    <row r="317" spans="1:19">
      <c r="A317" s="159"/>
      <c r="B317" s="59"/>
      <c r="C317" s="24">
        <f t="shared" si="53"/>
        <v>1</v>
      </c>
      <c r="D317" s="720"/>
      <c r="E317" s="24">
        <f t="shared" si="54"/>
        <v>0</v>
      </c>
      <c r="F317" s="720"/>
      <c r="G317" s="24">
        <f t="shared" si="55"/>
        <v>1</v>
      </c>
      <c r="H317" s="720"/>
      <c r="I317" s="24">
        <f t="shared" si="56"/>
        <v>1</v>
      </c>
      <c r="J317" s="720"/>
      <c r="K317" s="24">
        <f t="shared" si="57"/>
        <v>1</v>
      </c>
      <c r="L317" s="720"/>
      <c r="M317" s="24">
        <f t="shared" si="58"/>
        <v>1</v>
      </c>
      <c r="N317" s="720"/>
      <c r="O317" s="24">
        <f t="shared" si="59"/>
        <v>1</v>
      </c>
      <c r="P317" s="720"/>
      <c r="Q317" s="24">
        <f t="shared" si="60"/>
        <v>0.15</v>
      </c>
      <c r="R317" s="716">
        <f t="shared" si="61"/>
        <v>0</v>
      </c>
      <c r="S317" s="361">
        <f t="shared" si="62"/>
        <v>0</v>
      </c>
    </row>
    <row r="318" spans="1:19">
      <c r="A318" s="159"/>
      <c r="B318" s="59"/>
      <c r="C318" s="24">
        <f t="shared" si="53"/>
        <v>1</v>
      </c>
      <c r="D318" s="720"/>
      <c r="E318" s="24">
        <f t="shared" si="54"/>
        <v>0</v>
      </c>
      <c r="F318" s="720"/>
      <c r="G318" s="24">
        <f t="shared" si="55"/>
        <v>1</v>
      </c>
      <c r="H318" s="720"/>
      <c r="I318" s="24">
        <f t="shared" si="56"/>
        <v>1</v>
      </c>
      <c r="J318" s="720"/>
      <c r="K318" s="24">
        <f t="shared" si="57"/>
        <v>1</v>
      </c>
      <c r="L318" s="720"/>
      <c r="M318" s="24">
        <f t="shared" si="58"/>
        <v>1</v>
      </c>
      <c r="N318" s="720"/>
      <c r="O318" s="24">
        <f t="shared" si="59"/>
        <v>1</v>
      </c>
      <c r="P318" s="720"/>
      <c r="Q318" s="24">
        <f t="shared" si="60"/>
        <v>0.15</v>
      </c>
      <c r="R318" s="716">
        <f t="shared" si="61"/>
        <v>0</v>
      </c>
      <c r="S318" s="361">
        <f t="shared" si="62"/>
        <v>0</v>
      </c>
    </row>
    <row r="319" spans="1:19">
      <c r="A319" s="159"/>
      <c r="B319" s="59"/>
      <c r="C319" s="24">
        <f t="shared" si="53"/>
        <v>1</v>
      </c>
      <c r="D319" s="720"/>
      <c r="E319" s="24">
        <f t="shared" si="54"/>
        <v>0</v>
      </c>
      <c r="F319" s="720"/>
      <c r="G319" s="24">
        <f t="shared" si="55"/>
        <v>1</v>
      </c>
      <c r="H319" s="720"/>
      <c r="I319" s="24">
        <f t="shared" si="56"/>
        <v>1</v>
      </c>
      <c r="J319" s="720"/>
      <c r="K319" s="24">
        <f t="shared" si="57"/>
        <v>1</v>
      </c>
      <c r="L319" s="720"/>
      <c r="M319" s="24">
        <f t="shared" si="58"/>
        <v>1</v>
      </c>
      <c r="N319" s="720"/>
      <c r="O319" s="24">
        <f t="shared" si="59"/>
        <v>1</v>
      </c>
      <c r="P319" s="720"/>
      <c r="Q319" s="24">
        <f t="shared" si="60"/>
        <v>0.15</v>
      </c>
      <c r="R319" s="716">
        <f t="shared" si="61"/>
        <v>0</v>
      </c>
      <c r="S319" s="361">
        <f t="shared" si="62"/>
        <v>0</v>
      </c>
    </row>
    <row r="320" spans="1:19">
      <c r="A320" s="159"/>
      <c r="B320" s="59"/>
      <c r="C320" s="24">
        <f t="shared" si="53"/>
        <v>1</v>
      </c>
      <c r="D320" s="720"/>
      <c r="E320" s="24">
        <f t="shared" si="54"/>
        <v>0</v>
      </c>
      <c r="F320" s="720"/>
      <c r="G320" s="24">
        <f t="shared" si="55"/>
        <v>1</v>
      </c>
      <c r="H320" s="720"/>
      <c r="I320" s="24">
        <f t="shared" si="56"/>
        <v>1</v>
      </c>
      <c r="J320" s="720"/>
      <c r="K320" s="24">
        <f t="shared" si="57"/>
        <v>1</v>
      </c>
      <c r="L320" s="720"/>
      <c r="M320" s="24">
        <f t="shared" si="58"/>
        <v>1</v>
      </c>
      <c r="N320" s="720"/>
      <c r="O320" s="24">
        <f t="shared" si="59"/>
        <v>1</v>
      </c>
      <c r="P320" s="720"/>
      <c r="Q320" s="24">
        <f t="shared" si="60"/>
        <v>0.15</v>
      </c>
      <c r="R320" s="716">
        <f t="shared" si="61"/>
        <v>0</v>
      </c>
      <c r="S320" s="361">
        <f t="shared" si="62"/>
        <v>0</v>
      </c>
    </row>
    <row r="321" spans="1:19">
      <c r="A321" s="159"/>
      <c r="B321" s="59"/>
      <c r="C321" s="24">
        <f t="shared" si="53"/>
        <v>1</v>
      </c>
      <c r="D321" s="720"/>
      <c r="E321" s="24">
        <f t="shared" si="54"/>
        <v>0</v>
      </c>
      <c r="F321" s="720"/>
      <c r="G321" s="24">
        <f t="shared" si="55"/>
        <v>1</v>
      </c>
      <c r="H321" s="720"/>
      <c r="I321" s="24">
        <f t="shared" si="56"/>
        <v>1</v>
      </c>
      <c r="J321" s="720"/>
      <c r="K321" s="24">
        <f t="shared" si="57"/>
        <v>1</v>
      </c>
      <c r="L321" s="720"/>
      <c r="M321" s="24">
        <f t="shared" si="58"/>
        <v>1</v>
      </c>
      <c r="N321" s="720"/>
      <c r="O321" s="24">
        <f t="shared" si="59"/>
        <v>1</v>
      </c>
      <c r="P321" s="720"/>
      <c r="Q321" s="24">
        <f t="shared" si="60"/>
        <v>0.15</v>
      </c>
      <c r="R321" s="716">
        <f t="shared" si="61"/>
        <v>0</v>
      </c>
      <c r="S321" s="361">
        <f t="shared" ref="S321:S384" si="63">ROUND(R321*B321/10000,0)</f>
        <v>0</v>
      </c>
    </row>
    <row r="322" spans="1:19">
      <c r="A322" s="159"/>
      <c r="B322" s="59"/>
      <c r="C322" s="24">
        <f t="shared" si="53"/>
        <v>1</v>
      </c>
      <c r="D322" s="720"/>
      <c r="E322" s="24">
        <f t="shared" si="54"/>
        <v>0</v>
      </c>
      <c r="F322" s="720"/>
      <c r="G322" s="24">
        <f t="shared" si="55"/>
        <v>1</v>
      </c>
      <c r="H322" s="720"/>
      <c r="I322" s="24">
        <f t="shared" si="56"/>
        <v>1</v>
      </c>
      <c r="J322" s="720"/>
      <c r="K322" s="24">
        <f t="shared" si="57"/>
        <v>1</v>
      </c>
      <c r="L322" s="720"/>
      <c r="M322" s="24">
        <f t="shared" si="58"/>
        <v>1</v>
      </c>
      <c r="N322" s="720"/>
      <c r="O322" s="24">
        <f t="shared" si="59"/>
        <v>1</v>
      </c>
      <c r="P322" s="720"/>
      <c r="Q322" s="24">
        <f t="shared" si="60"/>
        <v>0.15</v>
      </c>
      <c r="R322" s="716">
        <f t="shared" si="61"/>
        <v>0</v>
      </c>
      <c r="S322" s="361">
        <f t="shared" si="63"/>
        <v>0</v>
      </c>
    </row>
    <row r="323" spans="1:19">
      <c r="A323" s="159"/>
      <c r="B323" s="59"/>
      <c r="C323" s="24">
        <f t="shared" si="53"/>
        <v>1</v>
      </c>
      <c r="D323" s="720"/>
      <c r="E323" s="24">
        <f t="shared" si="54"/>
        <v>0</v>
      </c>
      <c r="F323" s="720"/>
      <c r="G323" s="24">
        <f t="shared" si="55"/>
        <v>1</v>
      </c>
      <c r="H323" s="720"/>
      <c r="I323" s="24">
        <f t="shared" si="56"/>
        <v>1</v>
      </c>
      <c r="J323" s="720"/>
      <c r="K323" s="24">
        <f t="shared" si="57"/>
        <v>1</v>
      </c>
      <c r="L323" s="720"/>
      <c r="M323" s="24">
        <f t="shared" si="58"/>
        <v>1</v>
      </c>
      <c r="N323" s="720"/>
      <c r="O323" s="24">
        <f t="shared" si="59"/>
        <v>1</v>
      </c>
      <c r="P323" s="720"/>
      <c r="Q323" s="24">
        <f t="shared" si="60"/>
        <v>0.15</v>
      </c>
      <c r="R323" s="716">
        <f t="shared" si="61"/>
        <v>0</v>
      </c>
      <c r="S323" s="361">
        <f t="shared" si="63"/>
        <v>0</v>
      </c>
    </row>
    <row r="324" spans="1:19">
      <c r="A324" s="159"/>
      <c r="B324" s="59"/>
      <c r="C324" s="24">
        <f t="shared" si="53"/>
        <v>1</v>
      </c>
      <c r="D324" s="720"/>
      <c r="E324" s="24">
        <f t="shared" si="54"/>
        <v>0</v>
      </c>
      <c r="F324" s="720"/>
      <c r="G324" s="24">
        <f t="shared" si="55"/>
        <v>1</v>
      </c>
      <c r="H324" s="720"/>
      <c r="I324" s="24">
        <f t="shared" si="56"/>
        <v>1</v>
      </c>
      <c r="J324" s="720"/>
      <c r="K324" s="24">
        <f t="shared" si="57"/>
        <v>1</v>
      </c>
      <c r="L324" s="720"/>
      <c r="M324" s="24">
        <f t="shared" si="58"/>
        <v>1</v>
      </c>
      <c r="N324" s="720"/>
      <c r="O324" s="24">
        <f t="shared" si="59"/>
        <v>1</v>
      </c>
      <c r="P324" s="720"/>
      <c r="Q324" s="24">
        <f t="shared" si="60"/>
        <v>0.15</v>
      </c>
      <c r="R324" s="716">
        <f t="shared" si="61"/>
        <v>0</v>
      </c>
      <c r="S324" s="361">
        <f t="shared" si="63"/>
        <v>0</v>
      </c>
    </row>
    <row r="325" spans="1:19">
      <c r="A325" s="159"/>
      <c r="B325" s="59"/>
      <c r="C325" s="24">
        <f t="shared" si="53"/>
        <v>1</v>
      </c>
      <c r="D325" s="720"/>
      <c r="E325" s="24">
        <f t="shared" si="54"/>
        <v>0</v>
      </c>
      <c r="F325" s="720"/>
      <c r="G325" s="24">
        <f t="shared" si="55"/>
        <v>1</v>
      </c>
      <c r="H325" s="720"/>
      <c r="I325" s="24">
        <f t="shared" si="56"/>
        <v>1</v>
      </c>
      <c r="J325" s="720"/>
      <c r="K325" s="24">
        <f t="shared" si="57"/>
        <v>1</v>
      </c>
      <c r="L325" s="720"/>
      <c r="M325" s="24">
        <f t="shared" si="58"/>
        <v>1</v>
      </c>
      <c r="N325" s="720"/>
      <c r="O325" s="24">
        <f t="shared" si="59"/>
        <v>1</v>
      </c>
      <c r="P325" s="720"/>
      <c r="Q325" s="24">
        <f t="shared" si="60"/>
        <v>0.15</v>
      </c>
      <c r="R325" s="716">
        <f t="shared" si="61"/>
        <v>0</v>
      </c>
      <c r="S325" s="361">
        <f t="shared" si="63"/>
        <v>0</v>
      </c>
    </row>
    <row r="326" spans="1:19">
      <c r="A326" s="159"/>
      <c r="B326" s="59"/>
      <c r="C326" s="24">
        <f t="shared" si="53"/>
        <v>1</v>
      </c>
      <c r="D326" s="720"/>
      <c r="E326" s="24">
        <f t="shared" si="54"/>
        <v>0</v>
      </c>
      <c r="F326" s="720"/>
      <c r="G326" s="24">
        <f t="shared" si="55"/>
        <v>1</v>
      </c>
      <c r="H326" s="720"/>
      <c r="I326" s="24">
        <f t="shared" si="56"/>
        <v>1</v>
      </c>
      <c r="J326" s="720"/>
      <c r="K326" s="24">
        <f t="shared" si="57"/>
        <v>1</v>
      </c>
      <c r="L326" s="720"/>
      <c r="M326" s="24">
        <f t="shared" si="58"/>
        <v>1</v>
      </c>
      <c r="N326" s="720"/>
      <c r="O326" s="24">
        <f t="shared" si="59"/>
        <v>1</v>
      </c>
      <c r="P326" s="720"/>
      <c r="Q326" s="24">
        <f t="shared" si="60"/>
        <v>0.15</v>
      </c>
      <c r="R326" s="716">
        <f t="shared" si="61"/>
        <v>0</v>
      </c>
      <c r="S326" s="361">
        <f t="shared" si="63"/>
        <v>0</v>
      </c>
    </row>
    <row r="327" spans="1:19">
      <c r="A327" s="159"/>
      <c r="B327" s="59"/>
      <c r="C327" s="24">
        <f t="shared" si="53"/>
        <v>1</v>
      </c>
      <c r="D327" s="720"/>
      <c r="E327" s="24">
        <f t="shared" si="54"/>
        <v>0</v>
      </c>
      <c r="F327" s="720"/>
      <c r="G327" s="24">
        <f t="shared" si="55"/>
        <v>1</v>
      </c>
      <c r="H327" s="720"/>
      <c r="I327" s="24">
        <f t="shared" si="56"/>
        <v>1</v>
      </c>
      <c r="J327" s="720"/>
      <c r="K327" s="24">
        <f t="shared" si="57"/>
        <v>1</v>
      </c>
      <c r="L327" s="720"/>
      <c r="M327" s="24">
        <f t="shared" si="58"/>
        <v>1</v>
      </c>
      <c r="N327" s="720"/>
      <c r="O327" s="24">
        <f t="shared" si="59"/>
        <v>1</v>
      </c>
      <c r="P327" s="720"/>
      <c r="Q327" s="24">
        <f t="shared" si="60"/>
        <v>0.15</v>
      </c>
      <c r="R327" s="716">
        <f t="shared" si="61"/>
        <v>0</v>
      </c>
      <c r="S327" s="361">
        <f t="shared" si="63"/>
        <v>0</v>
      </c>
    </row>
    <row r="328" spans="1:19">
      <c r="A328" s="159"/>
      <c r="B328" s="59"/>
      <c r="C328" s="24">
        <f t="shared" si="53"/>
        <v>1</v>
      </c>
      <c r="D328" s="720"/>
      <c r="E328" s="24">
        <f t="shared" si="54"/>
        <v>0</v>
      </c>
      <c r="F328" s="720"/>
      <c r="G328" s="24">
        <f t="shared" si="55"/>
        <v>1</v>
      </c>
      <c r="H328" s="720"/>
      <c r="I328" s="24">
        <f t="shared" si="56"/>
        <v>1</v>
      </c>
      <c r="J328" s="720"/>
      <c r="K328" s="24">
        <f t="shared" si="57"/>
        <v>1</v>
      </c>
      <c r="L328" s="720"/>
      <c r="M328" s="24">
        <f t="shared" si="58"/>
        <v>1</v>
      </c>
      <c r="N328" s="720"/>
      <c r="O328" s="24">
        <f t="shared" si="59"/>
        <v>1</v>
      </c>
      <c r="P328" s="720"/>
      <c r="Q328" s="24">
        <f t="shared" si="60"/>
        <v>0.15</v>
      </c>
      <c r="R328" s="716">
        <f t="shared" si="61"/>
        <v>0</v>
      </c>
      <c r="S328" s="361">
        <f t="shared" si="63"/>
        <v>0</v>
      </c>
    </row>
    <row r="329" spans="1:19">
      <c r="A329" s="159"/>
      <c r="B329" s="59"/>
      <c r="C329" s="24">
        <f t="shared" si="53"/>
        <v>1</v>
      </c>
      <c r="D329" s="720"/>
      <c r="E329" s="24">
        <f t="shared" si="54"/>
        <v>0</v>
      </c>
      <c r="F329" s="720"/>
      <c r="G329" s="24">
        <f t="shared" si="55"/>
        <v>1</v>
      </c>
      <c r="H329" s="720"/>
      <c r="I329" s="24">
        <f t="shared" si="56"/>
        <v>1</v>
      </c>
      <c r="J329" s="720"/>
      <c r="K329" s="24">
        <f t="shared" si="57"/>
        <v>1</v>
      </c>
      <c r="L329" s="720"/>
      <c r="M329" s="24">
        <f t="shared" si="58"/>
        <v>1</v>
      </c>
      <c r="N329" s="720"/>
      <c r="O329" s="24">
        <f t="shared" si="59"/>
        <v>1</v>
      </c>
      <c r="P329" s="720"/>
      <c r="Q329" s="24">
        <f t="shared" si="60"/>
        <v>0.15</v>
      </c>
      <c r="R329" s="716">
        <f t="shared" si="61"/>
        <v>0</v>
      </c>
      <c r="S329" s="361">
        <f t="shared" si="63"/>
        <v>0</v>
      </c>
    </row>
    <row r="330" spans="1:19">
      <c r="A330" s="159"/>
      <c r="B330" s="59"/>
      <c r="C330" s="24">
        <f t="shared" si="53"/>
        <v>1</v>
      </c>
      <c r="D330" s="720"/>
      <c r="E330" s="24">
        <f t="shared" si="54"/>
        <v>0</v>
      </c>
      <c r="F330" s="720"/>
      <c r="G330" s="24">
        <f t="shared" si="55"/>
        <v>1</v>
      </c>
      <c r="H330" s="720"/>
      <c r="I330" s="24">
        <f t="shared" si="56"/>
        <v>1</v>
      </c>
      <c r="J330" s="720"/>
      <c r="K330" s="24">
        <f t="shared" si="57"/>
        <v>1</v>
      </c>
      <c r="L330" s="720"/>
      <c r="M330" s="24">
        <f t="shared" si="58"/>
        <v>1</v>
      </c>
      <c r="N330" s="720"/>
      <c r="O330" s="24">
        <f t="shared" si="59"/>
        <v>1</v>
      </c>
      <c r="P330" s="720"/>
      <c r="Q330" s="24">
        <f t="shared" si="60"/>
        <v>0.15</v>
      </c>
      <c r="R330" s="716">
        <f t="shared" si="61"/>
        <v>0</v>
      </c>
      <c r="S330" s="361">
        <f t="shared" si="63"/>
        <v>0</v>
      </c>
    </row>
    <row r="331" spans="1:19">
      <c r="A331" s="159"/>
      <c r="B331" s="59"/>
      <c r="C331" s="24">
        <f t="shared" si="53"/>
        <v>1</v>
      </c>
      <c r="D331" s="720"/>
      <c r="E331" s="24">
        <f t="shared" si="54"/>
        <v>0</v>
      </c>
      <c r="F331" s="720"/>
      <c r="G331" s="24">
        <f t="shared" si="55"/>
        <v>1</v>
      </c>
      <c r="H331" s="720"/>
      <c r="I331" s="24">
        <f t="shared" si="56"/>
        <v>1</v>
      </c>
      <c r="J331" s="720"/>
      <c r="K331" s="24">
        <f t="shared" si="57"/>
        <v>1</v>
      </c>
      <c r="L331" s="720"/>
      <c r="M331" s="24">
        <f t="shared" si="58"/>
        <v>1</v>
      </c>
      <c r="N331" s="720"/>
      <c r="O331" s="24">
        <f t="shared" si="59"/>
        <v>1</v>
      </c>
      <c r="P331" s="720"/>
      <c r="Q331" s="24">
        <f t="shared" si="60"/>
        <v>0.15</v>
      </c>
      <c r="R331" s="716">
        <f t="shared" si="61"/>
        <v>0</v>
      </c>
      <c r="S331" s="361">
        <f t="shared" si="63"/>
        <v>0</v>
      </c>
    </row>
    <row r="332" spans="1:19">
      <c r="A332" s="159"/>
      <c r="B332" s="59"/>
      <c r="C332" s="24">
        <f t="shared" si="53"/>
        <v>1</v>
      </c>
      <c r="D332" s="720"/>
      <c r="E332" s="24">
        <f t="shared" si="54"/>
        <v>0</v>
      </c>
      <c r="F332" s="720"/>
      <c r="G332" s="24">
        <f t="shared" si="55"/>
        <v>1</v>
      </c>
      <c r="H332" s="720"/>
      <c r="I332" s="24">
        <f t="shared" si="56"/>
        <v>1</v>
      </c>
      <c r="J332" s="720"/>
      <c r="K332" s="24">
        <f t="shared" si="57"/>
        <v>1</v>
      </c>
      <c r="L332" s="720"/>
      <c r="M332" s="24">
        <f t="shared" si="58"/>
        <v>1</v>
      </c>
      <c r="N332" s="720"/>
      <c r="O332" s="24">
        <f t="shared" si="59"/>
        <v>1</v>
      </c>
      <c r="P332" s="720"/>
      <c r="Q332" s="24">
        <f t="shared" si="60"/>
        <v>0.15</v>
      </c>
      <c r="R332" s="716">
        <f t="shared" si="61"/>
        <v>0</v>
      </c>
      <c r="S332" s="361">
        <f t="shared" si="63"/>
        <v>0</v>
      </c>
    </row>
    <row r="333" spans="1:19">
      <c r="A333" s="159"/>
      <c r="B333" s="59"/>
      <c r="C333" s="24">
        <f t="shared" si="53"/>
        <v>1</v>
      </c>
      <c r="D333" s="720"/>
      <c r="E333" s="24">
        <f t="shared" si="54"/>
        <v>0</v>
      </c>
      <c r="F333" s="720"/>
      <c r="G333" s="24">
        <f t="shared" si="55"/>
        <v>1</v>
      </c>
      <c r="H333" s="720"/>
      <c r="I333" s="24">
        <f t="shared" si="56"/>
        <v>1</v>
      </c>
      <c r="J333" s="720"/>
      <c r="K333" s="24">
        <f t="shared" si="57"/>
        <v>1</v>
      </c>
      <c r="L333" s="720"/>
      <c r="M333" s="24">
        <f t="shared" si="58"/>
        <v>1</v>
      </c>
      <c r="N333" s="720"/>
      <c r="O333" s="24">
        <f t="shared" si="59"/>
        <v>1</v>
      </c>
      <c r="P333" s="720"/>
      <c r="Q333" s="24">
        <f t="shared" si="60"/>
        <v>0.15</v>
      </c>
      <c r="R333" s="716">
        <f t="shared" si="61"/>
        <v>0</v>
      </c>
      <c r="S333" s="361">
        <f t="shared" si="63"/>
        <v>0</v>
      </c>
    </row>
    <row r="334" spans="1:19">
      <c r="A334" s="159"/>
      <c r="B334" s="59"/>
      <c r="C334" s="24">
        <f t="shared" si="53"/>
        <v>1</v>
      </c>
      <c r="D334" s="720"/>
      <c r="E334" s="24">
        <f t="shared" si="54"/>
        <v>0</v>
      </c>
      <c r="F334" s="720"/>
      <c r="G334" s="24">
        <f t="shared" si="55"/>
        <v>1</v>
      </c>
      <c r="H334" s="720"/>
      <c r="I334" s="24">
        <f t="shared" si="56"/>
        <v>1</v>
      </c>
      <c r="J334" s="720"/>
      <c r="K334" s="24">
        <f t="shared" si="57"/>
        <v>1</v>
      </c>
      <c r="L334" s="720"/>
      <c r="M334" s="24">
        <f t="shared" si="58"/>
        <v>1</v>
      </c>
      <c r="N334" s="720"/>
      <c r="O334" s="24">
        <f t="shared" si="59"/>
        <v>1</v>
      </c>
      <c r="P334" s="720"/>
      <c r="Q334" s="24">
        <f t="shared" si="60"/>
        <v>0.15</v>
      </c>
      <c r="R334" s="716">
        <f t="shared" si="61"/>
        <v>0</v>
      </c>
      <c r="S334" s="361">
        <f t="shared" si="63"/>
        <v>0</v>
      </c>
    </row>
    <row r="335" spans="1:19">
      <c r="A335" s="159"/>
      <c r="B335" s="59"/>
      <c r="C335" s="24">
        <f t="shared" si="53"/>
        <v>1</v>
      </c>
      <c r="D335" s="720"/>
      <c r="E335" s="24">
        <f t="shared" si="54"/>
        <v>0</v>
      </c>
      <c r="F335" s="720"/>
      <c r="G335" s="24">
        <f t="shared" si="55"/>
        <v>1</v>
      </c>
      <c r="H335" s="720"/>
      <c r="I335" s="24">
        <f t="shared" si="56"/>
        <v>1</v>
      </c>
      <c r="J335" s="720"/>
      <c r="K335" s="24">
        <f t="shared" si="57"/>
        <v>1</v>
      </c>
      <c r="L335" s="720"/>
      <c r="M335" s="24">
        <f t="shared" si="58"/>
        <v>1</v>
      </c>
      <c r="N335" s="720"/>
      <c r="O335" s="24">
        <f t="shared" si="59"/>
        <v>1</v>
      </c>
      <c r="P335" s="720"/>
      <c r="Q335" s="24">
        <f t="shared" si="60"/>
        <v>0.15</v>
      </c>
      <c r="R335" s="716">
        <f t="shared" si="61"/>
        <v>0</v>
      </c>
      <c r="S335" s="361">
        <f t="shared" si="63"/>
        <v>0</v>
      </c>
    </row>
    <row r="336" spans="1:19">
      <c r="A336" s="159"/>
      <c r="B336" s="59"/>
      <c r="C336" s="24">
        <f t="shared" si="53"/>
        <v>1</v>
      </c>
      <c r="D336" s="720"/>
      <c r="E336" s="24">
        <f t="shared" si="54"/>
        <v>0</v>
      </c>
      <c r="F336" s="720"/>
      <c r="G336" s="24">
        <f t="shared" si="55"/>
        <v>1</v>
      </c>
      <c r="H336" s="720"/>
      <c r="I336" s="24">
        <f t="shared" si="56"/>
        <v>1</v>
      </c>
      <c r="J336" s="720"/>
      <c r="K336" s="24">
        <f t="shared" si="57"/>
        <v>1</v>
      </c>
      <c r="L336" s="720"/>
      <c r="M336" s="24">
        <f t="shared" si="58"/>
        <v>1</v>
      </c>
      <c r="N336" s="720"/>
      <c r="O336" s="24">
        <f t="shared" si="59"/>
        <v>1</v>
      </c>
      <c r="P336" s="720"/>
      <c r="Q336" s="24">
        <f t="shared" si="60"/>
        <v>0.15</v>
      </c>
      <c r="R336" s="716">
        <f t="shared" si="61"/>
        <v>0</v>
      </c>
      <c r="S336" s="361">
        <f t="shared" si="63"/>
        <v>0</v>
      </c>
    </row>
    <row r="337" spans="1:19">
      <c r="A337" s="159"/>
      <c r="B337" s="59"/>
      <c r="C337" s="24">
        <f t="shared" si="53"/>
        <v>1</v>
      </c>
      <c r="D337" s="720"/>
      <c r="E337" s="24">
        <f t="shared" si="54"/>
        <v>0</v>
      </c>
      <c r="F337" s="720"/>
      <c r="G337" s="24">
        <f t="shared" si="55"/>
        <v>1</v>
      </c>
      <c r="H337" s="720"/>
      <c r="I337" s="24">
        <f t="shared" si="56"/>
        <v>1</v>
      </c>
      <c r="J337" s="720"/>
      <c r="K337" s="24">
        <f t="shared" si="57"/>
        <v>1</v>
      </c>
      <c r="L337" s="720"/>
      <c r="M337" s="24">
        <f t="shared" si="58"/>
        <v>1</v>
      </c>
      <c r="N337" s="720"/>
      <c r="O337" s="24">
        <f t="shared" si="59"/>
        <v>1</v>
      </c>
      <c r="P337" s="720"/>
      <c r="Q337" s="24">
        <f t="shared" si="60"/>
        <v>0.15</v>
      </c>
      <c r="R337" s="716">
        <f t="shared" si="61"/>
        <v>0</v>
      </c>
      <c r="S337" s="361">
        <f t="shared" si="63"/>
        <v>0</v>
      </c>
    </row>
    <row r="338" spans="1:19">
      <c r="A338" s="159"/>
      <c r="B338" s="59"/>
      <c r="C338" s="24">
        <f t="shared" si="53"/>
        <v>1</v>
      </c>
      <c r="D338" s="720"/>
      <c r="E338" s="24">
        <f t="shared" si="54"/>
        <v>0</v>
      </c>
      <c r="F338" s="720"/>
      <c r="G338" s="24">
        <f t="shared" si="55"/>
        <v>1</v>
      </c>
      <c r="H338" s="720"/>
      <c r="I338" s="24">
        <f t="shared" si="56"/>
        <v>1</v>
      </c>
      <c r="J338" s="720"/>
      <c r="K338" s="24">
        <f t="shared" si="57"/>
        <v>1</v>
      </c>
      <c r="L338" s="720"/>
      <c r="M338" s="24">
        <f t="shared" si="58"/>
        <v>1</v>
      </c>
      <c r="N338" s="720"/>
      <c r="O338" s="24">
        <f t="shared" si="59"/>
        <v>1</v>
      </c>
      <c r="P338" s="720"/>
      <c r="Q338" s="24">
        <f t="shared" si="60"/>
        <v>0.15</v>
      </c>
      <c r="R338" s="716">
        <f t="shared" si="61"/>
        <v>0</v>
      </c>
      <c r="S338" s="361">
        <f t="shared" si="63"/>
        <v>0</v>
      </c>
    </row>
    <row r="339" spans="1:19">
      <c r="A339" s="159"/>
      <c r="B339" s="59"/>
      <c r="C339" s="24">
        <f t="shared" si="53"/>
        <v>1</v>
      </c>
      <c r="D339" s="720"/>
      <c r="E339" s="24">
        <f t="shared" si="54"/>
        <v>0</v>
      </c>
      <c r="F339" s="720"/>
      <c r="G339" s="24">
        <f t="shared" si="55"/>
        <v>1</v>
      </c>
      <c r="H339" s="720"/>
      <c r="I339" s="24">
        <f t="shared" si="56"/>
        <v>1</v>
      </c>
      <c r="J339" s="720"/>
      <c r="K339" s="24">
        <f t="shared" si="57"/>
        <v>1</v>
      </c>
      <c r="L339" s="720"/>
      <c r="M339" s="24">
        <f t="shared" si="58"/>
        <v>1</v>
      </c>
      <c r="N339" s="720"/>
      <c r="O339" s="24">
        <f t="shared" si="59"/>
        <v>1</v>
      </c>
      <c r="P339" s="720"/>
      <c r="Q339" s="24">
        <f t="shared" si="60"/>
        <v>0.15</v>
      </c>
      <c r="R339" s="716">
        <f t="shared" si="61"/>
        <v>0</v>
      </c>
      <c r="S339" s="361">
        <f t="shared" si="63"/>
        <v>0</v>
      </c>
    </row>
    <row r="340" spans="1:19">
      <c r="A340" s="159"/>
      <c r="B340" s="59"/>
      <c r="C340" s="24">
        <f t="shared" si="53"/>
        <v>1</v>
      </c>
      <c r="D340" s="720"/>
      <c r="E340" s="24">
        <f t="shared" si="54"/>
        <v>0</v>
      </c>
      <c r="F340" s="720"/>
      <c r="G340" s="24">
        <f t="shared" si="55"/>
        <v>1</v>
      </c>
      <c r="H340" s="720"/>
      <c r="I340" s="24">
        <f t="shared" si="56"/>
        <v>1</v>
      </c>
      <c r="J340" s="720"/>
      <c r="K340" s="24">
        <f t="shared" si="57"/>
        <v>1</v>
      </c>
      <c r="L340" s="720"/>
      <c r="M340" s="24">
        <f t="shared" si="58"/>
        <v>1</v>
      </c>
      <c r="N340" s="720"/>
      <c r="O340" s="24">
        <f t="shared" si="59"/>
        <v>1</v>
      </c>
      <c r="P340" s="720"/>
      <c r="Q340" s="24">
        <f t="shared" si="60"/>
        <v>0.15</v>
      </c>
      <c r="R340" s="716">
        <f t="shared" si="61"/>
        <v>0</v>
      </c>
      <c r="S340" s="361">
        <f t="shared" si="63"/>
        <v>0</v>
      </c>
    </row>
    <row r="341" spans="1:19">
      <c r="A341" s="159"/>
      <c r="B341" s="59"/>
      <c r="C341" s="24">
        <f t="shared" si="53"/>
        <v>1</v>
      </c>
      <c r="D341" s="720"/>
      <c r="E341" s="24">
        <f t="shared" si="54"/>
        <v>0</v>
      </c>
      <c r="F341" s="720"/>
      <c r="G341" s="24">
        <f t="shared" si="55"/>
        <v>1</v>
      </c>
      <c r="H341" s="720"/>
      <c r="I341" s="24">
        <f t="shared" si="56"/>
        <v>1</v>
      </c>
      <c r="J341" s="720"/>
      <c r="K341" s="24">
        <f t="shared" si="57"/>
        <v>1</v>
      </c>
      <c r="L341" s="720"/>
      <c r="M341" s="24">
        <f t="shared" si="58"/>
        <v>1</v>
      </c>
      <c r="N341" s="720"/>
      <c r="O341" s="24">
        <f t="shared" si="59"/>
        <v>1</v>
      </c>
      <c r="P341" s="720"/>
      <c r="Q341" s="24">
        <f t="shared" si="60"/>
        <v>0.15</v>
      </c>
      <c r="R341" s="716">
        <f t="shared" si="61"/>
        <v>0</v>
      </c>
      <c r="S341" s="361">
        <f t="shared" si="63"/>
        <v>0</v>
      </c>
    </row>
    <row r="342" spans="1:19">
      <c r="A342" s="159"/>
      <c r="B342" s="59"/>
      <c r="C342" s="24">
        <f t="shared" si="53"/>
        <v>1</v>
      </c>
      <c r="D342" s="720"/>
      <c r="E342" s="24">
        <f t="shared" si="54"/>
        <v>0</v>
      </c>
      <c r="F342" s="720"/>
      <c r="G342" s="24">
        <f t="shared" si="55"/>
        <v>1</v>
      </c>
      <c r="H342" s="720"/>
      <c r="I342" s="24">
        <f t="shared" si="56"/>
        <v>1</v>
      </c>
      <c r="J342" s="720"/>
      <c r="K342" s="24">
        <f t="shared" si="57"/>
        <v>1</v>
      </c>
      <c r="L342" s="720"/>
      <c r="M342" s="24">
        <f t="shared" si="58"/>
        <v>1</v>
      </c>
      <c r="N342" s="720"/>
      <c r="O342" s="24">
        <f t="shared" si="59"/>
        <v>1</v>
      </c>
      <c r="P342" s="720"/>
      <c r="Q342" s="24">
        <f t="shared" si="60"/>
        <v>0.15</v>
      </c>
      <c r="R342" s="716">
        <f t="shared" si="61"/>
        <v>0</v>
      </c>
      <c r="S342" s="361">
        <f t="shared" si="63"/>
        <v>0</v>
      </c>
    </row>
    <row r="343" spans="1:19">
      <c r="A343" s="159"/>
      <c r="B343" s="59"/>
      <c r="C343" s="24">
        <f t="shared" si="53"/>
        <v>1</v>
      </c>
      <c r="D343" s="720"/>
      <c r="E343" s="24">
        <f t="shared" si="54"/>
        <v>0</v>
      </c>
      <c r="F343" s="720"/>
      <c r="G343" s="24">
        <f t="shared" si="55"/>
        <v>1</v>
      </c>
      <c r="H343" s="720"/>
      <c r="I343" s="24">
        <f t="shared" si="56"/>
        <v>1</v>
      </c>
      <c r="J343" s="720"/>
      <c r="K343" s="24">
        <f t="shared" si="57"/>
        <v>1</v>
      </c>
      <c r="L343" s="720"/>
      <c r="M343" s="24">
        <f t="shared" si="58"/>
        <v>1</v>
      </c>
      <c r="N343" s="720"/>
      <c r="O343" s="24">
        <f t="shared" si="59"/>
        <v>1</v>
      </c>
      <c r="P343" s="720"/>
      <c r="Q343" s="24">
        <f t="shared" si="60"/>
        <v>0.15</v>
      </c>
      <c r="R343" s="716">
        <f t="shared" si="61"/>
        <v>0</v>
      </c>
      <c r="S343" s="361">
        <f t="shared" si="63"/>
        <v>0</v>
      </c>
    </row>
    <row r="344" spans="1:19">
      <c r="A344" s="159"/>
      <c r="B344" s="59"/>
      <c r="C344" s="24">
        <f t="shared" si="53"/>
        <v>1</v>
      </c>
      <c r="D344" s="720"/>
      <c r="E344" s="24">
        <f t="shared" si="54"/>
        <v>0</v>
      </c>
      <c r="F344" s="720"/>
      <c r="G344" s="24">
        <f t="shared" si="55"/>
        <v>1</v>
      </c>
      <c r="H344" s="720"/>
      <c r="I344" s="24">
        <f t="shared" si="56"/>
        <v>1</v>
      </c>
      <c r="J344" s="720"/>
      <c r="K344" s="24">
        <f t="shared" si="57"/>
        <v>1</v>
      </c>
      <c r="L344" s="720"/>
      <c r="M344" s="24">
        <f t="shared" si="58"/>
        <v>1</v>
      </c>
      <c r="N344" s="720"/>
      <c r="O344" s="24">
        <f t="shared" si="59"/>
        <v>1</v>
      </c>
      <c r="P344" s="720"/>
      <c r="Q344" s="24">
        <f t="shared" si="60"/>
        <v>0.15</v>
      </c>
      <c r="R344" s="716">
        <f t="shared" si="61"/>
        <v>0</v>
      </c>
      <c r="S344" s="361">
        <f t="shared" si="63"/>
        <v>0</v>
      </c>
    </row>
    <row r="345" spans="1:19">
      <c r="A345" s="159"/>
      <c r="B345" s="59"/>
      <c r="C345" s="24">
        <f t="shared" si="53"/>
        <v>1</v>
      </c>
      <c r="D345" s="720"/>
      <c r="E345" s="24">
        <f t="shared" si="54"/>
        <v>0</v>
      </c>
      <c r="F345" s="720"/>
      <c r="G345" s="24">
        <f t="shared" si="55"/>
        <v>1</v>
      </c>
      <c r="H345" s="720"/>
      <c r="I345" s="24">
        <f t="shared" si="56"/>
        <v>1</v>
      </c>
      <c r="J345" s="720"/>
      <c r="K345" s="24">
        <f t="shared" si="57"/>
        <v>1</v>
      </c>
      <c r="L345" s="720"/>
      <c r="M345" s="24">
        <f t="shared" si="58"/>
        <v>1</v>
      </c>
      <c r="N345" s="720"/>
      <c r="O345" s="24">
        <f t="shared" si="59"/>
        <v>1</v>
      </c>
      <c r="P345" s="720"/>
      <c r="Q345" s="24">
        <f t="shared" si="60"/>
        <v>0.15</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0.15</v>
      </c>
      <c r="R346" s="716">
        <f t="shared" ref="R346:R409" si="72">IF(B346="",0,ROUND($R$24*C346*E346*G346*I346*K346*M346*O346*Q346,0))</f>
        <v>0</v>
      </c>
      <c r="S346" s="361">
        <f t="shared" si="63"/>
        <v>0</v>
      </c>
    </row>
    <row r="347" spans="1:19">
      <c r="A347" s="159"/>
      <c r="B347" s="59"/>
      <c r="C347" s="24">
        <f t="shared" si="64"/>
        <v>1</v>
      </c>
      <c r="D347" s="720"/>
      <c r="E347" s="24">
        <f t="shared" si="65"/>
        <v>0</v>
      </c>
      <c r="F347" s="720"/>
      <c r="G347" s="24">
        <f t="shared" si="66"/>
        <v>1</v>
      </c>
      <c r="H347" s="720"/>
      <c r="I347" s="24">
        <f t="shared" si="67"/>
        <v>1</v>
      </c>
      <c r="J347" s="720"/>
      <c r="K347" s="24">
        <f t="shared" si="68"/>
        <v>1</v>
      </c>
      <c r="L347" s="720"/>
      <c r="M347" s="24">
        <f t="shared" si="69"/>
        <v>1</v>
      </c>
      <c r="N347" s="720"/>
      <c r="O347" s="24">
        <f t="shared" si="70"/>
        <v>1</v>
      </c>
      <c r="P347" s="720"/>
      <c r="Q347" s="24">
        <f t="shared" si="71"/>
        <v>0.15</v>
      </c>
      <c r="R347" s="716">
        <f t="shared" si="72"/>
        <v>0</v>
      </c>
      <c r="S347" s="361">
        <f t="shared" si="63"/>
        <v>0</v>
      </c>
    </row>
    <row r="348" spans="1:19">
      <c r="A348" s="159"/>
      <c r="B348" s="59"/>
      <c r="C348" s="24">
        <f t="shared" si="64"/>
        <v>1</v>
      </c>
      <c r="D348" s="720"/>
      <c r="E348" s="24">
        <f t="shared" si="65"/>
        <v>0</v>
      </c>
      <c r="F348" s="720"/>
      <c r="G348" s="24">
        <f t="shared" si="66"/>
        <v>1</v>
      </c>
      <c r="H348" s="720"/>
      <c r="I348" s="24">
        <f t="shared" si="67"/>
        <v>1</v>
      </c>
      <c r="J348" s="720"/>
      <c r="K348" s="24">
        <f t="shared" si="68"/>
        <v>1</v>
      </c>
      <c r="L348" s="720"/>
      <c r="M348" s="24">
        <f t="shared" si="69"/>
        <v>1</v>
      </c>
      <c r="N348" s="720"/>
      <c r="O348" s="24">
        <f t="shared" si="70"/>
        <v>1</v>
      </c>
      <c r="P348" s="720"/>
      <c r="Q348" s="24">
        <f t="shared" si="71"/>
        <v>0.15</v>
      </c>
      <c r="R348" s="716">
        <f t="shared" si="72"/>
        <v>0</v>
      </c>
      <c r="S348" s="361">
        <f t="shared" si="63"/>
        <v>0</v>
      </c>
    </row>
    <row r="349" spans="1:19">
      <c r="A349" s="159"/>
      <c r="B349" s="59"/>
      <c r="C349" s="24">
        <f t="shared" si="64"/>
        <v>1</v>
      </c>
      <c r="D349" s="720"/>
      <c r="E349" s="24">
        <f t="shared" si="65"/>
        <v>0</v>
      </c>
      <c r="F349" s="720"/>
      <c r="G349" s="24">
        <f t="shared" si="66"/>
        <v>1</v>
      </c>
      <c r="H349" s="720"/>
      <c r="I349" s="24">
        <f t="shared" si="67"/>
        <v>1</v>
      </c>
      <c r="J349" s="720"/>
      <c r="K349" s="24">
        <f t="shared" si="68"/>
        <v>1</v>
      </c>
      <c r="L349" s="720"/>
      <c r="M349" s="24">
        <f t="shared" si="69"/>
        <v>1</v>
      </c>
      <c r="N349" s="720"/>
      <c r="O349" s="24">
        <f t="shared" si="70"/>
        <v>1</v>
      </c>
      <c r="P349" s="720"/>
      <c r="Q349" s="24">
        <f t="shared" si="71"/>
        <v>0.15</v>
      </c>
      <c r="R349" s="716">
        <f t="shared" si="72"/>
        <v>0</v>
      </c>
      <c r="S349" s="361">
        <f t="shared" si="63"/>
        <v>0</v>
      </c>
    </row>
    <row r="350" spans="1:19">
      <c r="A350" s="159"/>
      <c r="B350" s="59"/>
      <c r="C350" s="24">
        <f t="shared" si="64"/>
        <v>1</v>
      </c>
      <c r="D350" s="720"/>
      <c r="E350" s="24">
        <f t="shared" si="65"/>
        <v>0</v>
      </c>
      <c r="F350" s="720"/>
      <c r="G350" s="24">
        <f t="shared" si="66"/>
        <v>1</v>
      </c>
      <c r="H350" s="720"/>
      <c r="I350" s="24">
        <f t="shared" si="67"/>
        <v>1</v>
      </c>
      <c r="J350" s="720"/>
      <c r="K350" s="24">
        <f t="shared" si="68"/>
        <v>1</v>
      </c>
      <c r="L350" s="720"/>
      <c r="M350" s="24">
        <f t="shared" si="69"/>
        <v>1</v>
      </c>
      <c r="N350" s="720"/>
      <c r="O350" s="24">
        <f t="shared" si="70"/>
        <v>1</v>
      </c>
      <c r="P350" s="720"/>
      <c r="Q350" s="24">
        <f t="shared" si="71"/>
        <v>0.15</v>
      </c>
      <c r="R350" s="716">
        <f t="shared" si="72"/>
        <v>0</v>
      </c>
      <c r="S350" s="361">
        <f t="shared" si="63"/>
        <v>0</v>
      </c>
    </row>
    <row r="351" spans="1:19">
      <c r="A351" s="159"/>
      <c r="B351" s="59"/>
      <c r="C351" s="24">
        <f t="shared" si="64"/>
        <v>1</v>
      </c>
      <c r="D351" s="720"/>
      <c r="E351" s="24">
        <f t="shared" si="65"/>
        <v>0</v>
      </c>
      <c r="F351" s="720"/>
      <c r="G351" s="24">
        <f t="shared" si="66"/>
        <v>1</v>
      </c>
      <c r="H351" s="720"/>
      <c r="I351" s="24">
        <f t="shared" si="67"/>
        <v>1</v>
      </c>
      <c r="J351" s="720"/>
      <c r="K351" s="24">
        <f t="shared" si="68"/>
        <v>1</v>
      </c>
      <c r="L351" s="720"/>
      <c r="M351" s="24">
        <f t="shared" si="69"/>
        <v>1</v>
      </c>
      <c r="N351" s="720"/>
      <c r="O351" s="24">
        <f t="shared" si="70"/>
        <v>1</v>
      </c>
      <c r="P351" s="720"/>
      <c r="Q351" s="24">
        <f t="shared" si="71"/>
        <v>0.15</v>
      </c>
      <c r="R351" s="716">
        <f t="shared" si="72"/>
        <v>0</v>
      </c>
      <c r="S351" s="361">
        <f t="shared" si="63"/>
        <v>0</v>
      </c>
    </row>
    <row r="352" spans="1:19">
      <c r="A352" s="159"/>
      <c r="B352" s="59"/>
      <c r="C352" s="24">
        <f t="shared" si="64"/>
        <v>1</v>
      </c>
      <c r="D352" s="720"/>
      <c r="E352" s="24">
        <f t="shared" si="65"/>
        <v>0</v>
      </c>
      <c r="F352" s="720"/>
      <c r="G352" s="24">
        <f t="shared" si="66"/>
        <v>1</v>
      </c>
      <c r="H352" s="720"/>
      <c r="I352" s="24">
        <f t="shared" si="67"/>
        <v>1</v>
      </c>
      <c r="J352" s="720"/>
      <c r="K352" s="24">
        <f t="shared" si="68"/>
        <v>1</v>
      </c>
      <c r="L352" s="720"/>
      <c r="M352" s="24">
        <f t="shared" si="69"/>
        <v>1</v>
      </c>
      <c r="N352" s="720"/>
      <c r="O352" s="24">
        <f t="shared" si="70"/>
        <v>1</v>
      </c>
      <c r="P352" s="720"/>
      <c r="Q352" s="24">
        <f t="shared" si="71"/>
        <v>0.15</v>
      </c>
      <c r="R352" s="716">
        <f t="shared" si="72"/>
        <v>0</v>
      </c>
      <c r="S352" s="361">
        <f t="shared" si="63"/>
        <v>0</v>
      </c>
    </row>
    <row r="353" spans="1:19">
      <c r="A353" s="159"/>
      <c r="B353" s="59"/>
      <c r="C353" s="24">
        <f t="shared" si="64"/>
        <v>1</v>
      </c>
      <c r="D353" s="720"/>
      <c r="E353" s="24">
        <f t="shared" si="65"/>
        <v>0</v>
      </c>
      <c r="F353" s="720"/>
      <c r="G353" s="24">
        <f t="shared" si="66"/>
        <v>1</v>
      </c>
      <c r="H353" s="720"/>
      <c r="I353" s="24">
        <f t="shared" si="67"/>
        <v>1</v>
      </c>
      <c r="J353" s="720"/>
      <c r="K353" s="24">
        <f t="shared" si="68"/>
        <v>1</v>
      </c>
      <c r="L353" s="720"/>
      <c r="M353" s="24">
        <f t="shared" si="69"/>
        <v>1</v>
      </c>
      <c r="N353" s="720"/>
      <c r="O353" s="24">
        <f t="shared" si="70"/>
        <v>1</v>
      </c>
      <c r="P353" s="720"/>
      <c r="Q353" s="24">
        <f t="shared" si="71"/>
        <v>0.15</v>
      </c>
      <c r="R353" s="716">
        <f t="shared" si="72"/>
        <v>0</v>
      </c>
      <c r="S353" s="361">
        <f t="shared" si="63"/>
        <v>0</v>
      </c>
    </row>
    <row r="354" spans="1:19">
      <c r="A354" s="159"/>
      <c r="B354" s="59"/>
      <c r="C354" s="24">
        <f t="shared" si="64"/>
        <v>1</v>
      </c>
      <c r="D354" s="720"/>
      <c r="E354" s="24">
        <f t="shared" si="65"/>
        <v>0</v>
      </c>
      <c r="F354" s="720"/>
      <c r="G354" s="24">
        <f t="shared" si="66"/>
        <v>1</v>
      </c>
      <c r="H354" s="720"/>
      <c r="I354" s="24">
        <f t="shared" si="67"/>
        <v>1</v>
      </c>
      <c r="J354" s="720"/>
      <c r="K354" s="24">
        <f t="shared" si="68"/>
        <v>1</v>
      </c>
      <c r="L354" s="720"/>
      <c r="M354" s="24">
        <f t="shared" si="69"/>
        <v>1</v>
      </c>
      <c r="N354" s="720"/>
      <c r="O354" s="24">
        <f t="shared" si="70"/>
        <v>1</v>
      </c>
      <c r="P354" s="720"/>
      <c r="Q354" s="24">
        <f t="shared" si="71"/>
        <v>0.15</v>
      </c>
      <c r="R354" s="716">
        <f t="shared" si="72"/>
        <v>0</v>
      </c>
      <c r="S354" s="361">
        <f t="shared" si="63"/>
        <v>0</v>
      </c>
    </row>
    <row r="355" spans="1:19">
      <c r="A355" s="159"/>
      <c r="B355" s="59"/>
      <c r="C355" s="24">
        <f t="shared" si="64"/>
        <v>1</v>
      </c>
      <c r="D355" s="720"/>
      <c r="E355" s="24">
        <f t="shared" si="65"/>
        <v>0</v>
      </c>
      <c r="F355" s="720"/>
      <c r="G355" s="24">
        <f t="shared" si="66"/>
        <v>1</v>
      </c>
      <c r="H355" s="720"/>
      <c r="I355" s="24">
        <f t="shared" si="67"/>
        <v>1</v>
      </c>
      <c r="J355" s="720"/>
      <c r="K355" s="24">
        <f t="shared" si="68"/>
        <v>1</v>
      </c>
      <c r="L355" s="720"/>
      <c r="M355" s="24">
        <f t="shared" si="69"/>
        <v>1</v>
      </c>
      <c r="N355" s="720"/>
      <c r="O355" s="24">
        <f t="shared" si="70"/>
        <v>1</v>
      </c>
      <c r="P355" s="720"/>
      <c r="Q355" s="24">
        <f t="shared" si="71"/>
        <v>0.15</v>
      </c>
      <c r="R355" s="716">
        <f t="shared" si="72"/>
        <v>0</v>
      </c>
      <c r="S355" s="361">
        <f t="shared" si="63"/>
        <v>0</v>
      </c>
    </row>
    <row r="356" spans="1:19">
      <c r="A356" s="159"/>
      <c r="B356" s="59"/>
      <c r="C356" s="24">
        <f t="shared" si="64"/>
        <v>1</v>
      </c>
      <c r="D356" s="720"/>
      <c r="E356" s="24">
        <f t="shared" si="65"/>
        <v>0</v>
      </c>
      <c r="F356" s="720"/>
      <c r="G356" s="24">
        <f t="shared" si="66"/>
        <v>1</v>
      </c>
      <c r="H356" s="720"/>
      <c r="I356" s="24">
        <f t="shared" si="67"/>
        <v>1</v>
      </c>
      <c r="J356" s="720"/>
      <c r="K356" s="24">
        <f t="shared" si="68"/>
        <v>1</v>
      </c>
      <c r="L356" s="720"/>
      <c r="M356" s="24">
        <f t="shared" si="69"/>
        <v>1</v>
      </c>
      <c r="N356" s="720"/>
      <c r="O356" s="24">
        <f t="shared" si="70"/>
        <v>1</v>
      </c>
      <c r="P356" s="720"/>
      <c r="Q356" s="24">
        <f t="shared" si="71"/>
        <v>0.15</v>
      </c>
      <c r="R356" s="716">
        <f t="shared" si="72"/>
        <v>0</v>
      </c>
      <c r="S356" s="361">
        <f t="shared" si="63"/>
        <v>0</v>
      </c>
    </row>
    <row r="357" spans="1:19">
      <c r="A357" s="159"/>
      <c r="B357" s="59"/>
      <c r="C357" s="24">
        <f t="shared" si="64"/>
        <v>1</v>
      </c>
      <c r="D357" s="720"/>
      <c r="E357" s="24">
        <f t="shared" si="65"/>
        <v>0</v>
      </c>
      <c r="F357" s="720"/>
      <c r="G357" s="24">
        <f t="shared" si="66"/>
        <v>1</v>
      </c>
      <c r="H357" s="720"/>
      <c r="I357" s="24">
        <f t="shared" si="67"/>
        <v>1</v>
      </c>
      <c r="J357" s="720"/>
      <c r="K357" s="24">
        <f t="shared" si="68"/>
        <v>1</v>
      </c>
      <c r="L357" s="720"/>
      <c r="M357" s="24">
        <f t="shared" si="69"/>
        <v>1</v>
      </c>
      <c r="N357" s="720"/>
      <c r="O357" s="24">
        <f t="shared" si="70"/>
        <v>1</v>
      </c>
      <c r="P357" s="720"/>
      <c r="Q357" s="24">
        <f t="shared" si="71"/>
        <v>0.15</v>
      </c>
      <c r="R357" s="716">
        <f t="shared" si="72"/>
        <v>0</v>
      </c>
      <c r="S357" s="361">
        <f t="shared" si="63"/>
        <v>0</v>
      </c>
    </row>
    <row r="358" spans="1:19">
      <c r="A358" s="159"/>
      <c r="B358" s="59"/>
      <c r="C358" s="24">
        <f t="shared" si="64"/>
        <v>1</v>
      </c>
      <c r="D358" s="720"/>
      <c r="E358" s="24">
        <f t="shared" si="65"/>
        <v>0</v>
      </c>
      <c r="F358" s="720"/>
      <c r="G358" s="24">
        <f t="shared" si="66"/>
        <v>1</v>
      </c>
      <c r="H358" s="720"/>
      <c r="I358" s="24">
        <f t="shared" si="67"/>
        <v>1</v>
      </c>
      <c r="J358" s="720"/>
      <c r="K358" s="24">
        <f t="shared" si="68"/>
        <v>1</v>
      </c>
      <c r="L358" s="720"/>
      <c r="M358" s="24">
        <f t="shared" si="69"/>
        <v>1</v>
      </c>
      <c r="N358" s="720"/>
      <c r="O358" s="24">
        <f t="shared" si="70"/>
        <v>1</v>
      </c>
      <c r="P358" s="720"/>
      <c r="Q358" s="24">
        <f t="shared" si="71"/>
        <v>0.15</v>
      </c>
      <c r="R358" s="716">
        <f t="shared" si="72"/>
        <v>0</v>
      </c>
      <c r="S358" s="361">
        <f t="shared" si="63"/>
        <v>0</v>
      </c>
    </row>
    <row r="359" spans="1:19">
      <c r="A359" s="159"/>
      <c r="B359" s="59"/>
      <c r="C359" s="24">
        <f t="shared" si="64"/>
        <v>1</v>
      </c>
      <c r="D359" s="720"/>
      <c r="E359" s="24">
        <f t="shared" si="65"/>
        <v>0</v>
      </c>
      <c r="F359" s="720"/>
      <c r="G359" s="24">
        <f t="shared" si="66"/>
        <v>1</v>
      </c>
      <c r="H359" s="720"/>
      <c r="I359" s="24">
        <f t="shared" si="67"/>
        <v>1</v>
      </c>
      <c r="J359" s="720"/>
      <c r="K359" s="24">
        <f t="shared" si="68"/>
        <v>1</v>
      </c>
      <c r="L359" s="720"/>
      <c r="M359" s="24">
        <f t="shared" si="69"/>
        <v>1</v>
      </c>
      <c r="N359" s="720"/>
      <c r="O359" s="24">
        <f t="shared" si="70"/>
        <v>1</v>
      </c>
      <c r="P359" s="720"/>
      <c r="Q359" s="24">
        <f t="shared" si="71"/>
        <v>0.15</v>
      </c>
      <c r="R359" s="716">
        <f t="shared" si="72"/>
        <v>0</v>
      </c>
      <c r="S359" s="361">
        <f t="shared" si="63"/>
        <v>0</v>
      </c>
    </row>
    <row r="360" spans="1:19">
      <c r="A360" s="159"/>
      <c r="B360" s="59"/>
      <c r="C360" s="24">
        <f t="shared" si="64"/>
        <v>1</v>
      </c>
      <c r="D360" s="720"/>
      <c r="E360" s="24">
        <f t="shared" si="65"/>
        <v>0</v>
      </c>
      <c r="F360" s="720"/>
      <c r="G360" s="24">
        <f t="shared" si="66"/>
        <v>1</v>
      </c>
      <c r="H360" s="720"/>
      <c r="I360" s="24">
        <f t="shared" si="67"/>
        <v>1</v>
      </c>
      <c r="J360" s="720"/>
      <c r="K360" s="24">
        <f t="shared" si="68"/>
        <v>1</v>
      </c>
      <c r="L360" s="720"/>
      <c r="M360" s="24">
        <f t="shared" si="69"/>
        <v>1</v>
      </c>
      <c r="N360" s="720"/>
      <c r="O360" s="24">
        <f t="shared" si="70"/>
        <v>1</v>
      </c>
      <c r="P360" s="720"/>
      <c r="Q360" s="24">
        <f t="shared" si="71"/>
        <v>0.15</v>
      </c>
      <c r="R360" s="716">
        <f t="shared" si="72"/>
        <v>0</v>
      </c>
      <c r="S360" s="361">
        <f t="shared" si="63"/>
        <v>0</v>
      </c>
    </row>
    <row r="361" spans="1:19">
      <c r="A361" s="159"/>
      <c r="B361" s="59"/>
      <c r="C361" s="24">
        <f t="shared" si="64"/>
        <v>1</v>
      </c>
      <c r="D361" s="720"/>
      <c r="E361" s="24">
        <f t="shared" si="65"/>
        <v>0</v>
      </c>
      <c r="F361" s="720"/>
      <c r="G361" s="24">
        <f t="shared" si="66"/>
        <v>1</v>
      </c>
      <c r="H361" s="720"/>
      <c r="I361" s="24">
        <f t="shared" si="67"/>
        <v>1</v>
      </c>
      <c r="J361" s="720"/>
      <c r="K361" s="24">
        <f t="shared" si="68"/>
        <v>1</v>
      </c>
      <c r="L361" s="720"/>
      <c r="M361" s="24">
        <f t="shared" si="69"/>
        <v>1</v>
      </c>
      <c r="N361" s="720"/>
      <c r="O361" s="24">
        <f t="shared" si="70"/>
        <v>1</v>
      </c>
      <c r="P361" s="720"/>
      <c r="Q361" s="24">
        <f t="shared" si="71"/>
        <v>0.15</v>
      </c>
      <c r="R361" s="716">
        <f t="shared" si="72"/>
        <v>0</v>
      </c>
      <c r="S361" s="361">
        <f t="shared" si="63"/>
        <v>0</v>
      </c>
    </row>
    <row r="362" spans="1:19">
      <c r="A362" s="159"/>
      <c r="B362" s="59"/>
      <c r="C362" s="24">
        <f t="shared" si="64"/>
        <v>1</v>
      </c>
      <c r="D362" s="720"/>
      <c r="E362" s="24">
        <f t="shared" si="65"/>
        <v>0</v>
      </c>
      <c r="F362" s="720"/>
      <c r="G362" s="24">
        <f t="shared" si="66"/>
        <v>1</v>
      </c>
      <c r="H362" s="720"/>
      <c r="I362" s="24">
        <f t="shared" si="67"/>
        <v>1</v>
      </c>
      <c r="J362" s="720"/>
      <c r="K362" s="24">
        <f t="shared" si="68"/>
        <v>1</v>
      </c>
      <c r="L362" s="720"/>
      <c r="M362" s="24">
        <f t="shared" si="69"/>
        <v>1</v>
      </c>
      <c r="N362" s="720"/>
      <c r="O362" s="24">
        <f t="shared" si="70"/>
        <v>1</v>
      </c>
      <c r="P362" s="720"/>
      <c r="Q362" s="24">
        <f t="shared" si="71"/>
        <v>0.15</v>
      </c>
      <c r="R362" s="716">
        <f t="shared" si="72"/>
        <v>0</v>
      </c>
      <c r="S362" s="361">
        <f t="shared" si="63"/>
        <v>0</v>
      </c>
    </row>
    <row r="363" spans="1:19">
      <c r="A363" s="159"/>
      <c r="B363" s="59"/>
      <c r="C363" s="24">
        <f t="shared" si="64"/>
        <v>1</v>
      </c>
      <c r="D363" s="720"/>
      <c r="E363" s="24">
        <f t="shared" si="65"/>
        <v>0</v>
      </c>
      <c r="F363" s="720"/>
      <c r="G363" s="24">
        <f t="shared" si="66"/>
        <v>1</v>
      </c>
      <c r="H363" s="720"/>
      <c r="I363" s="24">
        <f t="shared" si="67"/>
        <v>1</v>
      </c>
      <c r="J363" s="720"/>
      <c r="K363" s="24">
        <f t="shared" si="68"/>
        <v>1</v>
      </c>
      <c r="L363" s="720"/>
      <c r="M363" s="24">
        <f t="shared" si="69"/>
        <v>1</v>
      </c>
      <c r="N363" s="720"/>
      <c r="O363" s="24">
        <f t="shared" si="70"/>
        <v>1</v>
      </c>
      <c r="P363" s="720"/>
      <c r="Q363" s="24">
        <f t="shared" si="71"/>
        <v>0.15</v>
      </c>
      <c r="R363" s="716">
        <f t="shared" si="72"/>
        <v>0</v>
      </c>
      <c r="S363" s="361">
        <f t="shared" si="63"/>
        <v>0</v>
      </c>
    </row>
    <row r="364" spans="1:19">
      <c r="A364" s="159"/>
      <c r="B364" s="59"/>
      <c r="C364" s="24">
        <f t="shared" si="64"/>
        <v>1</v>
      </c>
      <c r="D364" s="720"/>
      <c r="E364" s="24">
        <f t="shared" si="65"/>
        <v>0</v>
      </c>
      <c r="F364" s="720"/>
      <c r="G364" s="24">
        <f t="shared" si="66"/>
        <v>1</v>
      </c>
      <c r="H364" s="720"/>
      <c r="I364" s="24">
        <f t="shared" si="67"/>
        <v>1</v>
      </c>
      <c r="J364" s="720"/>
      <c r="K364" s="24">
        <f t="shared" si="68"/>
        <v>1</v>
      </c>
      <c r="L364" s="720"/>
      <c r="M364" s="24">
        <f t="shared" si="69"/>
        <v>1</v>
      </c>
      <c r="N364" s="720"/>
      <c r="O364" s="24">
        <f t="shared" si="70"/>
        <v>1</v>
      </c>
      <c r="P364" s="720"/>
      <c r="Q364" s="24">
        <f t="shared" si="71"/>
        <v>0.15</v>
      </c>
      <c r="R364" s="716">
        <f t="shared" si="72"/>
        <v>0</v>
      </c>
      <c r="S364" s="361">
        <f t="shared" si="63"/>
        <v>0</v>
      </c>
    </row>
    <row r="365" spans="1:19">
      <c r="A365" s="159"/>
      <c r="B365" s="59"/>
      <c r="C365" s="24">
        <f t="shared" si="64"/>
        <v>1</v>
      </c>
      <c r="D365" s="720"/>
      <c r="E365" s="24">
        <f t="shared" si="65"/>
        <v>0</v>
      </c>
      <c r="F365" s="720"/>
      <c r="G365" s="24">
        <f t="shared" si="66"/>
        <v>1</v>
      </c>
      <c r="H365" s="720"/>
      <c r="I365" s="24">
        <f t="shared" si="67"/>
        <v>1</v>
      </c>
      <c r="J365" s="720"/>
      <c r="K365" s="24">
        <f t="shared" si="68"/>
        <v>1</v>
      </c>
      <c r="L365" s="720"/>
      <c r="M365" s="24">
        <f t="shared" si="69"/>
        <v>1</v>
      </c>
      <c r="N365" s="720"/>
      <c r="O365" s="24">
        <f t="shared" si="70"/>
        <v>1</v>
      </c>
      <c r="P365" s="720"/>
      <c r="Q365" s="24">
        <f t="shared" si="71"/>
        <v>0.15</v>
      </c>
      <c r="R365" s="716">
        <f t="shared" si="72"/>
        <v>0</v>
      </c>
      <c r="S365" s="361">
        <f t="shared" si="63"/>
        <v>0</v>
      </c>
    </row>
    <row r="366" spans="1:19">
      <c r="A366" s="159"/>
      <c r="B366" s="59"/>
      <c r="C366" s="24">
        <f t="shared" si="64"/>
        <v>1</v>
      </c>
      <c r="D366" s="720"/>
      <c r="E366" s="24">
        <f t="shared" si="65"/>
        <v>0</v>
      </c>
      <c r="F366" s="720"/>
      <c r="G366" s="24">
        <f t="shared" si="66"/>
        <v>1</v>
      </c>
      <c r="H366" s="720"/>
      <c r="I366" s="24">
        <f t="shared" si="67"/>
        <v>1</v>
      </c>
      <c r="J366" s="720"/>
      <c r="K366" s="24">
        <f t="shared" si="68"/>
        <v>1</v>
      </c>
      <c r="L366" s="720"/>
      <c r="M366" s="24">
        <f t="shared" si="69"/>
        <v>1</v>
      </c>
      <c r="N366" s="720"/>
      <c r="O366" s="24">
        <f t="shared" si="70"/>
        <v>1</v>
      </c>
      <c r="P366" s="720"/>
      <c r="Q366" s="24">
        <f t="shared" si="71"/>
        <v>0.15</v>
      </c>
      <c r="R366" s="716">
        <f t="shared" si="72"/>
        <v>0</v>
      </c>
      <c r="S366" s="361">
        <f t="shared" si="63"/>
        <v>0</v>
      </c>
    </row>
    <row r="367" spans="1:19">
      <c r="A367" s="159"/>
      <c r="B367" s="59"/>
      <c r="C367" s="24">
        <f t="shared" si="64"/>
        <v>1</v>
      </c>
      <c r="D367" s="720"/>
      <c r="E367" s="24">
        <f t="shared" si="65"/>
        <v>0</v>
      </c>
      <c r="F367" s="720"/>
      <c r="G367" s="24">
        <f t="shared" si="66"/>
        <v>1</v>
      </c>
      <c r="H367" s="720"/>
      <c r="I367" s="24">
        <f t="shared" si="67"/>
        <v>1</v>
      </c>
      <c r="J367" s="720"/>
      <c r="K367" s="24">
        <f t="shared" si="68"/>
        <v>1</v>
      </c>
      <c r="L367" s="720"/>
      <c r="M367" s="24">
        <f t="shared" si="69"/>
        <v>1</v>
      </c>
      <c r="N367" s="720"/>
      <c r="O367" s="24">
        <f t="shared" si="70"/>
        <v>1</v>
      </c>
      <c r="P367" s="720"/>
      <c r="Q367" s="24">
        <f t="shared" si="71"/>
        <v>0.15</v>
      </c>
      <c r="R367" s="716">
        <f t="shared" si="72"/>
        <v>0</v>
      </c>
      <c r="S367" s="361">
        <f t="shared" si="63"/>
        <v>0</v>
      </c>
    </row>
    <row r="368" spans="1:19">
      <c r="A368" s="159"/>
      <c r="B368" s="59"/>
      <c r="C368" s="24">
        <f t="shared" si="64"/>
        <v>1</v>
      </c>
      <c r="D368" s="720"/>
      <c r="E368" s="24">
        <f t="shared" si="65"/>
        <v>0</v>
      </c>
      <c r="F368" s="720"/>
      <c r="G368" s="24">
        <f t="shared" si="66"/>
        <v>1</v>
      </c>
      <c r="H368" s="720"/>
      <c r="I368" s="24">
        <f t="shared" si="67"/>
        <v>1</v>
      </c>
      <c r="J368" s="720"/>
      <c r="K368" s="24">
        <f t="shared" si="68"/>
        <v>1</v>
      </c>
      <c r="L368" s="720"/>
      <c r="M368" s="24">
        <f t="shared" si="69"/>
        <v>1</v>
      </c>
      <c r="N368" s="720"/>
      <c r="O368" s="24">
        <f t="shared" si="70"/>
        <v>1</v>
      </c>
      <c r="P368" s="720"/>
      <c r="Q368" s="24">
        <f t="shared" si="71"/>
        <v>0.15</v>
      </c>
      <c r="R368" s="716">
        <f t="shared" si="72"/>
        <v>0</v>
      </c>
      <c r="S368" s="361">
        <f t="shared" si="63"/>
        <v>0</v>
      </c>
    </row>
    <row r="369" spans="1:19">
      <c r="A369" s="159"/>
      <c r="B369" s="59"/>
      <c r="C369" s="24">
        <f t="shared" si="64"/>
        <v>1</v>
      </c>
      <c r="D369" s="720"/>
      <c r="E369" s="24">
        <f t="shared" si="65"/>
        <v>0</v>
      </c>
      <c r="F369" s="720"/>
      <c r="G369" s="24">
        <f t="shared" si="66"/>
        <v>1</v>
      </c>
      <c r="H369" s="720"/>
      <c r="I369" s="24">
        <f t="shared" si="67"/>
        <v>1</v>
      </c>
      <c r="J369" s="720"/>
      <c r="K369" s="24">
        <f t="shared" si="68"/>
        <v>1</v>
      </c>
      <c r="L369" s="720"/>
      <c r="M369" s="24">
        <f t="shared" si="69"/>
        <v>1</v>
      </c>
      <c r="N369" s="720"/>
      <c r="O369" s="24">
        <f t="shared" si="70"/>
        <v>1</v>
      </c>
      <c r="P369" s="720"/>
      <c r="Q369" s="24">
        <f t="shared" si="71"/>
        <v>0.15</v>
      </c>
      <c r="R369" s="716">
        <f t="shared" si="72"/>
        <v>0</v>
      </c>
      <c r="S369" s="361">
        <f t="shared" si="63"/>
        <v>0</v>
      </c>
    </row>
    <row r="370" spans="1:19">
      <c r="A370" s="159"/>
      <c r="B370" s="59"/>
      <c r="C370" s="24">
        <f t="shared" si="64"/>
        <v>1</v>
      </c>
      <c r="D370" s="720"/>
      <c r="E370" s="24">
        <f t="shared" si="65"/>
        <v>0</v>
      </c>
      <c r="F370" s="720"/>
      <c r="G370" s="24">
        <f t="shared" si="66"/>
        <v>1</v>
      </c>
      <c r="H370" s="720"/>
      <c r="I370" s="24">
        <f t="shared" si="67"/>
        <v>1</v>
      </c>
      <c r="J370" s="720"/>
      <c r="K370" s="24">
        <f t="shared" si="68"/>
        <v>1</v>
      </c>
      <c r="L370" s="720"/>
      <c r="M370" s="24">
        <f t="shared" si="69"/>
        <v>1</v>
      </c>
      <c r="N370" s="720"/>
      <c r="O370" s="24">
        <f t="shared" si="70"/>
        <v>1</v>
      </c>
      <c r="P370" s="720"/>
      <c r="Q370" s="24">
        <f t="shared" si="71"/>
        <v>0.15</v>
      </c>
      <c r="R370" s="716">
        <f t="shared" si="72"/>
        <v>0</v>
      </c>
      <c r="S370" s="361">
        <f t="shared" si="63"/>
        <v>0</v>
      </c>
    </row>
    <row r="371" spans="1:19">
      <c r="A371" s="159"/>
      <c r="B371" s="59"/>
      <c r="C371" s="24">
        <f t="shared" si="64"/>
        <v>1</v>
      </c>
      <c r="D371" s="720"/>
      <c r="E371" s="24">
        <f t="shared" si="65"/>
        <v>0</v>
      </c>
      <c r="F371" s="720"/>
      <c r="G371" s="24">
        <f t="shared" si="66"/>
        <v>1</v>
      </c>
      <c r="H371" s="720"/>
      <c r="I371" s="24">
        <f t="shared" si="67"/>
        <v>1</v>
      </c>
      <c r="J371" s="720"/>
      <c r="K371" s="24">
        <f t="shared" si="68"/>
        <v>1</v>
      </c>
      <c r="L371" s="720"/>
      <c r="M371" s="24">
        <f t="shared" si="69"/>
        <v>1</v>
      </c>
      <c r="N371" s="720"/>
      <c r="O371" s="24">
        <f t="shared" si="70"/>
        <v>1</v>
      </c>
      <c r="P371" s="720"/>
      <c r="Q371" s="24">
        <f t="shared" si="71"/>
        <v>0.15</v>
      </c>
      <c r="R371" s="716">
        <f t="shared" si="72"/>
        <v>0</v>
      </c>
      <c r="S371" s="361">
        <f t="shared" si="63"/>
        <v>0</v>
      </c>
    </row>
    <row r="372" spans="1:19">
      <c r="A372" s="159"/>
      <c r="B372" s="59"/>
      <c r="C372" s="24">
        <f t="shared" si="64"/>
        <v>1</v>
      </c>
      <c r="D372" s="720"/>
      <c r="E372" s="24">
        <f t="shared" si="65"/>
        <v>0</v>
      </c>
      <c r="F372" s="720"/>
      <c r="G372" s="24">
        <f t="shared" si="66"/>
        <v>1</v>
      </c>
      <c r="H372" s="720"/>
      <c r="I372" s="24">
        <f t="shared" si="67"/>
        <v>1</v>
      </c>
      <c r="J372" s="720"/>
      <c r="K372" s="24">
        <f t="shared" si="68"/>
        <v>1</v>
      </c>
      <c r="L372" s="720"/>
      <c r="M372" s="24">
        <f t="shared" si="69"/>
        <v>1</v>
      </c>
      <c r="N372" s="720"/>
      <c r="O372" s="24">
        <f t="shared" si="70"/>
        <v>1</v>
      </c>
      <c r="P372" s="720"/>
      <c r="Q372" s="24">
        <f t="shared" si="71"/>
        <v>0.15</v>
      </c>
      <c r="R372" s="716">
        <f t="shared" si="72"/>
        <v>0</v>
      </c>
      <c r="S372" s="361">
        <f t="shared" si="63"/>
        <v>0</v>
      </c>
    </row>
    <row r="373" spans="1:19">
      <c r="A373" s="159"/>
      <c r="B373" s="59"/>
      <c r="C373" s="24">
        <f t="shared" si="64"/>
        <v>1</v>
      </c>
      <c r="D373" s="720"/>
      <c r="E373" s="24">
        <f t="shared" si="65"/>
        <v>0</v>
      </c>
      <c r="F373" s="720"/>
      <c r="G373" s="24">
        <f t="shared" si="66"/>
        <v>1</v>
      </c>
      <c r="H373" s="720"/>
      <c r="I373" s="24">
        <f t="shared" si="67"/>
        <v>1</v>
      </c>
      <c r="J373" s="720"/>
      <c r="K373" s="24">
        <f t="shared" si="68"/>
        <v>1</v>
      </c>
      <c r="L373" s="720"/>
      <c r="M373" s="24">
        <f t="shared" si="69"/>
        <v>1</v>
      </c>
      <c r="N373" s="720"/>
      <c r="O373" s="24">
        <f t="shared" si="70"/>
        <v>1</v>
      </c>
      <c r="P373" s="720"/>
      <c r="Q373" s="24">
        <f t="shared" si="71"/>
        <v>0.15</v>
      </c>
      <c r="R373" s="716">
        <f t="shared" si="72"/>
        <v>0</v>
      </c>
      <c r="S373" s="361">
        <f t="shared" si="63"/>
        <v>0</v>
      </c>
    </row>
    <row r="374" spans="1:19">
      <c r="A374" s="159"/>
      <c r="B374" s="59"/>
      <c r="C374" s="24">
        <f t="shared" si="64"/>
        <v>1</v>
      </c>
      <c r="D374" s="720"/>
      <c r="E374" s="24">
        <f t="shared" si="65"/>
        <v>0</v>
      </c>
      <c r="F374" s="720"/>
      <c r="G374" s="24">
        <f t="shared" si="66"/>
        <v>1</v>
      </c>
      <c r="H374" s="720"/>
      <c r="I374" s="24">
        <f t="shared" si="67"/>
        <v>1</v>
      </c>
      <c r="J374" s="720"/>
      <c r="K374" s="24">
        <f t="shared" si="68"/>
        <v>1</v>
      </c>
      <c r="L374" s="720"/>
      <c r="M374" s="24">
        <f t="shared" si="69"/>
        <v>1</v>
      </c>
      <c r="N374" s="720"/>
      <c r="O374" s="24">
        <f t="shared" si="70"/>
        <v>1</v>
      </c>
      <c r="P374" s="720"/>
      <c r="Q374" s="24">
        <f t="shared" si="71"/>
        <v>0.15</v>
      </c>
      <c r="R374" s="716">
        <f t="shared" si="72"/>
        <v>0</v>
      </c>
      <c r="S374" s="361">
        <f t="shared" si="63"/>
        <v>0</v>
      </c>
    </row>
    <row r="375" spans="1:19">
      <c r="A375" s="159"/>
      <c r="B375" s="59"/>
      <c r="C375" s="24">
        <f t="shared" si="64"/>
        <v>1</v>
      </c>
      <c r="D375" s="720"/>
      <c r="E375" s="24">
        <f t="shared" si="65"/>
        <v>0</v>
      </c>
      <c r="F375" s="720"/>
      <c r="G375" s="24">
        <f t="shared" si="66"/>
        <v>1</v>
      </c>
      <c r="H375" s="720"/>
      <c r="I375" s="24">
        <f t="shared" si="67"/>
        <v>1</v>
      </c>
      <c r="J375" s="720"/>
      <c r="K375" s="24">
        <f t="shared" si="68"/>
        <v>1</v>
      </c>
      <c r="L375" s="720"/>
      <c r="M375" s="24">
        <f t="shared" si="69"/>
        <v>1</v>
      </c>
      <c r="N375" s="720"/>
      <c r="O375" s="24">
        <f t="shared" si="70"/>
        <v>1</v>
      </c>
      <c r="P375" s="720"/>
      <c r="Q375" s="24">
        <f t="shared" si="71"/>
        <v>0.15</v>
      </c>
      <c r="R375" s="716">
        <f t="shared" si="72"/>
        <v>0</v>
      </c>
      <c r="S375" s="361">
        <f t="shared" si="63"/>
        <v>0</v>
      </c>
    </row>
    <row r="376" spans="1:19">
      <c r="A376" s="159"/>
      <c r="B376" s="59"/>
      <c r="C376" s="24">
        <f t="shared" si="64"/>
        <v>1</v>
      </c>
      <c r="D376" s="720"/>
      <c r="E376" s="24">
        <f t="shared" si="65"/>
        <v>0</v>
      </c>
      <c r="F376" s="720"/>
      <c r="G376" s="24">
        <f t="shared" si="66"/>
        <v>1</v>
      </c>
      <c r="H376" s="720"/>
      <c r="I376" s="24">
        <f t="shared" si="67"/>
        <v>1</v>
      </c>
      <c r="J376" s="720"/>
      <c r="K376" s="24">
        <f t="shared" si="68"/>
        <v>1</v>
      </c>
      <c r="L376" s="720"/>
      <c r="M376" s="24">
        <f t="shared" si="69"/>
        <v>1</v>
      </c>
      <c r="N376" s="720"/>
      <c r="O376" s="24">
        <f t="shared" si="70"/>
        <v>1</v>
      </c>
      <c r="P376" s="720"/>
      <c r="Q376" s="24">
        <f t="shared" si="71"/>
        <v>0.15</v>
      </c>
      <c r="R376" s="716">
        <f t="shared" si="72"/>
        <v>0</v>
      </c>
      <c r="S376" s="361">
        <f t="shared" si="63"/>
        <v>0</v>
      </c>
    </row>
    <row r="377" spans="1:19">
      <c r="A377" s="159"/>
      <c r="B377" s="59"/>
      <c r="C377" s="24">
        <f t="shared" si="64"/>
        <v>1</v>
      </c>
      <c r="D377" s="720"/>
      <c r="E377" s="24">
        <f t="shared" si="65"/>
        <v>0</v>
      </c>
      <c r="F377" s="720"/>
      <c r="G377" s="24">
        <f t="shared" si="66"/>
        <v>1</v>
      </c>
      <c r="H377" s="720"/>
      <c r="I377" s="24">
        <f t="shared" si="67"/>
        <v>1</v>
      </c>
      <c r="J377" s="720"/>
      <c r="K377" s="24">
        <f t="shared" si="68"/>
        <v>1</v>
      </c>
      <c r="L377" s="720"/>
      <c r="M377" s="24">
        <f t="shared" si="69"/>
        <v>1</v>
      </c>
      <c r="N377" s="720"/>
      <c r="O377" s="24">
        <f t="shared" si="70"/>
        <v>1</v>
      </c>
      <c r="P377" s="720"/>
      <c r="Q377" s="24">
        <f t="shared" si="71"/>
        <v>0.15</v>
      </c>
      <c r="R377" s="716">
        <f t="shared" si="72"/>
        <v>0</v>
      </c>
      <c r="S377" s="361">
        <f t="shared" si="63"/>
        <v>0</v>
      </c>
    </row>
    <row r="378" spans="1:19">
      <c r="A378" s="159"/>
      <c r="B378" s="59"/>
      <c r="C378" s="24">
        <f t="shared" si="64"/>
        <v>1</v>
      </c>
      <c r="D378" s="720"/>
      <c r="E378" s="24">
        <f t="shared" si="65"/>
        <v>0</v>
      </c>
      <c r="F378" s="720"/>
      <c r="G378" s="24">
        <f t="shared" si="66"/>
        <v>1</v>
      </c>
      <c r="H378" s="720"/>
      <c r="I378" s="24">
        <f t="shared" si="67"/>
        <v>1</v>
      </c>
      <c r="J378" s="720"/>
      <c r="K378" s="24">
        <f t="shared" si="68"/>
        <v>1</v>
      </c>
      <c r="L378" s="720"/>
      <c r="M378" s="24">
        <f t="shared" si="69"/>
        <v>1</v>
      </c>
      <c r="N378" s="720"/>
      <c r="O378" s="24">
        <f t="shared" si="70"/>
        <v>1</v>
      </c>
      <c r="P378" s="720"/>
      <c r="Q378" s="24">
        <f t="shared" si="71"/>
        <v>0.15</v>
      </c>
      <c r="R378" s="716">
        <f t="shared" si="72"/>
        <v>0</v>
      </c>
      <c r="S378" s="361">
        <f t="shared" si="63"/>
        <v>0</v>
      </c>
    </row>
    <row r="379" spans="1:19">
      <c r="A379" s="159"/>
      <c r="B379" s="59"/>
      <c r="C379" s="24">
        <f t="shared" si="64"/>
        <v>1</v>
      </c>
      <c r="D379" s="720"/>
      <c r="E379" s="24">
        <f t="shared" si="65"/>
        <v>0</v>
      </c>
      <c r="F379" s="720"/>
      <c r="G379" s="24">
        <f t="shared" si="66"/>
        <v>1</v>
      </c>
      <c r="H379" s="720"/>
      <c r="I379" s="24">
        <f t="shared" si="67"/>
        <v>1</v>
      </c>
      <c r="J379" s="720"/>
      <c r="K379" s="24">
        <f t="shared" si="68"/>
        <v>1</v>
      </c>
      <c r="L379" s="720"/>
      <c r="M379" s="24">
        <f t="shared" si="69"/>
        <v>1</v>
      </c>
      <c r="N379" s="720"/>
      <c r="O379" s="24">
        <f t="shared" si="70"/>
        <v>1</v>
      </c>
      <c r="P379" s="720"/>
      <c r="Q379" s="24">
        <f t="shared" si="71"/>
        <v>0.15</v>
      </c>
      <c r="R379" s="716">
        <f t="shared" si="72"/>
        <v>0</v>
      </c>
      <c r="S379" s="361">
        <f t="shared" si="63"/>
        <v>0</v>
      </c>
    </row>
    <row r="380" spans="1:19">
      <c r="A380" s="159"/>
      <c r="B380" s="59"/>
      <c r="C380" s="24">
        <f t="shared" si="64"/>
        <v>1</v>
      </c>
      <c r="D380" s="720"/>
      <c r="E380" s="24">
        <f t="shared" si="65"/>
        <v>0</v>
      </c>
      <c r="F380" s="720"/>
      <c r="G380" s="24">
        <f t="shared" si="66"/>
        <v>1</v>
      </c>
      <c r="H380" s="720"/>
      <c r="I380" s="24">
        <f t="shared" si="67"/>
        <v>1</v>
      </c>
      <c r="J380" s="720"/>
      <c r="K380" s="24">
        <f t="shared" si="68"/>
        <v>1</v>
      </c>
      <c r="L380" s="720"/>
      <c r="M380" s="24">
        <f t="shared" si="69"/>
        <v>1</v>
      </c>
      <c r="N380" s="720"/>
      <c r="O380" s="24">
        <f t="shared" si="70"/>
        <v>1</v>
      </c>
      <c r="P380" s="720"/>
      <c r="Q380" s="24">
        <f t="shared" si="71"/>
        <v>0.15</v>
      </c>
      <c r="R380" s="716">
        <f t="shared" si="72"/>
        <v>0</v>
      </c>
      <c r="S380" s="361">
        <f t="shared" si="63"/>
        <v>0</v>
      </c>
    </row>
    <row r="381" spans="1:19">
      <c r="A381" s="159"/>
      <c r="B381" s="59"/>
      <c r="C381" s="24">
        <f t="shared" si="64"/>
        <v>1</v>
      </c>
      <c r="D381" s="720"/>
      <c r="E381" s="24">
        <f t="shared" si="65"/>
        <v>0</v>
      </c>
      <c r="F381" s="720"/>
      <c r="G381" s="24">
        <f t="shared" si="66"/>
        <v>1</v>
      </c>
      <c r="H381" s="720"/>
      <c r="I381" s="24">
        <f t="shared" si="67"/>
        <v>1</v>
      </c>
      <c r="J381" s="720"/>
      <c r="K381" s="24">
        <f t="shared" si="68"/>
        <v>1</v>
      </c>
      <c r="L381" s="720"/>
      <c r="M381" s="24">
        <f t="shared" si="69"/>
        <v>1</v>
      </c>
      <c r="N381" s="720"/>
      <c r="O381" s="24">
        <f t="shared" si="70"/>
        <v>1</v>
      </c>
      <c r="P381" s="720"/>
      <c r="Q381" s="24">
        <f t="shared" si="71"/>
        <v>0.15</v>
      </c>
      <c r="R381" s="716">
        <f t="shared" si="72"/>
        <v>0</v>
      </c>
      <c r="S381" s="361">
        <f t="shared" si="63"/>
        <v>0</v>
      </c>
    </row>
    <row r="382" spans="1:19">
      <c r="A382" s="159"/>
      <c r="B382" s="59"/>
      <c r="C382" s="24">
        <f t="shared" si="64"/>
        <v>1</v>
      </c>
      <c r="D382" s="720"/>
      <c r="E382" s="24">
        <f t="shared" si="65"/>
        <v>0</v>
      </c>
      <c r="F382" s="720"/>
      <c r="G382" s="24">
        <f t="shared" si="66"/>
        <v>1</v>
      </c>
      <c r="H382" s="720"/>
      <c r="I382" s="24">
        <f t="shared" si="67"/>
        <v>1</v>
      </c>
      <c r="J382" s="720"/>
      <c r="K382" s="24">
        <f t="shared" si="68"/>
        <v>1</v>
      </c>
      <c r="L382" s="720"/>
      <c r="M382" s="24">
        <f t="shared" si="69"/>
        <v>1</v>
      </c>
      <c r="N382" s="720"/>
      <c r="O382" s="24">
        <f t="shared" si="70"/>
        <v>1</v>
      </c>
      <c r="P382" s="720"/>
      <c r="Q382" s="24">
        <f t="shared" si="71"/>
        <v>0.15</v>
      </c>
      <c r="R382" s="716">
        <f t="shared" si="72"/>
        <v>0</v>
      </c>
      <c r="S382" s="361">
        <f t="shared" si="63"/>
        <v>0</v>
      </c>
    </row>
    <row r="383" spans="1:19">
      <c r="A383" s="159"/>
      <c r="B383" s="59"/>
      <c r="C383" s="24">
        <f t="shared" si="64"/>
        <v>1</v>
      </c>
      <c r="D383" s="720"/>
      <c r="E383" s="24">
        <f t="shared" si="65"/>
        <v>0</v>
      </c>
      <c r="F383" s="720"/>
      <c r="G383" s="24">
        <f t="shared" si="66"/>
        <v>1</v>
      </c>
      <c r="H383" s="720"/>
      <c r="I383" s="24">
        <f t="shared" si="67"/>
        <v>1</v>
      </c>
      <c r="J383" s="720"/>
      <c r="K383" s="24">
        <f t="shared" si="68"/>
        <v>1</v>
      </c>
      <c r="L383" s="720"/>
      <c r="M383" s="24">
        <f t="shared" si="69"/>
        <v>1</v>
      </c>
      <c r="N383" s="720"/>
      <c r="O383" s="24">
        <f t="shared" si="70"/>
        <v>1</v>
      </c>
      <c r="P383" s="720"/>
      <c r="Q383" s="24">
        <f t="shared" si="71"/>
        <v>0.15</v>
      </c>
      <c r="R383" s="716">
        <f t="shared" si="72"/>
        <v>0</v>
      </c>
      <c r="S383" s="361">
        <f t="shared" si="63"/>
        <v>0</v>
      </c>
    </row>
    <row r="384" spans="1:19">
      <c r="A384" s="159"/>
      <c r="B384" s="59"/>
      <c r="C384" s="24">
        <f t="shared" si="64"/>
        <v>1</v>
      </c>
      <c r="D384" s="720"/>
      <c r="E384" s="24">
        <f t="shared" si="65"/>
        <v>0</v>
      </c>
      <c r="F384" s="720"/>
      <c r="G384" s="24">
        <f t="shared" si="66"/>
        <v>1</v>
      </c>
      <c r="H384" s="720"/>
      <c r="I384" s="24">
        <f t="shared" si="67"/>
        <v>1</v>
      </c>
      <c r="J384" s="720"/>
      <c r="K384" s="24">
        <f t="shared" si="68"/>
        <v>1</v>
      </c>
      <c r="L384" s="720"/>
      <c r="M384" s="24">
        <f t="shared" si="69"/>
        <v>1</v>
      </c>
      <c r="N384" s="720"/>
      <c r="O384" s="24">
        <f t="shared" si="70"/>
        <v>1</v>
      </c>
      <c r="P384" s="720"/>
      <c r="Q384" s="24">
        <f t="shared" si="71"/>
        <v>0.15</v>
      </c>
      <c r="R384" s="716">
        <f t="shared" si="72"/>
        <v>0</v>
      </c>
      <c r="S384" s="361">
        <f t="shared" si="63"/>
        <v>0</v>
      </c>
    </row>
    <row r="385" spans="1:19">
      <c r="A385" s="159"/>
      <c r="B385" s="59"/>
      <c r="C385" s="24">
        <f t="shared" si="64"/>
        <v>1</v>
      </c>
      <c r="D385" s="720"/>
      <c r="E385" s="24">
        <f t="shared" si="65"/>
        <v>0</v>
      </c>
      <c r="F385" s="720"/>
      <c r="G385" s="24">
        <f t="shared" si="66"/>
        <v>1</v>
      </c>
      <c r="H385" s="720"/>
      <c r="I385" s="24">
        <f t="shared" si="67"/>
        <v>1</v>
      </c>
      <c r="J385" s="720"/>
      <c r="K385" s="24">
        <f t="shared" si="68"/>
        <v>1</v>
      </c>
      <c r="L385" s="720"/>
      <c r="M385" s="24">
        <f t="shared" si="69"/>
        <v>1</v>
      </c>
      <c r="N385" s="720"/>
      <c r="O385" s="24">
        <f t="shared" si="70"/>
        <v>1</v>
      </c>
      <c r="P385" s="720"/>
      <c r="Q385" s="24">
        <f t="shared" si="71"/>
        <v>0.15</v>
      </c>
      <c r="R385" s="716">
        <f t="shared" si="72"/>
        <v>0</v>
      </c>
      <c r="S385" s="361">
        <f t="shared" ref="S385:S422" si="73">ROUND(R385*B385/10000,0)</f>
        <v>0</v>
      </c>
    </row>
    <row r="386" spans="1:19">
      <c r="A386" s="159"/>
      <c r="B386" s="59"/>
      <c r="C386" s="24">
        <f t="shared" si="64"/>
        <v>1</v>
      </c>
      <c r="D386" s="720"/>
      <c r="E386" s="24">
        <f t="shared" si="65"/>
        <v>0</v>
      </c>
      <c r="F386" s="720"/>
      <c r="G386" s="24">
        <f t="shared" si="66"/>
        <v>1</v>
      </c>
      <c r="H386" s="720"/>
      <c r="I386" s="24">
        <f t="shared" si="67"/>
        <v>1</v>
      </c>
      <c r="J386" s="720"/>
      <c r="K386" s="24">
        <f t="shared" si="68"/>
        <v>1</v>
      </c>
      <c r="L386" s="720"/>
      <c r="M386" s="24">
        <f t="shared" si="69"/>
        <v>1</v>
      </c>
      <c r="N386" s="720"/>
      <c r="O386" s="24">
        <f t="shared" si="70"/>
        <v>1</v>
      </c>
      <c r="P386" s="720"/>
      <c r="Q386" s="24">
        <f t="shared" si="71"/>
        <v>0.15</v>
      </c>
      <c r="R386" s="716">
        <f t="shared" si="72"/>
        <v>0</v>
      </c>
      <c r="S386" s="361">
        <f t="shared" si="73"/>
        <v>0</v>
      </c>
    </row>
    <row r="387" spans="1:19">
      <c r="A387" s="159"/>
      <c r="B387" s="59"/>
      <c r="C387" s="24">
        <f t="shared" si="64"/>
        <v>1</v>
      </c>
      <c r="D387" s="720"/>
      <c r="E387" s="24">
        <f t="shared" si="65"/>
        <v>0</v>
      </c>
      <c r="F387" s="720"/>
      <c r="G387" s="24">
        <f t="shared" si="66"/>
        <v>1</v>
      </c>
      <c r="H387" s="720"/>
      <c r="I387" s="24">
        <f t="shared" si="67"/>
        <v>1</v>
      </c>
      <c r="J387" s="720"/>
      <c r="K387" s="24">
        <f t="shared" si="68"/>
        <v>1</v>
      </c>
      <c r="L387" s="720"/>
      <c r="M387" s="24">
        <f t="shared" si="69"/>
        <v>1</v>
      </c>
      <c r="N387" s="720"/>
      <c r="O387" s="24">
        <f t="shared" si="70"/>
        <v>1</v>
      </c>
      <c r="P387" s="720"/>
      <c r="Q387" s="24">
        <f t="shared" si="71"/>
        <v>0.15</v>
      </c>
      <c r="R387" s="716">
        <f t="shared" si="72"/>
        <v>0</v>
      </c>
      <c r="S387" s="361">
        <f t="shared" si="73"/>
        <v>0</v>
      </c>
    </row>
    <row r="388" spans="1:19">
      <c r="A388" s="159"/>
      <c r="B388" s="59"/>
      <c r="C388" s="24">
        <f t="shared" si="64"/>
        <v>1</v>
      </c>
      <c r="D388" s="720"/>
      <c r="E388" s="24">
        <f t="shared" si="65"/>
        <v>0</v>
      </c>
      <c r="F388" s="720"/>
      <c r="G388" s="24">
        <f t="shared" si="66"/>
        <v>1</v>
      </c>
      <c r="H388" s="720"/>
      <c r="I388" s="24">
        <f t="shared" si="67"/>
        <v>1</v>
      </c>
      <c r="J388" s="720"/>
      <c r="K388" s="24">
        <f t="shared" si="68"/>
        <v>1</v>
      </c>
      <c r="L388" s="720"/>
      <c r="M388" s="24">
        <f t="shared" si="69"/>
        <v>1</v>
      </c>
      <c r="N388" s="720"/>
      <c r="O388" s="24">
        <f t="shared" si="70"/>
        <v>1</v>
      </c>
      <c r="P388" s="720"/>
      <c r="Q388" s="24">
        <f t="shared" si="71"/>
        <v>0.15</v>
      </c>
      <c r="R388" s="716">
        <f t="shared" si="72"/>
        <v>0</v>
      </c>
      <c r="S388" s="361">
        <f t="shared" si="73"/>
        <v>0</v>
      </c>
    </row>
    <row r="389" spans="1:19">
      <c r="A389" s="159"/>
      <c r="B389" s="59"/>
      <c r="C389" s="24">
        <f t="shared" si="64"/>
        <v>1</v>
      </c>
      <c r="D389" s="720"/>
      <c r="E389" s="24">
        <f t="shared" si="65"/>
        <v>0</v>
      </c>
      <c r="F389" s="720"/>
      <c r="G389" s="24">
        <f t="shared" si="66"/>
        <v>1</v>
      </c>
      <c r="H389" s="720"/>
      <c r="I389" s="24">
        <f t="shared" si="67"/>
        <v>1</v>
      </c>
      <c r="J389" s="720"/>
      <c r="K389" s="24">
        <f t="shared" si="68"/>
        <v>1</v>
      </c>
      <c r="L389" s="720"/>
      <c r="M389" s="24">
        <f t="shared" si="69"/>
        <v>1</v>
      </c>
      <c r="N389" s="720"/>
      <c r="O389" s="24">
        <f t="shared" si="70"/>
        <v>1</v>
      </c>
      <c r="P389" s="720"/>
      <c r="Q389" s="24">
        <f t="shared" si="71"/>
        <v>0.15</v>
      </c>
      <c r="R389" s="716">
        <f t="shared" si="72"/>
        <v>0</v>
      </c>
      <c r="S389" s="361">
        <f t="shared" si="73"/>
        <v>0</v>
      </c>
    </row>
    <row r="390" spans="1:19">
      <c r="A390" s="159"/>
      <c r="B390" s="59"/>
      <c r="C390" s="24">
        <f t="shared" si="64"/>
        <v>1</v>
      </c>
      <c r="D390" s="720"/>
      <c r="E390" s="24">
        <f t="shared" si="65"/>
        <v>0</v>
      </c>
      <c r="F390" s="720"/>
      <c r="G390" s="24">
        <f t="shared" si="66"/>
        <v>1</v>
      </c>
      <c r="H390" s="720"/>
      <c r="I390" s="24">
        <f t="shared" si="67"/>
        <v>1</v>
      </c>
      <c r="J390" s="720"/>
      <c r="K390" s="24">
        <f t="shared" si="68"/>
        <v>1</v>
      </c>
      <c r="L390" s="720"/>
      <c r="M390" s="24">
        <f t="shared" si="69"/>
        <v>1</v>
      </c>
      <c r="N390" s="720"/>
      <c r="O390" s="24">
        <f t="shared" si="70"/>
        <v>1</v>
      </c>
      <c r="P390" s="720"/>
      <c r="Q390" s="24">
        <f t="shared" si="71"/>
        <v>0.15</v>
      </c>
      <c r="R390" s="716">
        <f t="shared" si="72"/>
        <v>0</v>
      </c>
      <c r="S390" s="361">
        <f t="shared" si="73"/>
        <v>0</v>
      </c>
    </row>
    <row r="391" spans="1:19">
      <c r="A391" s="159"/>
      <c r="B391" s="59"/>
      <c r="C391" s="24">
        <f t="shared" si="64"/>
        <v>1</v>
      </c>
      <c r="D391" s="720"/>
      <c r="E391" s="24">
        <f t="shared" si="65"/>
        <v>0</v>
      </c>
      <c r="F391" s="720"/>
      <c r="G391" s="24">
        <f t="shared" si="66"/>
        <v>1</v>
      </c>
      <c r="H391" s="720"/>
      <c r="I391" s="24">
        <f t="shared" si="67"/>
        <v>1</v>
      </c>
      <c r="J391" s="720"/>
      <c r="K391" s="24">
        <f t="shared" si="68"/>
        <v>1</v>
      </c>
      <c r="L391" s="720"/>
      <c r="M391" s="24">
        <f t="shared" si="69"/>
        <v>1</v>
      </c>
      <c r="N391" s="720"/>
      <c r="O391" s="24">
        <f t="shared" si="70"/>
        <v>1</v>
      </c>
      <c r="P391" s="720"/>
      <c r="Q391" s="24">
        <f t="shared" si="71"/>
        <v>0.15</v>
      </c>
      <c r="R391" s="716">
        <f t="shared" si="72"/>
        <v>0</v>
      </c>
      <c r="S391" s="361">
        <f t="shared" si="73"/>
        <v>0</v>
      </c>
    </row>
    <row r="392" spans="1:19">
      <c r="A392" s="159"/>
      <c r="B392" s="59"/>
      <c r="C392" s="24">
        <f t="shared" si="64"/>
        <v>1</v>
      </c>
      <c r="D392" s="720"/>
      <c r="E392" s="24">
        <f t="shared" si="65"/>
        <v>0</v>
      </c>
      <c r="F392" s="720"/>
      <c r="G392" s="24">
        <f t="shared" si="66"/>
        <v>1</v>
      </c>
      <c r="H392" s="720"/>
      <c r="I392" s="24">
        <f t="shared" si="67"/>
        <v>1</v>
      </c>
      <c r="J392" s="720"/>
      <c r="K392" s="24">
        <f t="shared" si="68"/>
        <v>1</v>
      </c>
      <c r="L392" s="720"/>
      <c r="M392" s="24">
        <f t="shared" si="69"/>
        <v>1</v>
      </c>
      <c r="N392" s="720"/>
      <c r="O392" s="24">
        <f t="shared" si="70"/>
        <v>1</v>
      </c>
      <c r="P392" s="720"/>
      <c r="Q392" s="24">
        <f t="shared" si="71"/>
        <v>0.15</v>
      </c>
      <c r="R392" s="716">
        <f t="shared" si="72"/>
        <v>0</v>
      </c>
      <c r="S392" s="361">
        <f t="shared" si="73"/>
        <v>0</v>
      </c>
    </row>
    <row r="393" spans="1:19">
      <c r="A393" s="159"/>
      <c r="B393" s="59"/>
      <c r="C393" s="24">
        <f t="shared" si="64"/>
        <v>1</v>
      </c>
      <c r="D393" s="720"/>
      <c r="E393" s="24">
        <f t="shared" si="65"/>
        <v>0</v>
      </c>
      <c r="F393" s="720"/>
      <c r="G393" s="24">
        <f t="shared" si="66"/>
        <v>1</v>
      </c>
      <c r="H393" s="720"/>
      <c r="I393" s="24">
        <f t="shared" si="67"/>
        <v>1</v>
      </c>
      <c r="J393" s="720"/>
      <c r="K393" s="24">
        <f t="shared" si="68"/>
        <v>1</v>
      </c>
      <c r="L393" s="720"/>
      <c r="M393" s="24">
        <f t="shared" si="69"/>
        <v>1</v>
      </c>
      <c r="N393" s="720"/>
      <c r="O393" s="24">
        <f t="shared" si="70"/>
        <v>1</v>
      </c>
      <c r="P393" s="720"/>
      <c r="Q393" s="24">
        <f t="shared" si="71"/>
        <v>0.15</v>
      </c>
      <c r="R393" s="716">
        <f t="shared" si="72"/>
        <v>0</v>
      </c>
      <c r="S393" s="361">
        <f t="shared" si="73"/>
        <v>0</v>
      </c>
    </row>
    <row r="394" spans="1:19">
      <c r="A394" s="159"/>
      <c r="B394" s="59"/>
      <c r="C394" s="24">
        <f t="shared" si="64"/>
        <v>1</v>
      </c>
      <c r="D394" s="720"/>
      <c r="E394" s="24">
        <f t="shared" si="65"/>
        <v>0</v>
      </c>
      <c r="F394" s="720"/>
      <c r="G394" s="24">
        <f t="shared" si="66"/>
        <v>1</v>
      </c>
      <c r="H394" s="720"/>
      <c r="I394" s="24">
        <f t="shared" si="67"/>
        <v>1</v>
      </c>
      <c r="J394" s="720"/>
      <c r="K394" s="24">
        <f t="shared" si="68"/>
        <v>1</v>
      </c>
      <c r="L394" s="720"/>
      <c r="M394" s="24">
        <f t="shared" si="69"/>
        <v>1</v>
      </c>
      <c r="N394" s="720"/>
      <c r="O394" s="24">
        <f t="shared" si="70"/>
        <v>1</v>
      </c>
      <c r="P394" s="720"/>
      <c r="Q394" s="24">
        <f t="shared" si="71"/>
        <v>0.15</v>
      </c>
      <c r="R394" s="716">
        <f t="shared" si="72"/>
        <v>0</v>
      </c>
      <c r="S394" s="361">
        <f t="shared" si="73"/>
        <v>0</v>
      </c>
    </row>
    <row r="395" spans="1:19">
      <c r="A395" s="159"/>
      <c r="B395" s="59"/>
      <c r="C395" s="24">
        <f t="shared" si="64"/>
        <v>1</v>
      </c>
      <c r="D395" s="720"/>
      <c r="E395" s="24">
        <f t="shared" si="65"/>
        <v>0</v>
      </c>
      <c r="F395" s="720"/>
      <c r="G395" s="24">
        <f t="shared" si="66"/>
        <v>1</v>
      </c>
      <c r="H395" s="720"/>
      <c r="I395" s="24">
        <f t="shared" si="67"/>
        <v>1</v>
      </c>
      <c r="J395" s="720"/>
      <c r="K395" s="24">
        <f t="shared" si="68"/>
        <v>1</v>
      </c>
      <c r="L395" s="720"/>
      <c r="M395" s="24">
        <f t="shared" si="69"/>
        <v>1</v>
      </c>
      <c r="N395" s="720"/>
      <c r="O395" s="24">
        <f t="shared" si="70"/>
        <v>1</v>
      </c>
      <c r="P395" s="720"/>
      <c r="Q395" s="24">
        <f t="shared" si="71"/>
        <v>0.15</v>
      </c>
      <c r="R395" s="716">
        <f t="shared" si="72"/>
        <v>0</v>
      </c>
      <c r="S395" s="361">
        <f t="shared" si="73"/>
        <v>0</v>
      </c>
    </row>
    <row r="396" spans="1:19">
      <c r="A396" s="159"/>
      <c r="B396" s="59"/>
      <c r="C396" s="24">
        <f t="shared" si="64"/>
        <v>1</v>
      </c>
      <c r="D396" s="720"/>
      <c r="E396" s="24">
        <f t="shared" si="65"/>
        <v>0</v>
      </c>
      <c r="F396" s="720"/>
      <c r="G396" s="24">
        <f t="shared" si="66"/>
        <v>1</v>
      </c>
      <c r="H396" s="720"/>
      <c r="I396" s="24">
        <f t="shared" si="67"/>
        <v>1</v>
      </c>
      <c r="J396" s="720"/>
      <c r="K396" s="24">
        <f t="shared" si="68"/>
        <v>1</v>
      </c>
      <c r="L396" s="720"/>
      <c r="M396" s="24">
        <f t="shared" si="69"/>
        <v>1</v>
      </c>
      <c r="N396" s="720"/>
      <c r="O396" s="24">
        <f t="shared" si="70"/>
        <v>1</v>
      </c>
      <c r="P396" s="720"/>
      <c r="Q396" s="24">
        <f t="shared" si="71"/>
        <v>0.15</v>
      </c>
      <c r="R396" s="716">
        <f t="shared" si="72"/>
        <v>0</v>
      </c>
      <c r="S396" s="361">
        <f t="shared" si="73"/>
        <v>0</v>
      </c>
    </row>
    <row r="397" spans="1:19">
      <c r="A397" s="159"/>
      <c r="B397" s="59"/>
      <c r="C397" s="24">
        <f t="shared" si="64"/>
        <v>1</v>
      </c>
      <c r="D397" s="720"/>
      <c r="E397" s="24">
        <f t="shared" si="65"/>
        <v>0</v>
      </c>
      <c r="F397" s="720"/>
      <c r="G397" s="24">
        <f t="shared" si="66"/>
        <v>1</v>
      </c>
      <c r="H397" s="720"/>
      <c r="I397" s="24">
        <f t="shared" si="67"/>
        <v>1</v>
      </c>
      <c r="J397" s="720"/>
      <c r="K397" s="24">
        <f t="shared" si="68"/>
        <v>1</v>
      </c>
      <c r="L397" s="720"/>
      <c r="M397" s="24">
        <f t="shared" si="69"/>
        <v>1</v>
      </c>
      <c r="N397" s="720"/>
      <c r="O397" s="24">
        <f t="shared" si="70"/>
        <v>1</v>
      </c>
      <c r="P397" s="720"/>
      <c r="Q397" s="24">
        <f t="shared" si="71"/>
        <v>0.15</v>
      </c>
      <c r="R397" s="716">
        <f t="shared" si="72"/>
        <v>0</v>
      </c>
      <c r="S397" s="361">
        <f t="shared" si="73"/>
        <v>0</v>
      </c>
    </row>
    <row r="398" spans="1:19">
      <c r="A398" s="159"/>
      <c r="B398" s="59"/>
      <c r="C398" s="24">
        <f t="shared" si="64"/>
        <v>1</v>
      </c>
      <c r="D398" s="720"/>
      <c r="E398" s="24">
        <f t="shared" si="65"/>
        <v>0</v>
      </c>
      <c r="F398" s="720"/>
      <c r="G398" s="24">
        <f t="shared" si="66"/>
        <v>1</v>
      </c>
      <c r="H398" s="720"/>
      <c r="I398" s="24">
        <f t="shared" si="67"/>
        <v>1</v>
      </c>
      <c r="J398" s="720"/>
      <c r="K398" s="24">
        <f t="shared" si="68"/>
        <v>1</v>
      </c>
      <c r="L398" s="720"/>
      <c r="M398" s="24">
        <f t="shared" si="69"/>
        <v>1</v>
      </c>
      <c r="N398" s="720"/>
      <c r="O398" s="24">
        <f t="shared" si="70"/>
        <v>1</v>
      </c>
      <c r="P398" s="720"/>
      <c r="Q398" s="24">
        <f t="shared" si="71"/>
        <v>0.15</v>
      </c>
      <c r="R398" s="716">
        <f t="shared" si="72"/>
        <v>0</v>
      </c>
      <c r="S398" s="361">
        <f t="shared" si="73"/>
        <v>0</v>
      </c>
    </row>
    <row r="399" spans="1:19">
      <c r="A399" s="159"/>
      <c r="B399" s="59"/>
      <c r="C399" s="24">
        <f t="shared" si="64"/>
        <v>1</v>
      </c>
      <c r="D399" s="720"/>
      <c r="E399" s="24">
        <f t="shared" si="65"/>
        <v>0</v>
      </c>
      <c r="F399" s="720"/>
      <c r="G399" s="24">
        <f t="shared" si="66"/>
        <v>1</v>
      </c>
      <c r="H399" s="720"/>
      <c r="I399" s="24">
        <f t="shared" si="67"/>
        <v>1</v>
      </c>
      <c r="J399" s="720"/>
      <c r="K399" s="24">
        <f t="shared" si="68"/>
        <v>1</v>
      </c>
      <c r="L399" s="720"/>
      <c r="M399" s="24">
        <f t="shared" si="69"/>
        <v>1</v>
      </c>
      <c r="N399" s="720"/>
      <c r="O399" s="24">
        <f t="shared" si="70"/>
        <v>1</v>
      </c>
      <c r="P399" s="720"/>
      <c r="Q399" s="24">
        <f t="shared" si="71"/>
        <v>0.15</v>
      </c>
      <c r="R399" s="716">
        <f t="shared" si="72"/>
        <v>0</v>
      </c>
      <c r="S399" s="361">
        <f t="shared" si="73"/>
        <v>0</v>
      </c>
    </row>
    <row r="400" spans="1:19">
      <c r="A400" s="159"/>
      <c r="B400" s="59"/>
      <c r="C400" s="24">
        <f t="shared" si="64"/>
        <v>1</v>
      </c>
      <c r="D400" s="720"/>
      <c r="E400" s="24">
        <f t="shared" si="65"/>
        <v>0</v>
      </c>
      <c r="F400" s="720"/>
      <c r="G400" s="24">
        <f t="shared" si="66"/>
        <v>1</v>
      </c>
      <c r="H400" s="720"/>
      <c r="I400" s="24">
        <f t="shared" si="67"/>
        <v>1</v>
      </c>
      <c r="J400" s="720"/>
      <c r="K400" s="24">
        <f t="shared" si="68"/>
        <v>1</v>
      </c>
      <c r="L400" s="720"/>
      <c r="M400" s="24">
        <f t="shared" si="69"/>
        <v>1</v>
      </c>
      <c r="N400" s="720"/>
      <c r="O400" s="24">
        <f t="shared" si="70"/>
        <v>1</v>
      </c>
      <c r="P400" s="720"/>
      <c r="Q400" s="24">
        <f t="shared" si="71"/>
        <v>0.15</v>
      </c>
      <c r="R400" s="716">
        <f t="shared" si="72"/>
        <v>0</v>
      </c>
      <c r="S400" s="361">
        <f t="shared" si="73"/>
        <v>0</v>
      </c>
    </row>
    <row r="401" spans="1:19">
      <c r="A401" s="159"/>
      <c r="B401" s="59"/>
      <c r="C401" s="24">
        <f t="shared" si="64"/>
        <v>1</v>
      </c>
      <c r="D401" s="720"/>
      <c r="E401" s="24">
        <f t="shared" si="65"/>
        <v>0</v>
      </c>
      <c r="F401" s="720"/>
      <c r="G401" s="24">
        <f t="shared" si="66"/>
        <v>1</v>
      </c>
      <c r="H401" s="720"/>
      <c r="I401" s="24">
        <f t="shared" si="67"/>
        <v>1</v>
      </c>
      <c r="J401" s="720"/>
      <c r="K401" s="24">
        <f t="shared" si="68"/>
        <v>1</v>
      </c>
      <c r="L401" s="720"/>
      <c r="M401" s="24">
        <f t="shared" si="69"/>
        <v>1</v>
      </c>
      <c r="N401" s="720"/>
      <c r="O401" s="24">
        <f t="shared" si="70"/>
        <v>1</v>
      </c>
      <c r="P401" s="720"/>
      <c r="Q401" s="24">
        <f t="shared" si="71"/>
        <v>0.15</v>
      </c>
      <c r="R401" s="716">
        <f t="shared" si="72"/>
        <v>0</v>
      </c>
      <c r="S401" s="361">
        <f t="shared" si="73"/>
        <v>0</v>
      </c>
    </row>
    <row r="402" spans="1:19">
      <c r="A402" s="159"/>
      <c r="B402" s="59"/>
      <c r="C402" s="24">
        <f t="shared" si="64"/>
        <v>1</v>
      </c>
      <c r="D402" s="720"/>
      <c r="E402" s="24">
        <f t="shared" si="65"/>
        <v>0</v>
      </c>
      <c r="F402" s="720"/>
      <c r="G402" s="24">
        <f t="shared" si="66"/>
        <v>1</v>
      </c>
      <c r="H402" s="720"/>
      <c r="I402" s="24">
        <f t="shared" si="67"/>
        <v>1</v>
      </c>
      <c r="J402" s="720"/>
      <c r="K402" s="24">
        <f t="shared" si="68"/>
        <v>1</v>
      </c>
      <c r="L402" s="720"/>
      <c r="M402" s="24">
        <f t="shared" si="69"/>
        <v>1</v>
      </c>
      <c r="N402" s="720"/>
      <c r="O402" s="24">
        <f t="shared" si="70"/>
        <v>1</v>
      </c>
      <c r="P402" s="720"/>
      <c r="Q402" s="24">
        <f t="shared" si="71"/>
        <v>0.15</v>
      </c>
      <c r="R402" s="716">
        <f t="shared" si="72"/>
        <v>0</v>
      </c>
      <c r="S402" s="361">
        <f t="shared" si="73"/>
        <v>0</v>
      </c>
    </row>
    <row r="403" spans="1:19">
      <c r="A403" s="159"/>
      <c r="B403" s="59"/>
      <c r="C403" s="24">
        <f t="shared" si="64"/>
        <v>1</v>
      </c>
      <c r="D403" s="720"/>
      <c r="E403" s="24">
        <f t="shared" si="65"/>
        <v>0</v>
      </c>
      <c r="F403" s="720"/>
      <c r="G403" s="24">
        <f t="shared" si="66"/>
        <v>1</v>
      </c>
      <c r="H403" s="720"/>
      <c r="I403" s="24">
        <f t="shared" si="67"/>
        <v>1</v>
      </c>
      <c r="J403" s="720"/>
      <c r="K403" s="24">
        <f t="shared" si="68"/>
        <v>1</v>
      </c>
      <c r="L403" s="720"/>
      <c r="M403" s="24">
        <f t="shared" si="69"/>
        <v>1</v>
      </c>
      <c r="N403" s="720"/>
      <c r="O403" s="24">
        <f t="shared" si="70"/>
        <v>1</v>
      </c>
      <c r="P403" s="720"/>
      <c r="Q403" s="24">
        <f t="shared" si="71"/>
        <v>0.15</v>
      </c>
      <c r="R403" s="716">
        <f t="shared" si="72"/>
        <v>0</v>
      </c>
      <c r="S403" s="361">
        <f t="shared" si="73"/>
        <v>0</v>
      </c>
    </row>
    <row r="404" spans="1:19">
      <c r="A404" s="159"/>
      <c r="B404" s="59"/>
      <c r="C404" s="24">
        <f t="shared" si="64"/>
        <v>1</v>
      </c>
      <c r="D404" s="720"/>
      <c r="E404" s="24">
        <f t="shared" si="65"/>
        <v>0</v>
      </c>
      <c r="F404" s="720"/>
      <c r="G404" s="24">
        <f t="shared" si="66"/>
        <v>1</v>
      </c>
      <c r="H404" s="720"/>
      <c r="I404" s="24">
        <f t="shared" si="67"/>
        <v>1</v>
      </c>
      <c r="J404" s="720"/>
      <c r="K404" s="24">
        <f t="shared" si="68"/>
        <v>1</v>
      </c>
      <c r="L404" s="720"/>
      <c r="M404" s="24">
        <f t="shared" si="69"/>
        <v>1</v>
      </c>
      <c r="N404" s="720"/>
      <c r="O404" s="24">
        <f t="shared" si="70"/>
        <v>1</v>
      </c>
      <c r="P404" s="720"/>
      <c r="Q404" s="24">
        <f t="shared" si="71"/>
        <v>0.15</v>
      </c>
      <c r="R404" s="716">
        <f t="shared" si="72"/>
        <v>0</v>
      </c>
      <c r="S404" s="361">
        <f t="shared" si="73"/>
        <v>0</v>
      </c>
    </row>
    <row r="405" spans="1:19">
      <c r="A405" s="159"/>
      <c r="B405" s="59"/>
      <c r="C405" s="24">
        <f t="shared" si="64"/>
        <v>1</v>
      </c>
      <c r="D405" s="720"/>
      <c r="E405" s="24">
        <f t="shared" si="65"/>
        <v>0</v>
      </c>
      <c r="F405" s="720"/>
      <c r="G405" s="24">
        <f t="shared" si="66"/>
        <v>1</v>
      </c>
      <c r="H405" s="720"/>
      <c r="I405" s="24">
        <f t="shared" si="67"/>
        <v>1</v>
      </c>
      <c r="J405" s="720"/>
      <c r="K405" s="24">
        <f t="shared" si="68"/>
        <v>1</v>
      </c>
      <c r="L405" s="720"/>
      <c r="M405" s="24">
        <f t="shared" si="69"/>
        <v>1</v>
      </c>
      <c r="N405" s="720"/>
      <c r="O405" s="24">
        <f t="shared" si="70"/>
        <v>1</v>
      </c>
      <c r="P405" s="720"/>
      <c r="Q405" s="24">
        <f t="shared" si="71"/>
        <v>0.15</v>
      </c>
      <c r="R405" s="716">
        <f t="shared" si="72"/>
        <v>0</v>
      </c>
      <c r="S405" s="361">
        <f t="shared" si="73"/>
        <v>0</v>
      </c>
    </row>
    <row r="406" spans="1:19">
      <c r="A406" s="159"/>
      <c r="B406" s="59"/>
      <c r="C406" s="24">
        <f t="shared" si="64"/>
        <v>1</v>
      </c>
      <c r="D406" s="720"/>
      <c r="E406" s="24">
        <f t="shared" si="65"/>
        <v>0</v>
      </c>
      <c r="F406" s="720"/>
      <c r="G406" s="24">
        <f t="shared" si="66"/>
        <v>1</v>
      </c>
      <c r="H406" s="720"/>
      <c r="I406" s="24">
        <f t="shared" si="67"/>
        <v>1</v>
      </c>
      <c r="J406" s="720"/>
      <c r="K406" s="24">
        <f t="shared" si="68"/>
        <v>1</v>
      </c>
      <c r="L406" s="720"/>
      <c r="M406" s="24">
        <f t="shared" si="69"/>
        <v>1</v>
      </c>
      <c r="N406" s="720"/>
      <c r="O406" s="24">
        <f t="shared" si="70"/>
        <v>1</v>
      </c>
      <c r="P406" s="720"/>
      <c r="Q406" s="24">
        <f t="shared" si="71"/>
        <v>0.15</v>
      </c>
      <c r="R406" s="716">
        <f t="shared" si="72"/>
        <v>0</v>
      </c>
      <c r="S406" s="361">
        <f t="shared" si="73"/>
        <v>0</v>
      </c>
    </row>
    <row r="407" spans="1:19">
      <c r="A407" s="159"/>
      <c r="B407" s="59"/>
      <c r="C407" s="24">
        <f t="shared" si="64"/>
        <v>1</v>
      </c>
      <c r="D407" s="720"/>
      <c r="E407" s="24">
        <f t="shared" si="65"/>
        <v>0</v>
      </c>
      <c r="F407" s="720"/>
      <c r="G407" s="24">
        <f t="shared" si="66"/>
        <v>1</v>
      </c>
      <c r="H407" s="720"/>
      <c r="I407" s="24">
        <f t="shared" si="67"/>
        <v>1</v>
      </c>
      <c r="J407" s="720"/>
      <c r="K407" s="24">
        <f t="shared" si="68"/>
        <v>1</v>
      </c>
      <c r="L407" s="720"/>
      <c r="M407" s="24">
        <f t="shared" si="69"/>
        <v>1</v>
      </c>
      <c r="N407" s="720"/>
      <c r="O407" s="24">
        <f t="shared" si="70"/>
        <v>1</v>
      </c>
      <c r="P407" s="720"/>
      <c r="Q407" s="24">
        <f t="shared" si="71"/>
        <v>0.15</v>
      </c>
      <c r="R407" s="716">
        <f t="shared" si="72"/>
        <v>0</v>
      </c>
      <c r="S407" s="361">
        <f t="shared" si="73"/>
        <v>0</v>
      </c>
    </row>
    <row r="408" spans="1:19">
      <c r="A408" s="159"/>
      <c r="B408" s="59"/>
      <c r="C408" s="24">
        <f t="shared" si="64"/>
        <v>1</v>
      </c>
      <c r="D408" s="720"/>
      <c r="E408" s="24">
        <f t="shared" si="65"/>
        <v>0</v>
      </c>
      <c r="F408" s="720"/>
      <c r="G408" s="24">
        <f t="shared" si="66"/>
        <v>1</v>
      </c>
      <c r="H408" s="720"/>
      <c r="I408" s="24">
        <f t="shared" si="67"/>
        <v>1</v>
      </c>
      <c r="J408" s="720"/>
      <c r="K408" s="24">
        <f t="shared" si="68"/>
        <v>1</v>
      </c>
      <c r="L408" s="720"/>
      <c r="M408" s="24">
        <f t="shared" si="69"/>
        <v>1</v>
      </c>
      <c r="N408" s="720"/>
      <c r="O408" s="24">
        <f t="shared" si="70"/>
        <v>1</v>
      </c>
      <c r="P408" s="720"/>
      <c r="Q408" s="24">
        <f t="shared" si="71"/>
        <v>0.15</v>
      </c>
      <c r="R408" s="716">
        <f t="shared" si="72"/>
        <v>0</v>
      </c>
      <c r="S408" s="361">
        <f t="shared" si="73"/>
        <v>0</v>
      </c>
    </row>
    <row r="409" spans="1:19">
      <c r="A409" s="159"/>
      <c r="B409" s="59"/>
      <c r="C409" s="24">
        <f t="shared" si="64"/>
        <v>1</v>
      </c>
      <c r="D409" s="720"/>
      <c r="E409" s="24">
        <f t="shared" si="65"/>
        <v>0</v>
      </c>
      <c r="F409" s="720"/>
      <c r="G409" s="24">
        <f t="shared" si="66"/>
        <v>1</v>
      </c>
      <c r="H409" s="720"/>
      <c r="I409" s="24">
        <f t="shared" si="67"/>
        <v>1</v>
      </c>
      <c r="J409" s="720"/>
      <c r="K409" s="24">
        <f t="shared" si="68"/>
        <v>1</v>
      </c>
      <c r="L409" s="720"/>
      <c r="M409" s="24">
        <f t="shared" si="69"/>
        <v>1</v>
      </c>
      <c r="N409" s="720"/>
      <c r="O409" s="24">
        <f t="shared" si="70"/>
        <v>1</v>
      </c>
      <c r="P409" s="720"/>
      <c r="Q409" s="24">
        <f t="shared" si="71"/>
        <v>0.15</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0.15</v>
      </c>
      <c r="R410" s="716">
        <f t="shared" ref="R410:R473" si="82">IF(B410="",0,ROUND($R$24*C410*E410*G410*I410*K410*M410*O410*Q410,0))</f>
        <v>0</v>
      </c>
      <c r="S410" s="361">
        <f t="shared" si="73"/>
        <v>0</v>
      </c>
    </row>
    <row r="411" spans="1:19">
      <c r="A411" s="159"/>
      <c r="B411" s="59"/>
      <c r="C411" s="24">
        <f t="shared" si="74"/>
        <v>1</v>
      </c>
      <c r="D411" s="720"/>
      <c r="E411" s="24">
        <f t="shared" si="75"/>
        <v>0</v>
      </c>
      <c r="F411" s="720"/>
      <c r="G411" s="24">
        <f t="shared" si="76"/>
        <v>1</v>
      </c>
      <c r="H411" s="720"/>
      <c r="I411" s="24">
        <f t="shared" si="77"/>
        <v>1</v>
      </c>
      <c r="J411" s="720"/>
      <c r="K411" s="24">
        <f t="shared" si="78"/>
        <v>1</v>
      </c>
      <c r="L411" s="720"/>
      <c r="M411" s="24">
        <f t="shared" si="79"/>
        <v>1</v>
      </c>
      <c r="N411" s="720"/>
      <c r="O411" s="24">
        <f t="shared" si="80"/>
        <v>1</v>
      </c>
      <c r="P411" s="720"/>
      <c r="Q411" s="24">
        <f t="shared" si="81"/>
        <v>0.15</v>
      </c>
      <c r="R411" s="716">
        <f t="shared" si="82"/>
        <v>0</v>
      </c>
      <c r="S411" s="361">
        <f t="shared" si="73"/>
        <v>0</v>
      </c>
    </row>
    <row r="412" spans="1:19">
      <c r="A412" s="159"/>
      <c r="B412" s="59"/>
      <c r="C412" s="24">
        <f t="shared" si="74"/>
        <v>1</v>
      </c>
      <c r="D412" s="720"/>
      <c r="E412" s="24">
        <f t="shared" si="75"/>
        <v>0</v>
      </c>
      <c r="F412" s="720"/>
      <c r="G412" s="24">
        <f t="shared" si="76"/>
        <v>1</v>
      </c>
      <c r="H412" s="720"/>
      <c r="I412" s="24">
        <f t="shared" si="77"/>
        <v>1</v>
      </c>
      <c r="J412" s="720"/>
      <c r="K412" s="24">
        <f t="shared" si="78"/>
        <v>1</v>
      </c>
      <c r="L412" s="720"/>
      <c r="M412" s="24">
        <f t="shared" si="79"/>
        <v>1</v>
      </c>
      <c r="N412" s="720"/>
      <c r="O412" s="24">
        <f t="shared" si="80"/>
        <v>1</v>
      </c>
      <c r="P412" s="720"/>
      <c r="Q412" s="24">
        <f t="shared" si="81"/>
        <v>0.15</v>
      </c>
      <c r="R412" s="716">
        <f t="shared" si="82"/>
        <v>0</v>
      </c>
      <c r="S412" s="361">
        <f t="shared" si="73"/>
        <v>0</v>
      </c>
    </row>
    <row r="413" spans="1:19">
      <c r="A413" s="159"/>
      <c r="B413" s="59"/>
      <c r="C413" s="24">
        <f t="shared" si="74"/>
        <v>1</v>
      </c>
      <c r="D413" s="720"/>
      <c r="E413" s="24">
        <f t="shared" si="75"/>
        <v>0</v>
      </c>
      <c r="F413" s="720"/>
      <c r="G413" s="24">
        <f t="shared" si="76"/>
        <v>1</v>
      </c>
      <c r="H413" s="720"/>
      <c r="I413" s="24">
        <f t="shared" si="77"/>
        <v>1</v>
      </c>
      <c r="J413" s="720"/>
      <c r="K413" s="24">
        <f t="shared" si="78"/>
        <v>1</v>
      </c>
      <c r="L413" s="720"/>
      <c r="M413" s="24">
        <f t="shared" si="79"/>
        <v>1</v>
      </c>
      <c r="N413" s="720"/>
      <c r="O413" s="24">
        <f t="shared" si="80"/>
        <v>1</v>
      </c>
      <c r="P413" s="720"/>
      <c r="Q413" s="24">
        <f t="shared" si="81"/>
        <v>0.15</v>
      </c>
      <c r="R413" s="716">
        <f t="shared" si="82"/>
        <v>0</v>
      </c>
      <c r="S413" s="361">
        <f t="shared" si="73"/>
        <v>0</v>
      </c>
    </row>
    <row r="414" spans="1:19">
      <c r="A414" s="159"/>
      <c r="B414" s="59"/>
      <c r="C414" s="24">
        <f t="shared" si="74"/>
        <v>1</v>
      </c>
      <c r="D414" s="720"/>
      <c r="E414" s="24">
        <f t="shared" si="75"/>
        <v>0</v>
      </c>
      <c r="F414" s="720"/>
      <c r="G414" s="24">
        <f t="shared" si="76"/>
        <v>1</v>
      </c>
      <c r="H414" s="720"/>
      <c r="I414" s="24">
        <f t="shared" si="77"/>
        <v>1</v>
      </c>
      <c r="J414" s="720"/>
      <c r="K414" s="24">
        <f t="shared" si="78"/>
        <v>1</v>
      </c>
      <c r="L414" s="720"/>
      <c r="M414" s="24">
        <f t="shared" si="79"/>
        <v>1</v>
      </c>
      <c r="N414" s="720"/>
      <c r="O414" s="24">
        <f t="shared" si="80"/>
        <v>1</v>
      </c>
      <c r="P414" s="720"/>
      <c r="Q414" s="24">
        <f t="shared" si="81"/>
        <v>0.15</v>
      </c>
      <c r="R414" s="716">
        <f t="shared" si="82"/>
        <v>0</v>
      </c>
      <c r="S414" s="361">
        <f t="shared" si="73"/>
        <v>0</v>
      </c>
    </row>
    <row r="415" spans="1:19">
      <c r="A415" s="159"/>
      <c r="B415" s="59"/>
      <c r="C415" s="24">
        <f t="shared" si="74"/>
        <v>1</v>
      </c>
      <c r="D415" s="720"/>
      <c r="E415" s="24">
        <f t="shared" si="75"/>
        <v>0</v>
      </c>
      <c r="F415" s="720"/>
      <c r="G415" s="24">
        <f t="shared" si="76"/>
        <v>1</v>
      </c>
      <c r="H415" s="720"/>
      <c r="I415" s="24">
        <f t="shared" si="77"/>
        <v>1</v>
      </c>
      <c r="J415" s="720"/>
      <c r="K415" s="24">
        <f t="shared" si="78"/>
        <v>1</v>
      </c>
      <c r="L415" s="720"/>
      <c r="M415" s="24">
        <f t="shared" si="79"/>
        <v>1</v>
      </c>
      <c r="N415" s="720"/>
      <c r="O415" s="24">
        <f t="shared" si="80"/>
        <v>1</v>
      </c>
      <c r="P415" s="720"/>
      <c r="Q415" s="24">
        <f t="shared" si="81"/>
        <v>0.15</v>
      </c>
      <c r="R415" s="716">
        <f t="shared" si="82"/>
        <v>0</v>
      </c>
      <c r="S415" s="361">
        <f t="shared" si="73"/>
        <v>0</v>
      </c>
    </row>
    <row r="416" spans="1:19">
      <c r="A416" s="159"/>
      <c r="B416" s="59"/>
      <c r="C416" s="24">
        <f t="shared" si="74"/>
        <v>1</v>
      </c>
      <c r="D416" s="720"/>
      <c r="E416" s="24">
        <f t="shared" si="75"/>
        <v>0</v>
      </c>
      <c r="F416" s="720"/>
      <c r="G416" s="24">
        <f t="shared" si="76"/>
        <v>1</v>
      </c>
      <c r="H416" s="720"/>
      <c r="I416" s="24">
        <f t="shared" si="77"/>
        <v>1</v>
      </c>
      <c r="J416" s="720"/>
      <c r="K416" s="24">
        <f t="shared" si="78"/>
        <v>1</v>
      </c>
      <c r="L416" s="720"/>
      <c r="M416" s="24">
        <f t="shared" si="79"/>
        <v>1</v>
      </c>
      <c r="N416" s="720"/>
      <c r="O416" s="24">
        <f t="shared" si="80"/>
        <v>1</v>
      </c>
      <c r="P416" s="720"/>
      <c r="Q416" s="24">
        <f t="shared" si="81"/>
        <v>0.15</v>
      </c>
      <c r="R416" s="716">
        <f t="shared" si="82"/>
        <v>0</v>
      </c>
      <c r="S416" s="361">
        <f t="shared" si="73"/>
        <v>0</v>
      </c>
    </row>
    <row r="417" spans="1:19">
      <c r="A417" s="159"/>
      <c r="B417" s="59"/>
      <c r="C417" s="24">
        <f t="shared" si="74"/>
        <v>1</v>
      </c>
      <c r="D417" s="720"/>
      <c r="E417" s="24">
        <f t="shared" si="75"/>
        <v>0</v>
      </c>
      <c r="F417" s="720"/>
      <c r="G417" s="24">
        <f t="shared" si="76"/>
        <v>1</v>
      </c>
      <c r="H417" s="720"/>
      <c r="I417" s="24">
        <f t="shared" si="77"/>
        <v>1</v>
      </c>
      <c r="J417" s="720"/>
      <c r="K417" s="24">
        <f t="shared" si="78"/>
        <v>1</v>
      </c>
      <c r="L417" s="720"/>
      <c r="M417" s="24">
        <f t="shared" si="79"/>
        <v>1</v>
      </c>
      <c r="N417" s="720"/>
      <c r="O417" s="24">
        <f t="shared" si="80"/>
        <v>1</v>
      </c>
      <c r="P417" s="720"/>
      <c r="Q417" s="24">
        <f t="shared" si="81"/>
        <v>0.15</v>
      </c>
      <c r="R417" s="716">
        <f t="shared" si="82"/>
        <v>0</v>
      </c>
      <c r="S417" s="361">
        <f t="shared" si="73"/>
        <v>0</v>
      </c>
    </row>
    <row r="418" spans="1:19">
      <c r="A418" s="159"/>
      <c r="B418" s="59"/>
      <c r="C418" s="24">
        <f t="shared" si="74"/>
        <v>1</v>
      </c>
      <c r="D418" s="720"/>
      <c r="E418" s="24">
        <f t="shared" si="75"/>
        <v>0</v>
      </c>
      <c r="F418" s="720"/>
      <c r="G418" s="24">
        <f t="shared" si="76"/>
        <v>1</v>
      </c>
      <c r="H418" s="720"/>
      <c r="I418" s="24">
        <f t="shared" si="77"/>
        <v>1</v>
      </c>
      <c r="J418" s="720"/>
      <c r="K418" s="24">
        <f t="shared" si="78"/>
        <v>1</v>
      </c>
      <c r="L418" s="720"/>
      <c r="M418" s="24">
        <f t="shared" si="79"/>
        <v>1</v>
      </c>
      <c r="N418" s="720"/>
      <c r="O418" s="24">
        <f t="shared" si="80"/>
        <v>1</v>
      </c>
      <c r="P418" s="720"/>
      <c r="Q418" s="24">
        <f t="shared" si="81"/>
        <v>0.15</v>
      </c>
      <c r="R418" s="716">
        <f t="shared" si="82"/>
        <v>0</v>
      </c>
      <c r="S418" s="361">
        <f t="shared" si="73"/>
        <v>0</v>
      </c>
    </row>
    <row r="419" spans="1:19">
      <c r="A419" s="159"/>
      <c r="B419" s="59"/>
      <c r="C419" s="24">
        <f t="shared" si="74"/>
        <v>1</v>
      </c>
      <c r="D419" s="720"/>
      <c r="E419" s="24">
        <f t="shared" si="75"/>
        <v>0</v>
      </c>
      <c r="F419" s="720"/>
      <c r="G419" s="24">
        <f t="shared" si="76"/>
        <v>1</v>
      </c>
      <c r="H419" s="720"/>
      <c r="I419" s="24">
        <f t="shared" si="77"/>
        <v>1</v>
      </c>
      <c r="J419" s="720"/>
      <c r="K419" s="24">
        <f t="shared" si="78"/>
        <v>1</v>
      </c>
      <c r="L419" s="720"/>
      <c r="M419" s="24">
        <f t="shared" si="79"/>
        <v>1</v>
      </c>
      <c r="N419" s="720"/>
      <c r="O419" s="24">
        <f t="shared" si="80"/>
        <v>1</v>
      </c>
      <c r="P419" s="720"/>
      <c r="Q419" s="24">
        <f t="shared" si="81"/>
        <v>0.15</v>
      </c>
      <c r="R419" s="716">
        <f t="shared" si="82"/>
        <v>0</v>
      </c>
      <c r="S419" s="361">
        <f t="shared" si="73"/>
        <v>0</v>
      </c>
    </row>
    <row r="420" spans="1:19">
      <c r="A420" s="159"/>
      <c r="B420" s="59"/>
      <c r="C420" s="24">
        <f t="shared" si="74"/>
        <v>1</v>
      </c>
      <c r="D420" s="720"/>
      <c r="E420" s="24">
        <f t="shared" si="75"/>
        <v>0</v>
      </c>
      <c r="F420" s="720"/>
      <c r="G420" s="24">
        <f t="shared" si="76"/>
        <v>1</v>
      </c>
      <c r="H420" s="720"/>
      <c r="I420" s="24">
        <f t="shared" si="77"/>
        <v>1</v>
      </c>
      <c r="J420" s="720"/>
      <c r="K420" s="24">
        <f t="shared" si="78"/>
        <v>1</v>
      </c>
      <c r="L420" s="720"/>
      <c r="M420" s="24">
        <f t="shared" si="79"/>
        <v>1</v>
      </c>
      <c r="N420" s="720"/>
      <c r="O420" s="24">
        <f t="shared" si="80"/>
        <v>1</v>
      </c>
      <c r="P420" s="720"/>
      <c r="Q420" s="24">
        <f t="shared" si="81"/>
        <v>0.15</v>
      </c>
      <c r="R420" s="716">
        <f t="shared" si="82"/>
        <v>0</v>
      </c>
      <c r="S420" s="361">
        <f t="shared" si="73"/>
        <v>0</v>
      </c>
    </row>
    <row r="421" spans="1:19">
      <c r="A421" s="159"/>
      <c r="B421" s="59"/>
      <c r="C421" s="24">
        <f t="shared" si="74"/>
        <v>1</v>
      </c>
      <c r="D421" s="720"/>
      <c r="E421" s="24">
        <f t="shared" si="75"/>
        <v>0</v>
      </c>
      <c r="F421" s="720"/>
      <c r="G421" s="24">
        <f t="shared" si="76"/>
        <v>1</v>
      </c>
      <c r="H421" s="720"/>
      <c r="I421" s="24">
        <f t="shared" si="77"/>
        <v>1</v>
      </c>
      <c r="J421" s="720"/>
      <c r="K421" s="24">
        <f t="shared" si="78"/>
        <v>1</v>
      </c>
      <c r="L421" s="720"/>
      <c r="M421" s="24">
        <f t="shared" si="79"/>
        <v>1</v>
      </c>
      <c r="N421" s="720"/>
      <c r="O421" s="24">
        <f t="shared" si="80"/>
        <v>1</v>
      </c>
      <c r="P421" s="720"/>
      <c r="Q421" s="24">
        <f t="shared" si="81"/>
        <v>0.15</v>
      </c>
      <c r="R421" s="716">
        <f t="shared" si="82"/>
        <v>0</v>
      </c>
      <c r="S421" s="361">
        <f t="shared" si="73"/>
        <v>0</v>
      </c>
    </row>
    <row r="422" spans="1:19">
      <c r="A422" s="159"/>
      <c r="B422" s="59"/>
      <c r="C422" s="24">
        <f t="shared" si="74"/>
        <v>1</v>
      </c>
      <c r="D422" s="720"/>
      <c r="E422" s="24">
        <f t="shared" si="75"/>
        <v>0</v>
      </c>
      <c r="F422" s="720"/>
      <c r="G422" s="24">
        <f t="shared" si="76"/>
        <v>1</v>
      </c>
      <c r="H422" s="720"/>
      <c r="I422" s="24">
        <f t="shared" si="77"/>
        <v>1</v>
      </c>
      <c r="J422" s="720"/>
      <c r="K422" s="24">
        <f t="shared" si="78"/>
        <v>1</v>
      </c>
      <c r="L422" s="720"/>
      <c r="M422" s="24">
        <f t="shared" si="79"/>
        <v>1</v>
      </c>
      <c r="N422" s="720"/>
      <c r="O422" s="24">
        <f t="shared" si="80"/>
        <v>1</v>
      </c>
      <c r="P422" s="720"/>
      <c r="Q422" s="24">
        <f t="shared" si="81"/>
        <v>0.15</v>
      </c>
      <c r="R422" s="716">
        <f t="shared" si="82"/>
        <v>0</v>
      </c>
      <c r="S422" s="361">
        <f t="shared" si="73"/>
        <v>0</v>
      </c>
    </row>
    <row r="423" spans="1:19">
      <c r="A423" s="159"/>
      <c r="B423" s="59"/>
      <c r="C423" s="24">
        <f t="shared" si="74"/>
        <v>1</v>
      </c>
      <c r="D423" s="720"/>
      <c r="E423" s="24">
        <f t="shared" si="75"/>
        <v>0</v>
      </c>
      <c r="F423" s="720"/>
      <c r="G423" s="24">
        <f t="shared" si="76"/>
        <v>1</v>
      </c>
      <c r="H423" s="720"/>
      <c r="I423" s="24">
        <f t="shared" si="77"/>
        <v>1</v>
      </c>
      <c r="J423" s="720"/>
      <c r="K423" s="24">
        <f t="shared" si="78"/>
        <v>1</v>
      </c>
      <c r="L423" s="720"/>
      <c r="M423" s="24">
        <f t="shared" si="79"/>
        <v>1</v>
      </c>
      <c r="N423" s="720"/>
      <c r="O423" s="24">
        <f t="shared" si="80"/>
        <v>1</v>
      </c>
      <c r="P423" s="720"/>
      <c r="Q423" s="24">
        <f t="shared" si="81"/>
        <v>0.15</v>
      </c>
      <c r="R423" s="716">
        <f t="shared" si="82"/>
        <v>0</v>
      </c>
      <c r="S423" s="361">
        <f t="shared" ref="S423:S467" si="83">ROUND(R423*B423/10000,0)</f>
        <v>0</v>
      </c>
    </row>
    <row r="424" spans="1:19">
      <c r="A424" s="159"/>
      <c r="B424" s="59"/>
      <c r="C424" s="24">
        <f t="shared" si="74"/>
        <v>1</v>
      </c>
      <c r="D424" s="720"/>
      <c r="E424" s="24">
        <f t="shared" si="75"/>
        <v>0</v>
      </c>
      <c r="F424" s="720"/>
      <c r="G424" s="24">
        <f t="shared" si="76"/>
        <v>1</v>
      </c>
      <c r="H424" s="720"/>
      <c r="I424" s="24">
        <f t="shared" si="77"/>
        <v>1</v>
      </c>
      <c r="J424" s="720"/>
      <c r="K424" s="24">
        <f t="shared" si="78"/>
        <v>1</v>
      </c>
      <c r="L424" s="720"/>
      <c r="M424" s="24">
        <f t="shared" si="79"/>
        <v>1</v>
      </c>
      <c r="N424" s="720"/>
      <c r="O424" s="24">
        <f t="shared" si="80"/>
        <v>1</v>
      </c>
      <c r="P424" s="720"/>
      <c r="Q424" s="24">
        <f t="shared" si="81"/>
        <v>0.15</v>
      </c>
      <c r="R424" s="716">
        <f t="shared" si="82"/>
        <v>0</v>
      </c>
      <c r="S424" s="361">
        <f t="shared" si="83"/>
        <v>0</v>
      </c>
    </row>
    <row r="425" spans="1:19">
      <c r="A425" s="159"/>
      <c r="B425" s="59"/>
      <c r="C425" s="24">
        <f t="shared" si="74"/>
        <v>1</v>
      </c>
      <c r="D425" s="720"/>
      <c r="E425" s="24">
        <f t="shared" si="75"/>
        <v>0</v>
      </c>
      <c r="F425" s="720"/>
      <c r="G425" s="24">
        <f t="shared" si="76"/>
        <v>1</v>
      </c>
      <c r="H425" s="720"/>
      <c r="I425" s="24">
        <f t="shared" si="77"/>
        <v>1</v>
      </c>
      <c r="J425" s="720"/>
      <c r="K425" s="24">
        <f t="shared" si="78"/>
        <v>1</v>
      </c>
      <c r="L425" s="720"/>
      <c r="M425" s="24">
        <f t="shared" si="79"/>
        <v>1</v>
      </c>
      <c r="N425" s="720"/>
      <c r="O425" s="24">
        <f t="shared" si="80"/>
        <v>1</v>
      </c>
      <c r="P425" s="720"/>
      <c r="Q425" s="24">
        <f t="shared" si="81"/>
        <v>0.15</v>
      </c>
      <c r="R425" s="716">
        <f t="shared" si="82"/>
        <v>0</v>
      </c>
      <c r="S425" s="361">
        <f t="shared" si="83"/>
        <v>0</v>
      </c>
    </row>
    <row r="426" spans="1:19">
      <c r="A426" s="159"/>
      <c r="B426" s="59"/>
      <c r="C426" s="24">
        <f t="shared" si="74"/>
        <v>1</v>
      </c>
      <c r="D426" s="720"/>
      <c r="E426" s="24">
        <f t="shared" si="75"/>
        <v>0</v>
      </c>
      <c r="F426" s="720"/>
      <c r="G426" s="24">
        <f t="shared" si="76"/>
        <v>1</v>
      </c>
      <c r="H426" s="720"/>
      <c r="I426" s="24">
        <f t="shared" si="77"/>
        <v>1</v>
      </c>
      <c r="J426" s="720"/>
      <c r="K426" s="24">
        <f t="shared" si="78"/>
        <v>1</v>
      </c>
      <c r="L426" s="720"/>
      <c r="M426" s="24">
        <f t="shared" si="79"/>
        <v>1</v>
      </c>
      <c r="N426" s="720"/>
      <c r="O426" s="24">
        <f t="shared" si="80"/>
        <v>1</v>
      </c>
      <c r="P426" s="720"/>
      <c r="Q426" s="24">
        <f t="shared" si="81"/>
        <v>0.15</v>
      </c>
      <c r="R426" s="716">
        <f t="shared" si="82"/>
        <v>0</v>
      </c>
      <c r="S426" s="361">
        <f t="shared" si="83"/>
        <v>0</v>
      </c>
    </row>
    <row r="427" spans="1:19">
      <c r="A427" s="159"/>
      <c r="B427" s="59"/>
      <c r="C427" s="24">
        <f t="shared" si="74"/>
        <v>1</v>
      </c>
      <c r="D427" s="720"/>
      <c r="E427" s="24">
        <f t="shared" si="75"/>
        <v>0</v>
      </c>
      <c r="F427" s="720"/>
      <c r="G427" s="24">
        <f t="shared" si="76"/>
        <v>1</v>
      </c>
      <c r="H427" s="720"/>
      <c r="I427" s="24">
        <f t="shared" si="77"/>
        <v>1</v>
      </c>
      <c r="J427" s="720"/>
      <c r="K427" s="24">
        <f t="shared" si="78"/>
        <v>1</v>
      </c>
      <c r="L427" s="720"/>
      <c r="M427" s="24">
        <f t="shared" si="79"/>
        <v>1</v>
      </c>
      <c r="N427" s="720"/>
      <c r="O427" s="24">
        <f t="shared" si="80"/>
        <v>1</v>
      </c>
      <c r="P427" s="720"/>
      <c r="Q427" s="24">
        <f t="shared" si="81"/>
        <v>0.15</v>
      </c>
      <c r="R427" s="716">
        <f t="shared" si="82"/>
        <v>0</v>
      </c>
      <c r="S427" s="361">
        <f t="shared" si="83"/>
        <v>0</v>
      </c>
    </row>
    <row r="428" spans="1:19">
      <c r="A428" s="159"/>
      <c r="B428" s="59"/>
      <c r="C428" s="24">
        <f t="shared" si="74"/>
        <v>1</v>
      </c>
      <c r="D428" s="720"/>
      <c r="E428" s="24">
        <f t="shared" si="75"/>
        <v>0</v>
      </c>
      <c r="F428" s="720"/>
      <c r="G428" s="24">
        <f t="shared" si="76"/>
        <v>1</v>
      </c>
      <c r="H428" s="720"/>
      <c r="I428" s="24">
        <f t="shared" si="77"/>
        <v>1</v>
      </c>
      <c r="J428" s="720"/>
      <c r="K428" s="24">
        <f t="shared" si="78"/>
        <v>1</v>
      </c>
      <c r="L428" s="720"/>
      <c r="M428" s="24">
        <f t="shared" si="79"/>
        <v>1</v>
      </c>
      <c r="N428" s="720"/>
      <c r="O428" s="24">
        <f t="shared" si="80"/>
        <v>1</v>
      </c>
      <c r="P428" s="720"/>
      <c r="Q428" s="24">
        <f t="shared" si="81"/>
        <v>0.15</v>
      </c>
      <c r="R428" s="716">
        <f t="shared" si="82"/>
        <v>0</v>
      </c>
      <c r="S428" s="361">
        <f t="shared" si="83"/>
        <v>0</v>
      </c>
    </row>
    <row r="429" spans="1:19">
      <c r="A429" s="159"/>
      <c r="B429" s="59"/>
      <c r="C429" s="24">
        <f t="shared" si="74"/>
        <v>1</v>
      </c>
      <c r="D429" s="720"/>
      <c r="E429" s="24">
        <f t="shared" si="75"/>
        <v>0</v>
      </c>
      <c r="F429" s="720"/>
      <c r="G429" s="24">
        <f t="shared" si="76"/>
        <v>1</v>
      </c>
      <c r="H429" s="720"/>
      <c r="I429" s="24">
        <f t="shared" si="77"/>
        <v>1</v>
      </c>
      <c r="J429" s="720"/>
      <c r="K429" s="24">
        <f t="shared" si="78"/>
        <v>1</v>
      </c>
      <c r="L429" s="720"/>
      <c r="M429" s="24">
        <f t="shared" si="79"/>
        <v>1</v>
      </c>
      <c r="N429" s="720"/>
      <c r="O429" s="24">
        <f t="shared" si="80"/>
        <v>1</v>
      </c>
      <c r="P429" s="720"/>
      <c r="Q429" s="24">
        <f t="shared" si="81"/>
        <v>0.15</v>
      </c>
      <c r="R429" s="716">
        <f t="shared" si="82"/>
        <v>0</v>
      </c>
      <c r="S429" s="361">
        <f t="shared" si="83"/>
        <v>0</v>
      </c>
    </row>
    <row r="430" spans="1:19">
      <c r="A430" s="159"/>
      <c r="B430" s="59"/>
      <c r="C430" s="24">
        <f t="shared" si="74"/>
        <v>1</v>
      </c>
      <c r="D430" s="720"/>
      <c r="E430" s="24">
        <f t="shared" si="75"/>
        <v>0</v>
      </c>
      <c r="F430" s="720"/>
      <c r="G430" s="24">
        <f t="shared" si="76"/>
        <v>1</v>
      </c>
      <c r="H430" s="720"/>
      <c r="I430" s="24">
        <f t="shared" si="77"/>
        <v>1</v>
      </c>
      <c r="J430" s="720"/>
      <c r="K430" s="24">
        <f t="shared" si="78"/>
        <v>1</v>
      </c>
      <c r="L430" s="720"/>
      <c r="M430" s="24">
        <f t="shared" si="79"/>
        <v>1</v>
      </c>
      <c r="N430" s="720"/>
      <c r="O430" s="24">
        <f t="shared" si="80"/>
        <v>1</v>
      </c>
      <c r="P430" s="720"/>
      <c r="Q430" s="24">
        <f t="shared" si="81"/>
        <v>0.15</v>
      </c>
      <c r="R430" s="716">
        <f t="shared" si="82"/>
        <v>0</v>
      </c>
      <c r="S430" s="361">
        <f t="shared" si="83"/>
        <v>0</v>
      </c>
    </row>
    <row r="431" spans="1:19">
      <c r="A431" s="159"/>
      <c r="B431" s="59"/>
      <c r="C431" s="24">
        <f t="shared" si="74"/>
        <v>1</v>
      </c>
      <c r="D431" s="720"/>
      <c r="E431" s="24">
        <f t="shared" si="75"/>
        <v>0</v>
      </c>
      <c r="F431" s="720"/>
      <c r="G431" s="24">
        <f t="shared" si="76"/>
        <v>1</v>
      </c>
      <c r="H431" s="720"/>
      <c r="I431" s="24">
        <f t="shared" si="77"/>
        <v>1</v>
      </c>
      <c r="J431" s="720"/>
      <c r="K431" s="24">
        <f t="shared" si="78"/>
        <v>1</v>
      </c>
      <c r="L431" s="720"/>
      <c r="M431" s="24">
        <f t="shared" si="79"/>
        <v>1</v>
      </c>
      <c r="N431" s="720"/>
      <c r="O431" s="24">
        <f t="shared" si="80"/>
        <v>1</v>
      </c>
      <c r="P431" s="720"/>
      <c r="Q431" s="24">
        <f t="shared" si="81"/>
        <v>0.15</v>
      </c>
      <c r="R431" s="716">
        <f t="shared" si="82"/>
        <v>0</v>
      </c>
      <c r="S431" s="361">
        <f t="shared" si="83"/>
        <v>0</v>
      </c>
    </row>
    <row r="432" spans="1:19">
      <c r="A432" s="159"/>
      <c r="B432" s="59"/>
      <c r="C432" s="24">
        <f t="shared" si="74"/>
        <v>1</v>
      </c>
      <c r="D432" s="720"/>
      <c r="E432" s="24">
        <f t="shared" si="75"/>
        <v>0</v>
      </c>
      <c r="F432" s="720"/>
      <c r="G432" s="24">
        <f t="shared" si="76"/>
        <v>1</v>
      </c>
      <c r="H432" s="720"/>
      <c r="I432" s="24">
        <f t="shared" si="77"/>
        <v>1</v>
      </c>
      <c r="J432" s="720"/>
      <c r="K432" s="24">
        <f t="shared" si="78"/>
        <v>1</v>
      </c>
      <c r="L432" s="720"/>
      <c r="M432" s="24">
        <f t="shared" si="79"/>
        <v>1</v>
      </c>
      <c r="N432" s="720"/>
      <c r="O432" s="24">
        <f t="shared" si="80"/>
        <v>1</v>
      </c>
      <c r="P432" s="720"/>
      <c r="Q432" s="24">
        <f t="shared" si="81"/>
        <v>0.15</v>
      </c>
      <c r="R432" s="716">
        <f t="shared" si="82"/>
        <v>0</v>
      </c>
      <c r="S432" s="361">
        <f t="shared" si="83"/>
        <v>0</v>
      </c>
    </row>
    <row r="433" spans="1:19">
      <c r="A433" s="159"/>
      <c r="B433" s="59"/>
      <c r="C433" s="24">
        <f t="shared" si="74"/>
        <v>1</v>
      </c>
      <c r="D433" s="720"/>
      <c r="E433" s="24">
        <f t="shared" si="75"/>
        <v>0</v>
      </c>
      <c r="F433" s="720"/>
      <c r="G433" s="24">
        <f t="shared" si="76"/>
        <v>1</v>
      </c>
      <c r="H433" s="720"/>
      <c r="I433" s="24">
        <f t="shared" si="77"/>
        <v>1</v>
      </c>
      <c r="J433" s="720"/>
      <c r="K433" s="24">
        <f t="shared" si="78"/>
        <v>1</v>
      </c>
      <c r="L433" s="720"/>
      <c r="M433" s="24">
        <f t="shared" si="79"/>
        <v>1</v>
      </c>
      <c r="N433" s="720"/>
      <c r="O433" s="24">
        <f t="shared" si="80"/>
        <v>1</v>
      </c>
      <c r="P433" s="720"/>
      <c r="Q433" s="24">
        <f t="shared" si="81"/>
        <v>0.15</v>
      </c>
      <c r="R433" s="716">
        <f t="shared" si="82"/>
        <v>0</v>
      </c>
      <c r="S433" s="361">
        <f t="shared" si="83"/>
        <v>0</v>
      </c>
    </row>
    <row r="434" spans="1:19">
      <c r="A434" s="159"/>
      <c r="B434" s="59"/>
      <c r="C434" s="24">
        <f t="shared" si="74"/>
        <v>1</v>
      </c>
      <c r="D434" s="720"/>
      <c r="E434" s="24">
        <f t="shared" si="75"/>
        <v>0</v>
      </c>
      <c r="F434" s="720"/>
      <c r="G434" s="24">
        <f t="shared" si="76"/>
        <v>1</v>
      </c>
      <c r="H434" s="720"/>
      <c r="I434" s="24">
        <f t="shared" si="77"/>
        <v>1</v>
      </c>
      <c r="J434" s="720"/>
      <c r="K434" s="24">
        <f t="shared" si="78"/>
        <v>1</v>
      </c>
      <c r="L434" s="720"/>
      <c r="M434" s="24">
        <f t="shared" si="79"/>
        <v>1</v>
      </c>
      <c r="N434" s="720"/>
      <c r="O434" s="24">
        <f t="shared" si="80"/>
        <v>1</v>
      </c>
      <c r="P434" s="720"/>
      <c r="Q434" s="24">
        <f t="shared" si="81"/>
        <v>0.15</v>
      </c>
      <c r="R434" s="716">
        <f t="shared" si="82"/>
        <v>0</v>
      </c>
      <c r="S434" s="361">
        <f t="shared" si="83"/>
        <v>0</v>
      </c>
    </row>
    <row r="435" spans="1:19">
      <c r="A435" s="159"/>
      <c r="B435" s="59"/>
      <c r="C435" s="24">
        <f t="shared" si="74"/>
        <v>1</v>
      </c>
      <c r="D435" s="720"/>
      <c r="E435" s="24">
        <f t="shared" si="75"/>
        <v>0</v>
      </c>
      <c r="F435" s="720"/>
      <c r="G435" s="24">
        <f t="shared" si="76"/>
        <v>1</v>
      </c>
      <c r="H435" s="720"/>
      <c r="I435" s="24">
        <f t="shared" si="77"/>
        <v>1</v>
      </c>
      <c r="J435" s="720"/>
      <c r="K435" s="24">
        <f t="shared" si="78"/>
        <v>1</v>
      </c>
      <c r="L435" s="720"/>
      <c r="M435" s="24">
        <f t="shared" si="79"/>
        <v>1</v>
      </c>
      <c r="N435" s="720"/>
      <c r="O435" s="24">
        <f t="shared" si="80"/>
        <v>1</v>
      </c>
      <c r="P435" s="720"/>
      <c r="Q435" s="24">
        <f t="shared" si="81"/>
        <v>0.15</v>
      </c>
      <c r="R435" s="716">
        <f t="shared" si="82"/>
        <v>0</v>
      </c>
      <c r="S435" s="361">
        <f t="shared" si="83"/>
        <v>0</v>
      </c>
    </row>
    <row r="436" spans="1:19">
      <c r="A436" s="159"/>
      <c r="B436" s="59"/>
      <c r="C436" s="24">
        <f t="shared" si="74"/>
        <v>1</v>
      </c>
      <c r="D436" s="720"/>
      <c r="E436" s="24">
        <f t="shared" si="75"/>
        <v>0</v>
      </c>
      <c r="F436" s="720"/>
      <c r="G436" s="24">
        <f t="shared" si="76"/>
        <v>1</v>
      </c>
      <c r="H436" s="720"/>
      <c r="I436" s="24">
        <f t="shared" si="77"/>
        <v>1</v>
      </c>
      <c r="J436" s="720"/>
      <c r="K436" s="24">
        <f t="shared" si="78"/>
        <v>1</v>
      </c>
      <c r="L436" s="720"/>
      <c r="M436" s="24">
        <f t="shared" si="79"/>
        <v>1</v>
      </c>
      <c r="N436" s="720"/>
      <c r="O436" s="24">
        <f t="shared" si="80"/>
        <v>1</v>
      </c>
      <c r="P436" s="720"/>
      <c r="Q436" s="24">
        <f t="shared" si="81"/>
        <v>0.15</v>
      </c>
      <c r="R436" s="716">
        <f t="shared" si="82"/>
        <v>0</v>
      </c>
      <c r="S436" s="361">
        <f t="shared" si="83"/>
        <v>0</v>
      </c>
    </row>
    <row r="437" spans="1:19">
      <c r="A437" s="159"/>
      <c r="B437" s="59"/>
      <c r="C437" s="24">
        <f t="shared" si="74"/>
        <v>1</v>
      </c>
      <c r="D437" s="720"/>
      <c r="E437" s="24">
        <f t="shared" si="75"/>
        <v>0</v>
      </c>
      <c r="F437" s="720"/>
      <c r="G437" s="24">
        <f t="shared" si="76"/>
        <v>1</v>
      </c>
      <c r="H437" s="720"/>
      <c r="I437" s="24">
        <f t="shared" si="77"/>
        <v>1</v>
      </c>
      <c r="J437" s="720"/>
      <c r="K437" s="24">
        <f t="shared" si="78"/>
        <v>1</v>
      </c>
      <c r="L437" s="720"/>
      <c r="M437" s="24">
        <f t="shared" si="79"/>
        <v>1</v>
      </c>
      <c r="N437" s="720"/>
      <c r="O437" s="24">
        <f t="shared" si="80"/>
        <v>1</v>
      </c>
      <c r="P437" s="720"/>
      <c r="Q437" s="24">
        <f t="shared" si="81"/>
        <v>0.15</v>
      </c>
      <c r="R437" s="716">
        <f t="shared" si="82"/>
        <v>0</v>
      </c>
      <c r="S437" s="361">
        <f t="shared" si="83"/>
        <v>0</v>
      </c>
    </row>
    <row r="438" spans="1:19">
      <c r="A438" s="159"/>
      <c r="B438" s="59"/>
      <c r="C438" s="24">
        <f t="shared" si="74"/>
        <v>1</v>
      </c>
      <c r="D438" s="720"/>
      <c r="E438" s="24">
        <f t="shared" si="75"/>
        <v>0</v>
      </c>
      <c r="F438" s="720"/>
      <c r="G438" s="24">
        <f t="shared" si="76"/>
        <v>1</v>
      </c>
      <c r="H438" s="720"/>
      <c r="I438" s="24">
        <f t="shared" si="77"/>
        <v>1</v>
      </c>
      <c r="J438" s="720"/>
      <c r="K438" s="24">
        <f t="shared" si="78"/>
        <v>1</v>
      </c>
      <c r="L438" s="720"/>
      <c r="M438" s="24">
        <f t="shared" si="79"/>
        <v>1</v>
      </c>
      <c r="N438" s="720"/>
      <c r="O438" s="24">
        <f t="shared" si="80"/>
        <v>1</v>
      </c>
      <c r="P438" s="720"/>
      <c r="Q438" s="24">
        <f t="shared" si="81"/>
        <v>0.15</v>
      </c>
      <c r="R438" s="716">
        <f t="shared" si="82"/>
        <v>0</v>
      </c>
      <c r="S438" s="361">
        <f t="shared" si="83"/>
        <v>0</v>
      </c>
    </row>
    <row r="439" spans="1:19">
      <c r="A439" s="159"/>
      <c r="B439" s="59"/>
      <c r="C439" s="24">
        <f t="shared" si="74"/>
        <v>1</v>
      </c>
      <c r="D439" s="720"/>
      <c r="E439" s="24">
        <f t="shared" si="75"/>
        <v>0</v>
      </c>
      <c r="F439" s="720"/>
      <c r="G439" s="24">
        <f t="shared" si="76"/>
        <v>1</v>
      </c>
      <c r="H439" s="720"/>
      <c r="I439" s="24">
        <f t="shared" si="77"/>
        <v>1</v>
      </c>
      <c r="J439" s="720"/>
      <c r="K439" s="24">
        <f t="shared" si="78"/>
        <v>1</v>
      </c>
      <c r="L439" s="720"/>
      <c r="M439" s="24">
        <f t="shared" si="79"/>
        <v>1</v>
      </c>
      <c r="N439" s="720"/>
      <c r="O439" s="24">
        <f t="shared" si="80"/>
        <v>1</v>
      </c>
      <c r="P439" s="720"/>
      <c r="Q439" s="24">
        <f t="shared" si="81"/>
        <v>0.15</v>
      </c>
      <c r="R439" s="716">
        <f t="shared" si="82"/>
        <v>0</v>
      </c>
      <c r="S439" s="361">
        <f t="shared" si="83"/>
        <v>0</v>
      </c>
    </row>
    <row r="440" spans="1:19">
      <c r="A440" s="159"/>
      <c r="B440" s="59"/>
      <c r="C440" s="24">
        <f t="shared" si="74"/>
        <v>1</v>
      </c>
      <c r="D440" s="720"/>
      <c r="E440" s="24">
        <f t="shared" si="75"/>
        <v>0</v>
      </c>
      <c r="F440" s="720"/>
      <c r="G440" s="24">
        <f t="shared" si="76"/>
        <v>1</v>
      </c>
      <c r="H440" s="720"/>
      <c r="I440" s="24">
        <f t="shared" si="77"/>
        <v>1</v>
      </c>
      <c r="J440" s="720"/>
      <c r="K440" s="24">
        <f t="shared" si="78"/>
        <v>1</v>
      </c>
      <c r="L440" s="720"/>
      <c r="M440" s="24">
        <f t="shared" si="79"/>
        <v>1</v>
      </c>
      <c r="N440" s="720"/>
      <c r="O440" s="24">
        <f t="shared" si="80"/>
        <v>1</v>
      </c>
      <c r="P440" s="720"/>
      <c r="Q440" s="24">
        <f t="shared" si="81"/>
        <v>0.15</v>
      </c>
      <c r="R440" s="716">
        <f t="shared" si="82"/>
        <v>0</v>
      </c>
      <c r="S440" s="361">
        <f t="shared" si="83"/>
        <v>0</v>
      </c>
    </row>
    <row r="441" spans="1:19">
      <c r="A441" s="159"/>
      <c r="B441" s="59"/>
      <c r="C441" s="24">
        <f t="shared" si="74"/>
        <v>1</v>
      </c>
      <c r="D441" s="720"/>
      <c r="E441" s="24">
        <f t="shared" si="75"/>
        <v>0</v>
      </c>
      <c r="F441" s="720"/>
      <c r="G441" s="24">
        <f t="shared" si="76"/>
        <v>1</v>
      </c>
      <c r="H441" s="720"/>
      <c r="I441" s="24">
        <f t="shared" si="77"/>
        <v>1</v>
      </c>
      <c r="J441" s="720"/>
      <c r="K441" s="24">
        <f t="shared" si="78"/>
        <v>1</v>
      </c>
      <c r="L441" s="720"/>
      <c r="M441" s="24">
        <f t="shared" si="79"/>
        <v>1</v>
      </c>
      <c r="N441" s="720"/>
      <c r="O441" s="24">
        <f t="shared" si="80"/>
        <v>1</v>
      </c>
      <c r="P441" s="720"/>
      <c r="Q441" s="24">
        <f t="shared" si="81"/>
        <v>0.15</v>
      </c>
      <c r="R441" s="716">
        <f t="shared" si="82"/>
        <v>0</v>
      </c>
      <c r="S441" s="361">
        <f t="shared" si="83"/>
        <v>0</v>
      </c>
    </row>
    <row r="442" spans="1:19">
      <c r="A442" s="159"/>
      <c r="B442" s="59"/>
      <c r="C442" s="24">
        <f t="shared" si="74"/>
        <v>1</v>
      </c>
      <c r="D442" s="720"/>
      <c r="E442" s="24">
        <f t="shared" si="75"/>
        <v>0</v>
      </c>
      <c r="F442" s="720"/>
      <c r="G442" s="24">
        <f t="shared" si="76"/>
        <v>1</v>
      </c>
      <c r="H442" s="720"/>
      <c r="I442" s="24">
        <f t="shared" si="77"/>
        <v>1</v>
      </c>
      <c r="J442" s="720"/>
      <c r="K442" s="24">
        <f t="shared" si="78"/>
        <v>1</v>
      </c>
      <c r="L442" s="720"/>
      <c r="M442" s="24">
        <f t="shared" si="79"/>
        <v>1</v>
      </c>
      <c r="N442" s="720"/>
      <c r="O442" s="24">
        <f t="shared" si="80"/>
        <v>1</v>
      </c>
      <c r="P442" s="720"/>
      <c r="Q442" s="24">
        <f t="shared" si="81"/>
        <v>0.15</v>
      </c>
      <c r="R442" s="716">
        <f t="shared" si="82"/>
        <v>0</v>
      </c>
      <c r="S442" s="361">
        <f t="shared" si="83"/>
        <v>0</v>
      </c>
    </row>
    <row r="443" spans="1:19">
      <c r="A443" s="159"/>
      <c r="B443" s="59"/>
      <c r="C443" s="24">
        <f t="shared" si="74"/>
        <v>1</v>
      </c>
      <c r="D443" s="720"/>
      <c r="E443" s="24">
        <f t="shared" si="75"/>
        <v>0</v>
      </c>
      <c r="F443" s="720"/>
      <c r="G443" s="24">
        <f t="shared" si="76"/>
        <v>1</v>
      </c>
      <c r="H443" s="720"/>
      <c r="I443" s="24">
        <f t="shared" si="77"/>
        <v>1</v>
      </c>
      <c r="J443" s="720"/>
      <c r="K443" s="24">
        <f t="shared" si="78"/>
        <v>1</v>
      </c>
      <c r="L443" s="720"/>
      <c r="M443" s="24">
        <f t="shared" si="79"/>
        <v>1</v>
      </c>
      <c r="N443" s="720"/>
      <c r="O443" s="24">
        <f t="shared" si="80"/>
        <v>1</v>
      </c>
      <c r="P443" s="720"/>
      <c r="Q443" s="24">
        <f t="shared" si="81"/>
        <v>0.15</v>
      </c>
      <c r="R443" s="716">
        <f t="shared" si="82"/>
        <v>0</v>
      </c>
      <c r="S443" s="361">
        <f t="shared" si="83"/>
        <v>0</v>
      </c>
    </row>
    <row r="444" spans="1:19">
      <c r="A444" s="159"/>
      <c r="B444" s="59"/>
      <c r="C444" s="24">
        <f t="shared" si="74"/>
        <v>1</v>
      </c>
      <c r="D444" s="720"/>
      <c r="E444" s="24">
        <f t="shared" si="75"/>
        <v>0</v>
      </c>
      <c r="F444" s="720"/>
      <c r="G444" s="24">
        <f t="shared" si="76"/>
        <v>1</v>
      </c>
      <c r="H444" s="720"/>
      <c r="I444" s="24">
        <f t="shared" si="77"/>
        <v>1</v>
      </c>
      <c r="J444" s="720"/>
      <c r="K444" s="24">
        <f t="shared" si="78"/>
        <v>1</v>
      </c>
      <c r="L444" s="720"/>
      <c r="M444" s="24">
        <f t="shared" si="79"/>
        <v>1</v>
      </c>
      <c r="N444" s="720"/>
      <c r="O444" s="24">
        <f t="shared" si="80"/>
        <v>1</v>
      </c>
      <c r="P444" s="720"/>
      <c r="Q444" s="24">
        <f t="shared" si="81"/>
        <v>0.15</v>
      </c>
      <c r="R444" s="716">
        <f t="shared" si="82"/>
        <v>0</v>
      </c>
      <c r="S444" s="361">
        <f t="shared" si="83"/>
        <v>0</v>
      </c>
    </row>
    <row r="445" spans="1:19">
      <c r="A445" s="159"/>
      <c r="B445" s="59"/>
      <c r="C445" s="24">
        <f t="shared" si="74"/>
        <v>1</v>
      </c>
      <c r="D445" s="720"/>
      <c r="E445" s="24">
        <f t="shared" si="75"/>
        <v>0</v>
      </c>
      <c r="F445" s="720"/>
      <c r="G445" s="24">
        <f t="shared" si="76"/>
        <v>1</v>
      </c>
      <c r="H445" s="720"/>
      <c r="I445" s="24">
        <f t="shared" si="77"/>
        <v>1</v>
      </c>
      <c r="J445" s="720"/>
      <c r="K445" s="24">
        <f t="shared" si="78"/>
        <v>1</v>
      </c>
      <c r="L445" s="720"/>
      <c r="M445" s="24">
        <f t="shared" si="79"/>
        <v>1</v>
      </c>
      <c r="N445" s="720"/>
      <c r="O445" s="24">
        <f t="shared" si="80"/>
        <v>1</v>
      </c>
      <c r="P445" s="720"/>
      <c r="Q445" s="24">
        <f t="shared" si="81"/>
        <v>0.15</v>
      </c>
      <c r="R445" s="716">
        <f t="shared" si="82"/>
        <v>0</v>
      </c>
      <c r="S445" s="361">
        <f t="shared" si="83"/>
        <v>0</v>
      </c>
    </row>
    <row r="446" spans="1:19">
      <c r="A446" s="159"/>
      <c r="B446" s="59"/>
      <c r="C446" s="24">
        <f t="shared" si="74"/>
        <v>1</v>
      </c>
      <c r="D446" s="720"/>
      <c r="E446" s="24">
        <f t="shared" si="75"/>
        <v>0</v>
      </c>
      <c r="F446" s="720"/>
      <c r="G446" s="24">
        <f t="shared" si="76"/>
        <v>1</v>
      </c>
      <c r="H446" s="720"/>
      <c r="I446" s="24">
        <f t="shared" si="77"/>
        <v>1</v>
      </c>
      <c r="J446" s="720"/>
      <c r="K446" s="24">
        <f t="shared" si="78"/>
        <v>1</v>
      </c>
      <c r="L446" s="720"/>
      <c r="M446" s="24">
        <f t="shared" si="79"/>
        <v>1</v>
      </c>
      <c r="N446" s="720"/>
      <c r="O446" s="24">
        <f t="shared" si="80"/>
        <v>1</v>
      </c>
      <c r="P446" s="720"/>
      <c r="Q446" s="24">
        <f t="shared" si="81"/>
        <v>0.15</v>
      </c>
      <c r="R446" s="716">
        <f t="shared" si="82"/>
        <v>0</v>
      </c>
      <c r="S446" s="361">
        <f t="shared" si="83"/>
        <v>0</v>
      </c>
    </row>
    <row r="447" spans="1:19">
      <c r="A447" s="159"/>
      <c r="B447" s="59"/>
      <c r="C447" s="24">
        <f t="shared" si="74"/>
        <v>1</v>
      </c>
      <c r="D447" s="720"/>
      <c r="E447" s="24">
        <f t="shared" si="75"/>
        <v>0</v>
      </c>
      <c r="F447" s="720"/>
      <c r="G447" s="24">
        <f t="shared" si="76"/>
        <v>1</v>
      </c>
      <c r="H447" s="720"/>
      <c r="I447" s="24">
        <f t="shared" si="77"/>
        <v>1</v>
      </c>
      <c r="J447" s="720"/>
      <c r="K447" s="24">
        <f t="shared" si="78"/>
        <v>1</v>
      </c>
      <c r="L447" s="720"/>
      <c r="M447" s="24">
        <f t="shared" si="79"/>
        <v>1</v>
      </c>
      <c r="N447" s="720"/>
      <c r="O447" s="24">
        <f t="shared" si="80"/>
        <v>1</v>
      </c>
      <c r="P447" s="720"/>
      <c r="Q447" s="24">
        <f t="shared" si="81"/>
        <v>0.15</v>
      </c>
      <c r="R447" s="716">
        <f t="shared" si="82"/>
        <v>0</v>
      </c>
      <c r="S447" s="361">
        <f t="shared" si="83"/>
        <v>0</v>
      </c>
    </row>
    <row r="448" spans="1:19">
      <c r="A448" s="159"/>
      <c r="B448" s="59"/>
      <c r="C448" s="24">
        <f t="shared" si="74"/>
        <v>1</v>
      </c>
      <c r="D448" s="720"/>
      <c r="E448" s="24">
        <f t="shared" si="75"/>
        <v>0</v>
      </c>
      <c r="F448" s="720"/>
      <c r="G448" s="24">
        <f t="shared" si="76"/>
        <v>1</v>
      </c>
      <c r="H448" s="720"/>
      <c r="I448" s="24">
        <f t="shared" si="77"/>
        <v>1</v>
      </c>
      <c r="J448" s="720"/>
      <c r="K448" s="24">
        <f t="shared" si="78"/>
        <v>1</v>
      </c>
      <c r="L448" s="720"/>
      <c r="M448" s="24">
        <f t="shared" si="79"/>
        <v>1</v>
      </c>
      <c r="N448" s="720"/>
      <c r="O448" s="24">
        <f t="shared" si="80"/>
        <v>1</v>
      </c>
      <c r="P448" s="720"/>
      <c r="Q448" s="24">
        <f t="shared" si="81"/>
        <v>0.15</v>
      </c>
      <c r="R448" s="716">
        <f t="shared" si="82"/>
        <v>0</v>
      </c>
      <c r="S448" s="361">
        <f t="shared" si="83"/>
        <v>0</v>
      </c>
    </row>
    <row r="449" spans="1:19">
      <c r="A449" s="159"/>
      <c r="B449" s="59"/>
      <c r="C449" s="24">
        <f t="shared" si="74"/>
        <v>1</v>
      </c>
      <c r="D449" s="720"/>
      <c r="E449" s="24">
        <f t="shared" si="75"/>
        <v>0</v>
      </c>
      <c r="F449" s="720"/>
      <c r="G449" s="24">
        <f t="shared" si="76"/>
        <v>1</v>
      </c>
      <c r="H449" s="720"/>
      <c r="I449" s="24">
        <f t="shared" si="77"/>
        <v>1</v>
      </c>
      <c r="J449" s="720"/>
      <c r="K449" s="24">
        <f t="shared" si="78"/>
        <v>1</v>
      </c>
      <c r="L449" s="720"/>
      <c r="M449" s="24">
        <f t="shared" si="79"/>
        <v>1</v>
      </c>
      <c r="N449" s="720"/>
      <c r="O449" s="24">
        <f t="shared" si="80"/>
        <v>1</v>
      </c>
      <c r="P449" s="720"/>
      <c r="Q449" s="24">
        <f t="shared" si="81"/>
        <v>0.15</v>
      </c>
      <c r="R449" s="716">
        <f t="shared" si="82"/>
        <v>0</v>
      </c>
      <c r="S449" s="361">
        <f t="shared" si="83"/>
        <v>0</v>
      </c>
    </row>
    <row r="450" spans="1:19">
      <c r="A450" s="159"/>
      <c r="B450" s="59"/>
      <c r="C450" s="24">
        <f t="shared" si="74"/>
        <v>1</v>
      </c>
      <c r="D450" s="720"/>
      <c r="E450" s="24">
        <f t="shared" si="75"/>
        <v>0</v>
      </c>
      <c r="F450" s="720"/>
      <c r="G450" s="24">
        <f t="shared" si="76"/>
        <v>1</v>
      </c>
      <c r="H450" s="720"/>
      <c r="I450" s="24">
        <f t="shared" si="77"/>
        <v>1</v>
      </c>
      <c r="J450" s="720"/>
      <c r="K450" s="24">
        <f t="shared" si="78"/>
        <v>1</v>
      </c>
      <c r="L450" s="720"/>
      <c r="M450" s="24">
        <f t="shared" si="79"/>
        <v>1</v>
      </c>
      <c r="N450" s="720"/>
      <c r="O450" s="24">
        <f t="shared" si="80"/>
        <v>1</v>
      </c>
      <c r="P450" s="720"/>
      <c r="Q450" s="24">
        <f t="shared" si="81"/>
        <v>0.15</v>
      </c>
      <c r="R450" s="716">
        <f t="shared" si="82"/>
        <v>0</v>
      </c>
      <c r="S450" s="361">
        <f t="shared" si="83"/>
        <v>0</v>
      </c>
    </row>
    <row r="451" spans="1:19">
      <c r="A451" s="159"/>
      <c r="B451" s="59"/>
      <c r="C451" s="24">
        <f t="shared" si="74"/>
        <v>1</v>
      </c>
      <c r="D451" s="720"/>
      <c r="E451" s="24">
        <f t="shared" si="75"/>
        <v>0</v>
      </c>
      <c r="F451" s="720"/>
      <c r="G451" s="24">
        <f t="shared" si="76"/>
        <v>1</v>
      </c>
      <c r="H451" s="720"/>
      <c r="I451" s="24">
        <f t="shared" si="77"/>
        <v>1</v>
      </c>
      <c r="J451" s="720"/>
      <c r="K451" s="24">
        <f t="shared" si="78"/>
        <v>1</v>
      </c>
      <c r="L451" s="720"/>
      <c r="M451" s="24">
        <f t="shared" si="79"/>
        <v>1</v>
      </c>
      <c r="N451" s="720"/>
      <c r="O451" s="24">
        <f t="shared" si="80"/>
        <v>1</v>
      </c>
      <c r="P451" s="720"/>
      <c r="Q451" s="24">
        <f t="shared" si="81"/>
        <v>0.15</v>
      </c>
      <c r="R451" s="716">
        <f t="shared" si="82"/>
        <v>0</v>
      </c>
      <c r="S451" s="361">
        <f t="shared" si="83"/>
        <v>0</v>
      </c>
    </row>
    <row r="452" spans="1:19">
      <c r="A452" s="159"/>
      <c r="B452" s="59"/>
      <c r="C452" s="24">
        <f t="shared" si="74"/>
        <v>1</v>
      </c>
      <c r="D452" s="720"/>
      <c r="E452" s="24">
        <f t="shared" si="75"/>
        <v>0</v>
      </c>
      <c r="F452" s="720"/>
      <c r="G452" s="24">
        <f t="shared" si="76"/>
        <v>1</v>
      </c>
      <c r="H452" s="720"/>
      <c r="I452" s="24">
        <f t="shared" si="77"/>
        <v>1</v>
      </c>
      <c r="J452" s="720"/>
      <c r="K452" s="24">
        <f t="shared" si="78"/>
        <v>1</v>
      </c>
      <c r="L452" s="720"/>
      <c r="M452" s="24">
        <f t="shared" si="79"/>
        <v>1</v>
      </c>
      <c r="N452" s="720"/>
      <c r="O452" s="24">
        <f t="shared" si="80"/>
        <v>1</v>
      </c>
      <c r="P452" s="720"/>
      <c r="Q452" s="24">
        <f t="shared" si="81"/>
        <v>0.15</v>
      </c>
      <c r="R452" s="716">
        <f t="shared" si="82"/>
        <v>0</v>
      </c>
      <c r="S452" s="361">
        <f t="shared" si="83"/>
        <v>0</v>
      </c>
    </row>
    <row r="453" spans="1:19">
      <c r="A453" s="159"/>
      <c r="B453" s="59"/>
      <c r="C453" s="24">
        <f t="shared" si="74"/>
        <v>1</v>
      </c>
      <c r="D453" s="720"/>
      <c r="E453" s="24">
        <f t="shared" si="75"/>
        <v>0</v>
      </c>
      <c r="F453" s="720"/>
      <c r="G453" s="24">
        <f t="shared" si="76"/>
        <v>1</v>
      </c>
      <c r="H453" s="720"/>
      <c r="I453" s="24">
        <f t="shared" si="77"/>
        <v>1</v>
      </c>
      <c r="J453" s="720"/>
      <c r="K453" s="24">
        <f t="shared" si="78"/>
        <v>1</v>
      </c>
      <c r="L453" s="720"/>
      <c r="M453" s="24">
        <f t="shared" si="79"/>
        <v>1</v>
      </c>
      <c r="N453" s="720"/>
      <c r="O453" s="24">
        <f t="shared" si="80"/>
        <v>1</v>
      </c>
      <c r="P453" s="720"/>
      <c r="Q453" s="24">
        <f t="shared" si="81"/>
        <v>0.15</v>
      </c>
      <c r="R453" s="716">
        <f t="shared" si="82"/>
        <v>0</v>
      </c>
      <c r="S453" s="361">
        <f t="shared" si="83"/>
        <v>0</v>
      </c>
    </row>
    <row r="454" spans="1:19">
      <c r="A454" s="159"/>
      <c r="B454" s="59"/>
      <c r="C454" s="24">
        <f t="shared" si="74"/>
        <v>1</v>
      </c>
      <c r="D454" s="720"/>
      <c r="E454" s="24">
        <f t="shared" si="75"/>
        <v>0</v>
      </c>
      <c r="F454" s="720"/>
      <c r="G454" s="24">
        <f t="shared" si="76"/>
        <v>1</v>
      </c>
      <c r="H454" s="720"/>
      <c r="I454" s="24">
        <f t="shared" si="77"/>
        <v>1</v>
      </c>
      <c r="J454" s="720"/>
      <c r="K454" s="24">
        <f t="shared" si="78"/>
        <v>1</v>
      </c>
      <c r="L454" s="720"/>
      <c r="M454" s="24">
        <f t="shared" si="79"/>
        <v>1</v>
      </c>
      <c r="N454" s="720"/>
      <c r="O454" s="24">
        <f t="shared" si="80"/>
        <v>1</v>
      </c>
      <c r="P454" s="720"/>
      <c r="Q454" s="24">
        <f t="shared" si="81"/>
        <v>0.15</v>
      </c>
      <c r="R454" s="716">
        <f t="shared" si="82"/>
        <v>0</v>
      </c>
      <c r="S454" s="361">
        <f t="shared" si="83"/>
        <v>0</v>
      </c>
    </row>
    <row r="455" spans="1:19">
      <c r="A455" s="159"/>
      <c r="B455" s="59"/>
      <c r="C455" s="24">
        <f t="shared" si="74"/>
        <v>1</v>
      </c>
      <c r="D455" s="720"/>
      <c r="E455" s="24">
        <f t="shared" si="75"/>
        <v>0</v>
      </c>
      <c r="F455" s="720"/>
      <c r="G455" s="24">
        <f t="shared" si="76"/>
        <v>1</v>
      </c>
      <c r="H455" s="720"/>
      <c r="I455" s="24">
        <f t="shared" si="77"/>
        <v>1</v>
      </c>
      <c r="J455" s="720"/>
      <c r="K455" s="24">
        <f t="shared" si="78"/>
        <v>1</v>
      </c>
      <c r="L455" s="720"/>
      <c r="M455" s="24">
        <f t="shared" si="79"/>
        <v>1</v>
      </c>
      <c r="N455" s="720"/>
      <c r="O455" s="24">
        <f t="shared" si="80"/>
        <v>1</v>
      </c>
      <c r="P455" s="720"/>
      <c r="Q455" s="24">
        <f t="shared" si="81"/>
        <v>0.15</v>
      </c>
      <c r="R455" s="716">
        <f t="shared" si="82"/>
        <v>0</v>
      </c>
      <c r="S455" s="361">
        <f t="shared" si="83"/>
        <v>0</v>
      </c>
    </row>
    <row r="456" spans="1:19">
      <c r="A456" s="159"/>
      <c r="B456" s="59"/>
      <c r="C456" s="24">
        <f t="shared" si="74"/>
        <v>1</v>
      </c>
      <c r="D456" s="720"/>
      <c r="E456" s="24">
        <f t="shared" si="75"/>
        <v>0</v>
      </c>
      <c r="F456" s="720"/>
      <c r="G456" s="24">
        <f t="shared" si="76"/>
        <v>1</v>
      </c>
      <c r="H456" s="720"/>
      <c r="I456" s="24">
        <f t="shared" si="77"/>
        <v>1</v>
      </c>
      <c r="J456" s="720"/>
      <c r="K456" s="24">
        <f t="shared" si="78"/>
        <v>1</v>
      </c>
      <c r="L456" s="720"/>
      <c r="M456" s="24">
        <f t="shared" si="79"/>
        <v>1</v>
      </c>
      <c r="N456" s="720"/>
      <c r="O456" s="24">
        <f t="shared" si="80"/>
        <v>1</v>
      </c>
      <c r="P456" s="720"/>
      <c r="Q456" s="24">
        <f t="shared" si="81"/>
        <v>0.15</v>
      </c>
      <c r="R456" s="716">
        <f t="shared" si="82"/>
        <v>0</v>
      </c>
      <c r="S456" s="361">
        <f t="shared" si="83"/>
        <v>0</v>
      </c>
    </row>
    <row r="457" spans="1:19">
      <c r="A457" s="159"/>
      <c r="B457" s="59"/>
      <c r="C457" s="24">
        <f t="shared" si="74"/>
        <v>1</v>
      </c>
      <c r="D457" s="720"/>
      <c r="E457" s="24">
        <f t="shared" si="75"/>
        <v>0</v>
      </c>
      <c r="F457" s="720"/>
      <c r="G457" s="24">
        <f t="shared" si="76"/>
        <v>1</v>
      </c>
      <c r="H457" s="720"/>
      <c r="I457" s="24">
        <f t="shared" si="77"/>
        <v>1</v>
      </c>
      <c r="J457" s="720"/>
      <c r="K457" s="24">
        <f t="shared" si="78"/>
        <v>1</v>
      </c>
      <c r="L457" s="720"/>
      <c r="M457" s="24">
        <f t="shared" si="79"/>
        <v>1</v>
      </c>
      <c r="N457" s="720"/>
      <c r="O457" s="24">
        <f t="shared" si="80"/>
        <v>1</v>
      </c>
      <c r="P457" s="720"/>
      <c r="Q457" s="24">
        <f t="shared" si="81"/>
        <v>0.15</v>
      </c>
      <c r="R457" s="716">
        <f t="shared" si="82"/>
        <v>0</v>
      </c>
      <c r="S457" s="361">
        <f t="shared" si="83"/>
        <v>0</v>
      </c>
    </row>
    <row r="458" spans="1:19">
      <c r="A458" s="159"/>
      <c r="B458" s="59"/>
      <c r="C458" s="24">
        <f t="shared" si="74"/>
        <v>1</v>
      </c>
      <c r="D458" s="720"/>
      <c r="E458" s="24">
        <f t="shared" si="75"/>
        <v>0</v>
      </c>
      <c r="F458" s="720"/>
      <c r="G458" s="24">
        <f t="shared" si="76"/>
        <v>1</v>
      </c>
      <c r="H458" s="720"/>
      <c r="I458" s="24">
        <f t="shared" si="77"/>
        <v>1</v>
      </c>
      <c r="J458" s="720"/>
      <c r="K458" s="24">
        <f t="shared" si="78"/>
        <v>1</v>
      </c>
      <c r="L458" s="720"/>
      <c r="M458" s="24">
        <f t="shared" si="79"/>
        <v>1</v>
      </c>
      <c r="N458" s="720"/>
      <c r="O458" s="24">
        <f t="shared" si="80"/>
        <v>1</v>
      </c>
      <c r="P458" s="720"/>
      <c r="Q458" s="24">
        <f t="shared" si="81"/>
        <v>0.15</v>
      </c>
      <c r="R458" s="716">
        <f t="shared" si="82"/>
        <v>0</v>
      </c>
      <c r="S458" s="361">
        <f t="shared" si="83"/>
        <v>0</v>
      </c>
    </row>
    <row r="459" spans="1:19">
      <c r="A459" s="159"/>
      <c r="B459" s="59"/>
      <c r="C459" s="24">
        <f t="shared" si="74"/>
        <v>1</v>
      </c>
      <c r="D459" s="720"/>
      <c r="E459" s="24">
        <f t="shared" si="75"/>
        <v>0</v>
      </c>
      <c r="F459" s="720"/>
      <c r="G459" s="24">
        <f t="shared" si="76"/>
        <v>1</v>
      </c>
      <c r="H459" s="720"/>
      <c r="I459" s="24">
        <f t="shared" si="77"/>
        <v>1</v>
      </c>
      <c r="J459" s="720"/>
      <c r="K459" s="24">
        <f t="shared" si="78"/>
        <v>1</v>
      </c>
      <c r="L459" s="720"/>
      <c r="M459" s="24">
        <f t="shared" si="79"/>
        <v>1</v>
      </c>
      <c r="N459" s="720"/>
      <c r="O459" s="24">
        <f t="shared" si="80"/>
        <v>1</v>
      </c>
      <c r="P459" s="720"/>
      <c r="Q459" s="24">
        <f t="shared" si="81"/>
        <v>0.15</v>
      </c>
      <c r="R459" s="716">
        <f t="shared" si="82"/>
        <v>0</v>
      </c>
      <c r="S459" s="361">
        <f t="shared" si="83"/>
        <v>0</v>
      </c>
    </row>
    <row r="460" spans="1:19">
      <c r="A460" s="159"/>
      <c r="B460" s="59"/>
      <c r="C460" s="24">
        <f t="shared" si="74"/>
        <v>1</v>
      </c>
      <c r="D460" s="720"/>
      <c r="E460" s="24">
        <f t="shared" si="75"/>
        <v>0</v>
      </c>
      <c r="F460" s="720"/>
      <c r="G460" s="24">
        <f t="shared" si="76"/>
        <v>1</v>
      </c>
      <c r="H460" s="720"/>
      <c r="I460" s="24">
        <f t="shared" si="77"/>
        <v>1</v>
      </c>
      <c r="J460" s="720"/>
      <c r="K460" s="24">
        <f t="shared" si="78"/>
        <v>1</v>
      </c>
      <c r="L460" s="720"/>
      <c r="M460" s="24">
        <f t="shared" si="79"/>
        <v>1</v>
      </c>
      <c r="N460" s="720"/>
      <c r="O460" s="24">
        <f t="shared" si="80"/>
        <v>1</v>
      </c>
      <c r="P460" s="720"/>
      <c r="Q460" s="24">
        <f t="shared" si="81"/>
        <v>0.15</v>
      </c>
      <c r="R460" s="716">
        <f t="shared" si="82"/>
        <v>0</v>
      </c>
      <c r="S460" s="361">
        <f t="shared" si="83"/>
        <v>0</v>
      </c>
    </row>
    <row r="461" spans="1:19">
      <c r="A461" s="159"/>
      <c r="B461" s="59"/>
      <c r="C461" s="24">
        <f t="shared" si="74"/>
        <v>1</v>
      </c>
      <c r="D461" s="720"/>
      <c r="E461" s="24">
        <f t="shared" si="75"/>
        <v>0</v>
      </c>
      <c r="F461" s="720"/>
      <c r="G461" s="24">
        <f t="shared" si="76"/>
        <v>1</v>
      </c>
      <c r="H461" s="720"/>
      <c r="I461" s="24">
        <f t="shared" si="77"/>
        <v>1</v>
      </c>
      <c r="J461" s="720"/>
      <c r="K461" s="24">
        <f t="shared" si="78"/>
        <v>1</v>
      </c>
      <c r="L461" s="720"/>
      <c r="M461" s="24">
        <f t="shared" si="79"/>
        <v>1</v>
      </c>
      <c r="N461" s="720"/>
      <c r="O461" s="24">
        <f t="shared" si="80"/>
        <v>1</v>
      </c>
      <c r="P461" s="720"/>
      <c r="Q461" s="24">
        <f t="shared" si="81"/>
        <v>0.15</v>
      </c>
      <c r="R461" s="716">
        <f t="shared" si="82"/>
        <v>0</v>
      </c>
      <c r="S461" s="361">
        <f t="shared" si="83"/>
        <v>0</v>
      </c>
    </row>
    <row r="462" spans="1:19">
      <c r="A462" s="159"/>
      <c r="B462" s="59"/>
      <c r="C462" s="24">
        <f t="shared" si="74"/>
        <v>1</v>
      </c>
      <c r="D462" s="720"/>
      <c r="E462" s="24">
        <f t="shared" si="75"/>
        <v>0</v>
      </c>
      <c r="F462" s="720"/>
      <c r="G462" s="24">
        <f t="shared" si="76"/>
        <v>1</v>
      </c>
      <c r="H462" s="720"/>
      <c r="I462" s="24">
        <f t="shared" si="77"/>
        <v>1</v>
      </c>
      <c r="J462" s="720"/>
      <c r="K462" s="24">
        <f t="shared" si="78"/>
        <v>1</v>
      </c>
      <c r="L462" s="720"/>
      <c r="M462" s="24">
        <f t="shared" si="79"/>
        <v>1</v>
      </c>
      <c r="N462" s="720"/>
      <c r="O462" s="24">
        <f t="shared" si="80"/>
        <v>1</v>
      </c>
      <c r="P462" s="720"/>
      <c r="Q462" s="24">
        <f t="shared" si="81"/>
        <v>0.15</v>
      </c>
      <c r="R462" s="716">
        <f t="shared" si="82"/>
        <v>0</v>
      </c>
      <c r="S462" s="361">
        <f t="shared" si="83"/>
        <v>0</v>
      </c>
    </row>
    <row r="463" spans="1:19">
      <c r="A463" s="159"/>
      <c r="B463" s="59"/>
      <c r="C463" s="24">
        <f t="shared" si="74"/>
        <v>1</v>
      </c>
      <c r="D463" s="720"/>
      <c r="E463" s="24">
        <f t="shared" si="75"/>
        <v>0</v>
      </c>
      <c r="F463" s="720"/>
      <c r="G463" s="24">
        <f t="shared" si="76"/>
        <v>1</v>
      </c>
      <c r="H463" s="720"/>
      <c r="I463" s="24">
        <f t="shared" si="77"/>
        <v>1</v>
      </c>
      <c r="J463" s="720"/>
      <c r="K463" s="24">
        <f t="shared" si="78"/>
        <v>1</v>
      </c>
      <c r="L463" s="720"/>
      <c r="M463" s="24">
        <f t="shared" si="79"/>
        <v>1</v>
      </c>
      <c r="N463" s="720"/>
      <c r="O463" s="24">
        <f t="shared" si="80"/>
        <v>1</v>
      </c>
      <c r="P463" s="720"/>
      <c r="Q463" s="24">
        <f t="shared" si="81"/>
        <v>0.15</v>
      </c>
      <c r="R463" s="716">
        <f t="shared" si="82"/>
        <v>0</v>
      </c>
      <c r="S463" s="361">
        <f t="shared" si="83"/>
        <v>0</v>
      </c>
    </row>
    <row r="464" spans="1:19">
      <c r="A464" s="159"/>
      <c r="B464" s="59"/>
      <c r="C464" s="24">
        <f t="shared" si="74"/>
        <v>1</v>
      </c>
      <c r="D464" s="720"/>
      <c r="E464" s="24">
        <f t="shared" si="75"/>
        <v>0</v>
      </c>
      <c r="F464" s="720"/>
      <c r="G464" s="24">
        <f t="shared" si="76"/>
        <v>1</v>
      </c>
      <c r="H464" s="720"/>
      <c r="I464" s="24">
        <f t="shared" si="77"/>
        <v>1</v>
      </c>
      <c r="J464" s="720"/>
      <c r="K464" s="24">
        <f t="shared" si="78"/>
        <v>1</v>
      </c>
      <c r="L464" s="720"/>
      <c r="M464" s="24">
        <f t="shared" si="79"/>
        <v>1</v>
      </c>
      <c r="N464" s="720"/>
      <c r="O464" s="24">
        <f t="shared" si="80"/>
        <v>1</v>
      </c>
      <c r="P464" s="720"/>
      <c r="Q464" s="24">
        <f t="shared" si="81"/>
        <v>0.15</v>
      </c>
      <c r="R464" s="716">
        <f t="shared" si="82"/>
        <v>0</v>
      </c>
      <c r="S464" s="361">
        <f t="shared" si="83"/>
        <v>0</v>
      </c>
    </row>
    <row r="465" spans="1:19">
      <c r="A465" s="159"/>
      <c r="B465" s="59"/>
      <c r="C465" s="24">
        <f t="shared" si="74"/>
        <v>1</v>
      </c>
      <c r="D465" s="720"/>
      <c r="E465" s="24">
        <f t="shared" si="75"/>
        <v>0</v>
      </c>
      <c r="F465" s="720"/>
      <c r="G465" s="24">
        <f t="shared" si="76"/>
        <v>1</v>
      </c>
      <c r="H465" s="720"/>
      <c r="I465" s="24">
        <f t="shared" si="77"/>
        <v>1</v>
      </c>
      <c r="J465" s="720"/>
      <c r="K465" s="24">
        <f t="shared" si="78"/>
        <v>1</v>
      </c>
      <c r="L465" s="720"/>
      <c r="M465" s="24">
        <f t="shared" si="79"/>
        <v>1</v>
      </c>
      <c r="N465" s="720"/>
      <c r="O465" s="24">
        <f t="shared" si="80"/>
        <v>1</v>
      </c>
      <c r="P465" s="720"/>
      <c r="Q465" s="24">
        <f t="shared" si="81"/>
        <v>0.15</v>
      </c>
      <c r="R465" s="716">
        <f t="shared" si="82"/>
        <v>0</v>
      </c>
      <c r="S465" s="361">
        <f t="shared" si="83"/>
        <v>0</v>
      </c>
    </row>
    <row r="466" spans="1:19">
      <c r="A466" s="159"/>
      <c r="B466" s="59"/>
      <c r="C466" s="24">
        <f t="shared" si="74"/>
        <v>1</v>
      </c>
      <c r="D466" s="720"/>
      <c r="E466" s="24">
        <f t="shared" si="75"/>
        <v>0</v>
      </c>
      <c r="F466" s="720"/>
      <c r="G466" s="24">
        <f t="shared" si="76"/>
        <v>1</v>
      </c>
      <c r="H466" s="720"/>
      <c r="I466" s="24">
        <f t="shared" si="77"/>
        <v>1</v>
      </c>
      <c r="J466" s="720"/>
      <c r="K466" s="24">
        <f t="shared" si="78"/>
        <v>1</v>
      </c>
      <c r="L466" s="720"/>
      <c r="M466" s="24">
        <f t="shared" si="79"/>
        <v>1</v>
      </c>
      <c r="N466" s="720"/>
      <c r="O466" s="24">
        <f t="shared" si="80"/>
        <v>1</v>
      </c>
      <c r="P466" s="720"/>
      <c r="Q466" s="24">
        <f t="shared" si="81"/>
        <v>0.15</v>
      </c>
      <c r="R466" s="716">
        <f t="shared" si="82"/>
        <v>0</v>
      </c>
      <c r="S466" s="361">
        <f t="shared" si="83"/>
        <v>0</v>
      </c>
    </row>
    <row r="467" spans="1:19">
      <c r="A467" s="159"/>
      <c r="B467" s="59"/>
      <c r="C467" s="24">
        <f t="shared" si="74"/>
        <v>1</v>
      </c>
      <c r="D467" s="720"/>
      <c r="E467" s="24">
        <f t="shared" si="75"/>
        <v>0</v>
      </c>
      <c r="F467" s="720"/>
      <c r="G467" s="24">
        <f t="shared" si="76"/>
        <v>1</v>
      </c>
      <c r="H467" s="720"/>
      <c r="I467" s="24">
        <f t="shared" si="77"/>
        <v>1</v>
      </c>
      <c r="J467" s="720"/>
      <c r="K467" s="24">
        <f t="shared" si="78"/>
        <v>1</v>
      </c>
      <c r="L467" s="720"/>
      <c r="M467" s="24">
        <f t="shared" si="79"/>
        <v>1</v>
      </c>
      <c r="N467" s="720"/>
      <c r="O467" s="24">
        <f t="shared" si="80"/>
        <v>1</v>
      </c>
      <c r="P467" s="720"/>
      <c r="Q467" s="24">
        <f t="shared" si="81"/>
        <v>0.15</v>
      </c>
      <c r="R467" s="716">
        <f t="shared" si="82"/>
        <v>0</v>
      </c>
      <c r="S467" s="361">
        <f t="shared" si="83"/>
        <v>0</v>
      </c>
    </row>
    <row r="468" spans="1:19">
      <c r="A468" s="159"/>
      <c r="B468" s="59"/>
      <c r="C468" s="24">
        <f t="shared" si="74"/>
        <v>1</v>
      </c>
      <c r="D468" s="720"/>
      <c r="E468" s="24">
        <f t="shared" si="75"/>
        <v>0</v>
      </c>
      <c r="F468" s="720"/>
      <c r="G468" s="24">
        <f t="shared" si="76"/>
        <v>1</v>
      </c>
      <c r="H468" s="720"/>
      <c r="I468" s="24">
        <f t="shared" si="77"/>
        <v>1</v>
      </c>
      <c r="J468" s="720"/>
      <c r="K468" s="24">
        <f t="shared" si="78"/>
        <v>1</v>
      </c>
      <c r="L468" s="720"/>
      <c r="M468" s="24">
        <f t="shared" si="79"/>
        <v>1</v>
      </c>
      <c r="N468" s="720"/>
      <c r="O468" s="24">
        <f t="shared" si="80"/>
        <v>1</v>
      </c>
      <c r="P468" s="720"/>
      <c r="Q468" s="24">
        <f t="shared" si="81"/>
        <v>0.15</v>
      </c>
      <c r="R468" s="716">
        <f t="shared" si="82"/>
        <v>0</v>
      </c>
      <c r="S468" s="361">
        <f t="shared" ref="S468:S497" si="84">ROUND(R468*B468/10000,0)</f>
        <v>0</v>
      </c>
    </row>
    <row r="469" spans="1:19">
      <c r="A469" s="159"/>
      <c r="B469" s="59"/>
      <c r="C469" s="24">
        <f t="shared" si="74"/>
        <v>1</v>
      </c>
      <c r="D469" s="720"/>
      <c r="E469" s="24">
        <f t="shared" si="75"/>
        <v>0</v>
      </c>
      <c r="F469" s="720"/>
      <c r="G469" s="24">
        <f t="shared" si="76"/>
        <v>1</v>
      </c>
      <c r="H469" s="720"/>
      <c r="I469" s="24">
        <f t="shared" si="77"/>
        <v>1</v>
      </c>
      <c r="J469" s="720"/>
      <c r="K469" s="24">
        <f t="shared" si="78"/>
        <v>1</v>
      </c>
      <c r="L469" s="720"/>
      <c r="M469" s="24">
        <f t="shared" si="79"/>
        <v>1</v>
      </c>
      <c r="N469" s="720"/>
      <c r="O469" s="24">
        <f t="shared" si="80"/>
        <v>1</v>
      </c>
      <c r="P469" s="720"/>
      <c r="Q469" s="24">
        <f t="shared" si="81"/>
        <v>0.15</v>
      </c>
      <c r="R469" s="716">
        <f t="shared" si="82"/>
        <v>0</v>
      </c>
      <c r="S469" s="361">
        <f t="shared" si="84"/>
        <v>0</v>
      </c>
    </row>
    <row r="470" spans="1:19">
      <c r="A470" s="159"/>
      <c r="B470" s="59"/>
      <c r="C470" s="24">
        <f t="shared" si="74"/>
        <v>1</v>
      </c>
      <c r="D470" s="720"/>
      <c r="E470" s="24">
        <f t="shared" si="75"/>
        <v>0</v>
      </c>
      <c r="F470" s="720"/>
      <c r="G470" s="24">
        <f t="shared" si="76"/>
        <v>1</v>
      </c>
      <c r="H470" s="720"/>
      <c r="I470" s="24">
        <f t="shared" si="77"/>
        <v>1</v>
      </c>
      <c r="J470" s="720"/>
      <c r="K470" s="24">
        <f t="shared" si="78"/>
        <v>1</v>
      </c>
      <c r="L470" s="720"/>
      <c r="M470" s="24">
        <f t="shared" si="79"/>
        <v>1</v>
      </c>
      <c r="N470" s="720"/>
      <c r="O470" s="24">
        <f t="shared" si="80"/>
        <v>1</v>
      </c>
      <c r="P470" s="720"/>
      <c r="Q470" s="24">
        <f t="shared" si="81"/>
        <v>0.15</v>
      </c>
      <c r="R470" s="716">
        <f t="shared" si="82"/>
        <v>0</v>
      </c>
      <c r="S470" s="361">
        <f t="shared" si="84"/>
        <v>0</v>
      </c>
    </row>
    <row r="471" spans="1:19">
      <c r="A471" s="159"/>
      <c r="B471" s="59"/>
      <c r="C471" s="24">
        <f t="shared" si="74"/>
        <v>1</v>
      </c>
      <c r="D471" s="720"/>
      <c r="E471" s="24">
        <f t="shared" si="75"/>
        <v>0</v>
      </c>
      <c r="F471" s="720"/>
      <c r="G471" s="24">
        <f t="shared" si="76"/>
        <v>1</v>
      </c>
      <c r="H471" s="720"/>
      <c r="I471" s="24">
        <f t="shared" si="77"/>
        <v>1</v>
      </c>
      <c r="J471" s="720"/>
      <c r="K471" s="24">
        <f t="shared" si="78"/>
        <v>1</v>
      </c>
      <c r="L471" s="720"/>
      <c r="M471" s="24">
        <f t="shared" si="79"/>
        <v>1</v>
      </c>
      <c r="N471" s="720"/>
      <c r="O471" s="24">
        <f t="shared" si="80"/>
        <v>1</v>
      </c>
      <c r="P471" s="720"/>
      <c r="Q471" s="24">
        <f t="shared" si="81"/>
        <v>0.15</v>
      </c>
      <c r="R471" s="716">
        <f t="shared" si="82"/>
        <v>0</v>
      </c>
      <c r="S471" s="361">
        <f t="shared" si="84"/>
        <v>0</v>
      </c>
    </row>
    <row r="472" spans="1:19">
      <c r="A472" s="159"/>
      <c r="B472" s="59"/>
      <c r="C472" s="24">
        <f t="shared" si="74"/>
        <v>1</v>
      </c>
      <c r="D472" s="720"/>
      <c r="E472" s="24">
        <f t="shared" si="75"/>
        <v>0</v>
      </c>
      <c r="F472" s="720"/>
      <c r="G472" s="24">
        <f t="shared" si="76"/>
        <v>1</v>
      </c>
      <c r="H472" s="720"/>
      <c r="I472" s="24">
        <f t="shared" si="77"/>
        <v>1</v>
      </c>
      <c r="J472" s="720"/>
      <c r="K472" s="24">
        <f t="shared" si="78"/>
        <v>1</v>
      </c>
      <c r="L472" s="720"/>
      <c r="M472" s="24">
        <f t="shared" si="79"/>
        <v>1</v>
      </c>
      <c r="N472" s="720"/>
      <c r="O472" s="24">
        <f t="shared" si="80"/>
        <v>1</v>
      </c>
      <c r="P472" s="720"/>
      <c r="Q472" s="24">
        <f t="shared" si="81"/>
        <v>0.15</v>
      </c>
      <c r="R472" s="716">
        <f t="shared" si="82"/>
        <v>0</v>
      </c>
      <c r="S472" s="361">
        <f t="shared" si="84"/>
        <v>0</v>
      </c>
    </row>
    <row r="473" spans="1:19">
      <c r="A473" s="159"/>
      <c r="B473" s="59"/>
      <c r="C473" s="24">
        <f t="shared" si="74"/>
        <v>1</v>
      </c>
      <c r="D473" s="720"/>
      <c r="E473" s="24">
        <f t="shared" si="75"/>
        <v>0</v>
      </c>
      <c r="F473" s="720"/>
      <c r="G473" s="24">
        <f t="shared" si="76"/>
        <v>1</v>
      </c>
      <c r="H473" s="720"/>
      <c r="I473" s="24">
        <f t="shared" si="77"/>
        <v>1</v>
      </c>
      <c r="J473" s="720"/>
      <c r="K473" s="24">
        <f t="shared" si="78"/>
        <v>1</v>
      </c>
      <c r="L473" s="720"/>
      <c r="M473" s="24">
        <f t="shared" si="79"/>
        <v>1</v>
      </c>
      <c r="N473" s="720"/>
      <c r="O473" s="24">
        <f t="shared" si="80"/>
        <v>1</v>
      </c>
      <c r="P473" s="720"/>
      <c r="Q473" s="24">
        <f t="shared" si="81"/>
        <v>0.15</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0.15</v>
      </c>
      <c r="R474" s="716">
        <f t="shared" ref="R474:R524" si="93">IF(B474="",0,ROUND($R$24*C474*E474*G474*I474*K474*M474*O474*Q474,0))</f>
        <v>0</v>
      </c>
      <c r="S474" s="361">
        <f t="shared" si="84"/>
        <v>0</v>
      </c>
    </row>
    <row r="475" spans="1:19">
      <c r="A475" s="159"/>
      <c r="B475" s="59"/>
      <c r="C475" s="24">
        <f t="shared" si="85"/>
        <v>1</v>
      </c>
      <c r="D475" s="720"/>
      <c r="E475" s="24">
        <f t="shared" si="86"/>
        <v>0</v>
      </c>
      <c r="F475" s="720"/>
      <c r="G475" s="24">
        <f t="shared" si="87"/>
        <v>1</v>
      </c>
      <c r="H475" s="720"/>
      <c r="I475" s="24">
        <f t="shared" si="88"/>
        <v>1</v>
      </c>
      <c r="J475" s="720"/>
      <c r="K475" s="24">
        <f t="shared" si="89"/>
        <v>1</v>
      </c>
      <c r="L475" s="720"/>
      <c r="M475" s="24">
        <f t="shared" si="90"/>
        <v>1</v>
      </c>
      <c r="N475" s="720"/>
      <c r="O475" s="24">
        <f t="shared" si="91"/>
        <v>1</v>
      </c>
      <c r="P475" s="720"/>
      <c r="Q475" s="24">
        <f t="shared" si="92"/>
        <v>0.15</v>
      </c>
      <c r="R475" s="716">
        <f t="shared" si="93"/>
        <v>0</v>
      </c>
      <c r="S475" s="361">
        <f t="shared" si="84"/>
        <v>0</v>
      </c>
    </row>
    <row r="476" spans="1:19">
      <c r="A476" s="159"/>
      <c r="B476" s="59"/>
      <c r="C476" s="24">
        <f t="shared" si="85"/>
        <v>1</v>
      </c>
      <c r="D476" s="720"/>
      <c r="E476" s="24">
        <f t="shared" si="86"/>
        <v>0</v>
      </c>
      <c r="F476" s="720"/>
      <c r="G476" s="24">
        <f t="shared" si="87"/>
        <v>1</v>
      </c>
      <c r="H476" s="720"/>
      <c r="I476" s="24">
        <f t="shared" si="88"/>
        <v>1</v>
      </c>
      <c r="J476" s="720"/>
      <c r="K476" s="24">
        <f t="shared" si="89"/>
        <v>1</v>
      </c>
      <c r="L476" s="720"/>
      <c r="M476" s="24">
        <f t="shared" si="90"/>
        <v>1</v>
      </c>
      <c r="N476" s="720"/>
      <c r="O476" s="24">
        <f t="shared" si="91"/>
        <v>1</v>
      </c>
      <c r="P476" s="720"/>
      <c r="Q476" s="24">
        <f t="shared" si="92"/>
        <v>0.15</v>
      </c>
      <c r="R476" s="716">
        <f t="shared" si="93"/>
        <v>0</v>
      </c>
      <c r="S476" s="361">
        <f t="shared" si="84"/>
        <v>0</v>
      </c>
    </row>
    <row r="477" spans="1:19">
      <c r="A477" s="159"/>
      <c r="B477" s="59"/>
      <c r="C477" s="24">
        <f t="shared" si="85"/>
        <v>1</v>
      </c>
      <c r="D477" s="720"/>
      <c r="E477" s="24">
        <f t="shared" si="86"/>
        <v>0</v>
      </c>
      <c r="F477" s="720"/>
      <c r="G477" s="24">
        <f t="shared" si="87"/>
        <v>1</v>
      </c>
      <c r="H477" s="720"/>
      <c r="I477" s="24">
        <f t="shared" si="88"/>
        <v>1</v>
      </c>
      <c r="J477" s="720"/>
      <c r="K477" s="24">
        <f t="shared" si="89"/>
        <v>1</v>
      </c>
      <c r="L477" s="720"/>
      <c r="M477" s="24">
        <f t="shared" si="90"/>
        <v>1</v>
      </c>
      <c r="N477" s="720"/>
      <c r="O477" s="24">
        <f t="shared" si="91"/>
        <v>1</v>
      </c>
      <c r="P477" s="720"/>
      <c r="Q477" s="24">
        <f t="shared" si="92"/>
        <v>0.15</v>
      </c>
      <c r="R477" s="716">
        <f t="shared" si="93"/>
        <v>0</v>
      </c>
      <c r="S477" s="361">
        <f t="shared" si="84"/>
        <v>0</v>
      </c>
    </row>
    <row r="478" spans="1:19">
      <c r="A478" s="159"/>
      <c r="B478" s="59"/>
      <c r="C478" s="24">
        <f t="shared" si="85"/>
        <v>1</v>
      </c>
      <c r="D478" s="720"/>
      <c r="E478" s="24">
        <f t="shared" si="86"/>
        <v>0</v>
      </c>
      <c r="F478" s="720"/>
      <c r="G478" s="24">
        <f t="shared" si="87"/>
        <v>1</v>
      </c>
      <c r="H478" s="720"/>
      <c r="I478" s="24">
        <f t="shared" si="88"/>
        <v>1</v>
      </c>
      <c r="J478" s="720"/>
      <c r="K478" s="24">
        <f t="shared" si="89"/>
        <v>1</v>
      </c>
      <c r="L478" s="720"/>
      <c r="M478" s="24">
        <f t="shared" si="90"/>
        <v>1</v>
      </c>
      <c r="N478" s="720"/>
      <c r="O478" s="24">
        <f t="shared" si="91"/>
        <v>1</v>
      </c>
      <c r="P478" s="720"/>
      <c r="Q478" s="24">
        <f t="shared" si="92"/>
        <v>0.15</v>
      </c>
      <c r="R478" s="716">
        <f t="shared" si="93"/>
        <v>0</v>
      </c>
      <c r="S478" s="361">
        <f t="shared" si="84"/>
        <v>0</v>
      </c>
    </row>
    <row r="479" spans="1:19">
      <c r="A479" s="159"/>
      <c r="B479" s="59"/>
      <c r="C479" s="24">
        <f t="shared" si="85"/>
        <v>1</v>
      </c>
      <c r="D479" s="720"/>
      <c r="E479" s="24">
        <f t="shared" si="86"/>
        <v>0</v>
      </c>
      <c r="F479" s="720"/>
      <c r="G479" s="24">
        <f t="shared" si="87"/>
        <v>1</v>
      </c>
      <c r="H479" s="720"/>
      <c r="I479" s="24">
        <f t="shared" si="88"/>
        <v>1</v>
      </c>
      <c r="J479" s="720"/>
      <c r="K479" s="24">
        <f t="shared" si="89"/>
        <v>1</v>
      </c>
      <c r="L479" s="720"/>
      <c r="M479" s="24">
        <f t="shared" si="90"/>
        <v>1</v>
      </c>
      <c r="N479" s="720"/>
      <c r="O479" s="24">
        <f t="shared" si="91"/>
        <v>1</v>
      </c>
      <c r="P479" s="720"/>
      <c r="Q479" s="24">
        <f t="shared" si="92"/>
        <v>0.15</v>
      </c>
      <c r="R479" s="716">
        <f t="shared" si="93"/>
        <v>0</v>
      </c>
      <c r="S479" s="361">
        <f t="shared" si="84"/>
        <v>0</v>
      </c>
    </row>
    <row r="480" spans="1:19">
      <c r="A480" s="159"/>
      <c r="B480" s="59"/>
      <c r="C480" s="24">
        <f t="shared" si="85"/>
        <v>1</v>
      </c>
      <c r="D480" s="720"/>
      <c r="E480" s="24">
        <f t="shared" si="86"/>
        <v>0</v>
      </c>
      <c r="F480" s="720"/>
      <c r="G480" s="24">
        <f t="shared" si="87"/>
        <v>1</v>
      </c>
      <c r="H480" s="720"/>
      <c r="I480" s="24">
        <f t="shared" si="88"/>
        <v>1</v>
      </c>
      <c r="J480" s="720"/>
      <c r="K480" s="24">
        <f t="shared" si="89"/>
        <v>1</v>
      </c>
      <c r="L480" s="720"/>
      <c r="M480" s="24">
        <f t="shared" si="90"/>
        <v>1</v>
      </c>
      <c r="N480" s="720"/>
      <c r="O480" s="24">
        <f t="shared" si="91"/>
        <v>1</v>
      </c>
      <c r="P480" s="720"/>
      <c r="Q480" s="24">
        <f t="shared" si="92"/>
        <v>0.15</v>
      </c>
      <c r="R480" s="716">
        <f t="shared" si="93"/>
        <v>0</v>
      </c>
      <c r="S480" s="361">
        <f t="shared" si="84"/>
        <v>0</v>
      </c>
    </row>
    <row r="481" spans="1:19">
      <c r="A481" s="159"/>
      <c r="B481" s="59"/>
      <c r="C481" s="24">
        <f t="shared" si="85"/>
        <v>1</v>
      </c>
      <c r="D481" s="720"/>
      <c r="E481" s="24">
        <f t="shared" si="86"/>
        <v>0</v>
      </c>
      <c r="F481" s="720"/>
      <c r="G481" s="24">
        <f t="shared" si="87"/>
        <v>1</v>
      </c>
      <c r="H481" s="720"/>
      <c r="I481" s="24">
        <f t="shared" si="88"/>
        <v>1</v>
      </c>
      <c r="J481" s="720"/>
      <c r="K481" s="24">
        <f t="shared" si="89"/>
        <v>1</v>
      </c>
      <c r="L481" s="720"/>
      <c r="M481" s="24">
        <f t="shared" si="90"/>
        <v>1</v>
      </c>
      <c r="N481" s="720"/>
      <c r="O481" s="24">
        <f t="shared" si="91"/>
        <v>1</v>
      </c>
      <c r="P481" s="720"/>
      <c r="Q481" s="24">
        <f t="shared" si="92"/>
        <v>0.15</v>
      </c>
      <c r="R481" s="716">
        <f t="shared" si="93"/>
        <v>0</v>
      </c>
      <c r="S481" s="361">
        <f t="shared" si="84"/>
        <v>0</v>
      </c>
    </row>
    <row r="482" spans="1:19">
      <c r="A482" s="159"/>
      <c r="B482" s="59"/>
      <c r="C482" s="24">
        <f t="shared" si="85"/>
        <v>1</v>
      </c>
      <c r="D482" s="720"/>
      <c r="E482" s="24">
        <f t="shared" si="86"/>
        <v>0</v>
      </c>
      <c r="F482" s="720"/>
      <c r="G482" s="24">
        <f t="shared" si="87"/>
        <v>1</v>
      </c>
      <c r="H482" s="720"/>
      <c r="I482" s="24">
        <f t="shared" si="88"/>
        <v>1</v>
      </c>
      <c r="J482" s="720"/>
      <c r="K482" s="24">
        <f t="shared" si="89"/>
        <v>1</v>
      </c>
      <c r="L482" s="720"/>
      <c r="M482" s="24">
        <f t="shared" si="90"/>
        <v>1</v>
      </c>
      <c r="N482" s="720"/>
      <c r="O482" s="24">
        <f t="shared" si="91"/>
        <v>1</v>
      </c>
      <c r="P482" s="720"/>
      <c r="Q482" s="24">
        <f t="shared" si="92"/>
        <v>0.15</v>
      </c>
      <c r="R482" s="716">
        <f t="shared" si="93"/>
        <v>0</v>
      </c>
      <c r="S482" s="361">
        <f t="shared" si="84"/>
        <v>0</v>
      </c>
    </row>
    <row r="483" spans="1:19">
      <c r="A483" s="159"/>
      <c r="B483" s="59"/>
      <c r="C483" s="24">
        <f t="shared" si="85"/>
        <v>1</v>
      </c>
      <c r="D483" s="720"/>
      <c r="E483" s="24">
        <f t="shared" si="86"/>
        <v>0</v>
      </c>
      <c r="F483" s="720"/>
      <c r="G483" s="24">
        <f t="shared" si="87"/>
        <v>1</v>
      </c>
      <c r="H483" s="720"/>
      <c r="I483" s="24">
        <f t="shared" si="88"/>
        <v>1</v>
      </c>
      <c r="J483" s="720"/>
      <c r="K483" s="24">
        <f t="shared" si="89"/>
        <v>1</v>
      </c>
      <c r="L483" s="720"/>
      <c r="M483" s="24">
        <f t="shared" si="90"/>
        <v>1</v>
      </c>
      <c r="N483" s="720"/>
      <c r="O483" s="24">
        <f t="shared" si="91"/>
        <v>1</v>
      </c>
      <c r="P483" s="720"/>
      <c r="Q483" s="24">
        <f t="shared" si="92"/>
        <v>0.15</v>
      </c>
      <c r="R483" s="716">
        <f t="shared" si="93"/>
        <v>0</v>
      </c>
      <c r="S483" s="361">
        <f t="shared" si="84"/>
        <v>0</v>
      </c>
    </row>
    <row r="484" spans="1:19">
      <c r="A484" s="159"/>
      <c r="B484" s="59"/>
      <c r="C484" s="24">
        <f t="shared" si="85"/>
        <v>1</v>
      </c>
      <c r="D484" s="720"/>
      <c r="E484" s="24">
        <f t="shared" si="86"/>
        <v>0</v>
      </c>
      <c r="F484" s="720"/>
      <c r="G484" s="24">
        <f t="shared" si="87"/>
        <v>1</v>
      </c>
      <c r="H484" s="720"/>
      <c r="I484" s="24">
        <f t="shared" si="88"/>
        <v>1</v>
      </c>
      <c r="J484" s="720"/>
      <c r="K484" s="24">
        <f t="shared" si="89"/>
        <v>1</v>
      </c>
      <c r="L484" s="720"/>
      <c r="M484" s="24">
        <f t="shared" si="90"/>
        <v>1</v>
      </c>
      <c r="N484" s="720"/>
      <c r="O484" s="24">
        <f t="shared" si="91"/>
        <v>1</v>
      </c>
      <c r="P484" s="720"/>
      <c r="Q484" s="24">
        <f t="shared" si="92"/>
        <v>0.15</v>
      </c>
      <c r="R484" s="716">
        <f t="shared" si="93"/>
        <v>0</v>
      </c>
      <c r="S484" s="361">
        <f t="shared" si="84"/>
        <v>0</v>
      </c>
    </row>
    <row r="485" spans="1:19">
      <c r="A485" s="159"/>
      <c r="B485" s="59"/>
      <c r="C485" s="24">
        <f t="shared" si="85"/>
        <v>1</v>
      </c>
      <c r="D485" s="720"/>
      <c r="E485" s="24">
        <f t="shared" si="86"/>
        <v>0</v>
      </c>
      <c r="F485" s="720"/>
      <c r="G485" s="24">
        <f t="shared" si="87"/>
        <v>1</v>
      </c>
      <c r="H485" s="720"/>
      <c r="I485" s="24">
        <f t="shared" si="88"/>
        <v>1</v>
      </c>
      <c r="J485" s="720"/>
      <c r="K485" s="24">
        <f t="shared" si="89"/>
        <v>1</v>
      </c>
      <c r="L485" s="720"/>
      <c r="M485" s="24">
        <f t="shared" si="90"/>
        <v>1</v>
      </c>
      <c r="N485" s="720"/>
      <c r="O485" s="24">
        <f t="shared" si="91"/>
        <v>1</v>
      </c>
      <c r="P485" s="720"/>
      <c r="Q485" s="24">
        <f t="shared" si="92"/>
        <v>0.15</v>
      </c>
      <c r="R485" s="716">
        <f t="shared" si="93"/>
        <v>0</v>
      </c>
      <c r="S485" s="361">
        <f t="shared" si="84"/>
        <v>0</v>
      </c>
    </row>
    <row r="486" spans="1:19">
      <c r="A486" s="159"/>
      <c r="B486" s="59"/>
      <c r="C486" s="24">
        <f t="shared" si="85"/>
        <v>1</v>
      </c>
      <c r="D486" s="720"/>
      <c r="E486" s="24">
        <f t="shared" si="86"/>
        <v>0</v>
      </c>
      <c r="F486" s="720"/>
      <c r="G486" s="24">
        <f t="shared" si="87"/>
        <v>1</v>
      </c>
      <c r="H486" s="720"/>
      <c r="I486" s="24">
        <f t="shared" si="88"/>
        <v>1</v>
      </c>
      <c r="J486" s="720"/>
      <c r="K486" s="24">
        <f t="shared" si="89"/>
        <v>1</v>
      </c>
      <c r="L486" s="720"/>
      <c r="M486" s="24">
        <f t="shared" si="90"/>
        <v>1</v>
      </c>
      <c r="N486" s="720"/>
      <c r="O486" s="24">
        <f t="shared" si="91"/>
        <v>1</v>
      </c>
      <c r="P486" s="720"/>
      <c r="Q486" s="24">
        <f t="shared" si="92"/>
        <v>0.15</v>
      </c>
      <c r="R486" s="716">
        <f t="shared" si="93"/>
        <v>0</v>
      </c>
      <c r="S486" s="361">
        <f t="shared" si="84"/>
        <v>0</v>
      </c>
    </row>
    <row r="487" spans="1:19">
      <c r="A487" s="159"/>
      <c r="B487" s="59"/>
      <c r="C487" s="24">
        <f t="shared" si="85"/>
        <v>1</v>
      </c>
      <c r="D487" s="720"/>
      <c r="E487" s="24">
        <f t="shared" si="86"/>
        <v>0</v>
      </c>
      <c r="F487" s="720"/>
      <c r="G487" s="24">
        <f t="shared" si="87"/>
        <v>1</v>
      </c>
      <c r="H487" s="720"/>
      <c r="I487" s="24">
        <f t="shared" si="88"/>
        <v>1</v>
      </c>
      <c r="J487" s="720"/>
      <c r="K487" s="24">
        <f t="shared" si="89"/>
        <v>1</v>
      </c>
      <c r="L487" s="720"/>
      <c r="M487" s="24">
        <f t="shared" si="90"/>
        <v>1</v>
      </c>
      <c r="N487" s="720"/>
      <c r="O487" s="24">
        <f t="shared" si="91"/>
        <v>1</v>
      </c>
      <c r="P487" s="720"/>
      <c r="Q487" s="24">
        <f t="shared" si="92"/>
        <v>0.15</v>
      </c>
      <c r="R487" s="716">
        <f t="shared" si="93"/>
        <v>0</v>
      </c>
      <c r="S487" s="361">
        <f t="shared" si="84"/>
        <v>0</v>
      </c>
    </row>
    <row r="488" spans="1:19">
      <c r="A488" s="159"/>
      <c r="B488" s="59"/>
      <c r="C488" s="24">
        <f t="shared" si="85"/>
        <v>1</v>
      </c>
      <c r="D488" s="720"/>
      <c r="E488" s="24">
        <f t="shared" si="86"/>
        <v>0</v>
      </c>
      <c r="F488" s="720"/>
      <c r="G488" s="24">
        <f t="shared" si="87"/>
        <v>1</v>
      </c>
      <c r="H488" s="720"/>
      <c r="I488" s="24">
        <f t="shared" si="88"/>
        <v>1</v>
      </c>
      <c r="J488" s="720"/>
      <c r="K488" s="24">
        <f t="shared" si="89"/>
        <v>1</v>
      </c>
      <c r="L488" s="720"/>
      <c r="M488" s="24">
        <f t="shared" si="90"/>
        <v>1</v>
      </c>
      <c r="N488" s="720"/>
      <c r="O488" s="24">
        <f t="shared" si="91"/>
        <v>1</v>
      </c>
      <c r="P488" s="720"/>
      <c r="Q488" s="24">
        <f t="shared" si="92"/>
        <v>0.15</v>
      </c>
      <c r="R488" s="716">
        <f t="shared" si="93"/>
        <v>0</v>
      </c>
      <c r="S488" s="361">
        <f t="shared" si="84"/>
        <v>0</v>
      </c>
    </row>
    <row r="489" spans="1:19">
      <c r="A489" s="159"/>
      <c r="B489" s="59"/>
      <c r="C489" s="24">
        <f t="shared" si="85"/>
        <v>1</v>
      </c>
      <c r="D489" s="720"/>
      <c r="E489" s="24">
        <f t="shared" si="86"/>
        <v>0</v>
      </c>
      <c r="F489" s="720"/>
      <c r="G489" s="24">
        <f t="shared" si="87"/>
        <v>1</v>
      </c>
      <c r="H489" s="720"/>
      <c r="I489" s="24">
        <f t="shared" si="88"/>
        <v>1</v>
      </c>
      <c r="J489" s="720"/>
      <c r="K489" s="24">
        <f t="shared" si="89"/>
        <v>1</v>
      </c>
      <c r="L489" s="720"/>
      <c r="M489" s="24">
        <f t="shared" si="90"/>
        <v>1</v>
      </c>
      <c r="N489" s="720"/>
      <c r="O489" s="24">
        <f t="shared" si="91"/>
        <v>1</v>
      </c>
      <c r="P489" s="720"/>
      <c r="Q489" s="24">
        <f t="shared" si="92"/>
        <v>0.15</v>
      </c>
      <c r="R489" s="716">
        <f t="shared" si="93"/>
        <v>0</v>
      </c>
      <c r="S489" s="361">
        <f t="shared" si="84"/>
        <v>0</v>
      </c>
    </row>
    <row r="490" spans="1:19">
      <c r="A490" s="159"/>
      <c r="B490" s="59"/>
      <c r="C490" s="24">
        <f t="shared" si="85"/>
        <v>1</v>
      </c>
      <c r="D490" s="720"/>
      <c r="E490" s="24">
        <f t="shared" si="86"/>
        <v>0</v>
      </c>
      <c r="F490" s="720"/>
      <c r="G490" s="24">
        <f t="shared" si="87"/>
        <v>1</v>
      </c>
      <c r="H490" s="720"/>
      <c r="I490" s="24">
        <f t="shared" si="88"/>
        <v>1</v>
      </c>
      <c r="J490" s="720"/>
      <c r="K490" s="24">
        <f t="shared" si="89"/>
        <v>1</v>
      </c>
      <c r="L490" s="720"/>
      <c r="M490" s="24">
        <f t="shared" si="90"/>
        <v>1</v>
      </c>
      <c r="N490" s="720"/>
      <c r="O490" s="24">
        <f t="shared" si="91"/>
        <v>1</v>
      </c>
      <c r="P490" s="720"/>
      <c r="Q490" s="24">
        <f t="shared" si="92"/>
        <v>0.15</v>
      </c>
      <c r="R490" s="716">
        <f t="shared" si="93"/>
        <v>0</v>
      </c>
      <c r="S490" s="361">
        <f t="shared" si="84"/>
        <v>0</v>
      </c>
    </row>
    <row r="491" spans="1:19">
      <c r="A491" s="159"/>
      <c r="B491" s="59"/>
      <c r="C491" s="24">
        <f t="shared" si="85"/>
        <v>1</v>
      </c>
      <c r="D491" s="720"/>
      <c r="E491" s="24">
        <f t="shared" si="86"/>
        <v>0</v>
      </c>
      <c r="F491" s="720"/>
      <c r="G491" s="24">
        <f t="shared" si="87"/>
        <v>1</v>
      </c>
      <c r="H491" s="720"/>
      <c r="I491" s="24">
        <f t="shared" si="88"/>
        <v>1</v>
      </c>
      <c r="J491" s="720"/>
      <c r="K491" s="24">
        <f t="shared" si="89"/>
        <v>1</v>
      </c>
      <c r="L491" s="720"/>
      <c r="M491" s="24">
        <f t="shared" si="90"/>
        <v>1</v>
      </c>
      <c r="N491" s="720"/>
      <c r="O491" s="24">
        <f t="shared" si="91"/>
        <v>1</v>
      </c>
      <c r="P491" s="720"/>
      <c r="Q491" s="24">
        <f t="shared" si="92"/>
        <v>0.15</v>
      </c>
      <c r="R491" s="716">
        <f t="shared" si="93"/>
        <v>0</v>
      </c>
      <c r="S491" s="361">
        <f t="shared" si="84"/>
        <v>0</v>
      </c>
    </row>
    <row r="492" spans="1:19">
      <c r="A492" s="159"/>
      <c r="B492" s="59"/>
      <c r="C492" s="24">
        <f t="shared" si="85"/>
        <v>1</v>
      </c>
      <c r="D492" s="720"/>
      <c r="E492" s="24">
        <f t="shared" si="86"/>
        <v>0</v>
      </c>
      <c r="F492" s="720"/>
      <c r="G492" s="24">
        <f t="shared" si="87"/>
        <v>1</v>
      </c>
      <c r="H492" s="720"/>
      <c r="I492" s="24">
        <f t="shared" si="88"/>
        <v>1</v>
      </c>
      <c r="J492" s="720"/>
      <c r="K492" s="24">
        <f t="shared" si="89"/>
        <v>1</v>
      </c>
      <c r="L492" s="720"/>
      <c r="M492" s="24">
        <f t="shared" si="90"/>
        <v>1</v>
      </c>
      <c r="N492" s="720"/>
      <c r="O492" s="24">
        <f t="shared" si="91"/>
        <v>1</v>
      </c>
      <c r="P492" s="720"/>
      <c r="Q492" s="24">
        <f t="shared" si="92"/>
        <v>0.15</v>
      </c>
      <c r="R492" s="716">
        <f t="shared" si="93"/>
        <v>0</v>
      </c>
      <c r="S492" s="361">
        <f t="shared" si="84"/>
        <v>0</v>
      </c>
    </row>
    <row r="493" spans="1:19">
      <c r="A493" s="159"/>
      <c r="B493" s="59"/>
      <c r="C493" s="24">
        <f t="shared" si="85"/>
        <v>1</v>
      </c>
      <c r="D493" s="720"/>
      <c r="E493" s="24">
        <f t="shared" si="86"/>
        <v>0</v>
      </c>
      <c r="F493" s="720"/>
      <c r="G493" s="24">
        <f t="shared" si="87"/>
        <v>1</v>
      </c>
      <c r="H493" s="720"/>
      <c r="I493" s="24">
        <f t="shared" si="88"/>
        <v>1</v>
      </c>
      <c r="J493" s="720"/>
      <c r="K493" s="24">
        <f t="shared" si="89"/>
        <v>1</v>
      </c>
      <c r="L493" s="720"/>
      <c r="M493" s="24">
        <f t="shared" si="90"/>
        <v>1</v>
      </c>
      <c r="N493" s="720"/>
      <c r="O493" s="24">
        <f t="shared" si="91"/>
        <v>1</v>
      </c>
      <c r="P493" s="720"/>
      <c r="Q493" s="24">
        <f t="shared" si="92"/>
        <v>0.15</v>
      </c>
      <c r="R493" s="716">
        <f t="shared" si="93"/>
        <v>0</v>
      </c>
      <c r="S493" s="361">
        <f t="shared" si="84"/>
        <v>0</v>
      </c>
    </row>
    <row r="494" spans="1:19">
      <c r="A494" s="159"/>
      <c r="B494" s="59"/>
      <c r="C494" s="24">
        <f t="shared" si="85"/>
        <v>1</v>
      </c>
      <c r="D494" s="720"/>
      <c r="E494" s="24">
        <f t="shared" si="86"/>
        <v>0</v>
      </c>
      <c r="F494" s="720"/>
      <c r="G494" s="24">
        <f t="shared" si="87"/>
        <v>1</v>
      </c>
      <c r="H494" s="720"/>
      <c r="I494" s="24">
        <f t="shared" si="88"/>
        <v>1</v>
      </c>
      <c r="J494" s="720"/>
      <c r="K494" s="24">
        <f t="shared" si="89"/>
        <v>1</v>
      </c>
      <c r="L494" s="720"/>
      <c r="M494" s="24">
        <f t="shared" si="90"/>
        <v>1</v>
      </c>
      <c r="N494" s="720"/>
      <c r="O494" s="24">
        <f t="shared" si="91"/>
        <v>1</v>
      </c>
      <c r="P494" s="720"/>
      <c r="Q494" s="24">
        <f t="shared" si="92"/>
        <v>0.15</v>
      </c>
      <c r="R494" s="716">
        <f t="shared" si="93"/>
        <v>0</v>
      </c>
      <c r="S494" s="361">
        <f t="shared" si="84"/>
        <v>0</v>
      </c>
    </row>
    <row r="495" spans="1:19">
      <c r="A495" s="159"/>
      <c r="B495" s="59"/>
      <c r="C495" s="24">
        <f t="shared" si="85"/>
        <v>1</v>
      </c>
      <c r="D495" s="720"/>
      <c r="E495" s="24">
        <f t="shared" si="86"/>
        <v>0</v>
      </c>
      <c r="F495" s="720"/>
      <c r="G495" s="24">
        <f t="shared" si="87"/>
        <v>1</v>
      </c>
      <c r="H495" s="720"/>
      <c r="I495" s="24">
        <f t="shared" si="88"/>
        <v>1</v>
      </c>
      <c r="J495" s="720"/>
      <c r="K495" s="24">
        <f t="shared" si="89"/>
        <v>1</v>
      </c>
      <c r="L495" s="720"/>
      <c r="M495" s="24">
        <f t="shared" si="90"/>
        <v>1</v>
      </c>
      <c r="N495" s="720"/>
      <c r="O495" s="24">
        <f t="shared" si="91"/>
        <v>1</v>
      </c>
      <c r="P495" s="720"/>
      <c r="Q495" s="24">
        <f t="shared" si="92"/>
        <v>0.15</v>
      </c>
      <c r="R495" s="716">
        <f t="shared" si="93"/>
        <v>0</v>
      </c>
      <c r="S495" s="361">
        <f t="shared" si="84"/>
        <v>0</v>
      </c>
    </row>
    <row r="496" spans="1:19">
      <c r="A496" s="159"/>
      <c r="B496" s="59"/>
      <c r="C496" s="24">
        <f t="shared" si="85"/>
        <v>1</v>
      </c>
      <c r="D496" s="720"/>
      <c r="E496" s="24">
        <f t="shared" si="86"/>
        <v>0</v>
      </c>
      <c r="F496" s="720"/>
      <c r="G496" s="24">
        <f t="shared" si="87"/>
        <v>1</v>
      </c>
      <c r="H496" s="720"/>
      <c r="I496" s="24">
        <f t="shared" si="88"/>
        <v>1</v>
      </c>
      <c r="J496" s="720"/>
      <c r="K496" s="24">
        <f t="shared" si="89"/>
        <v>1</v>
      </c>
      <c r="L496" s="720"/>
      <c r="M496" s="24">
        <f t="shared" si="90"/>
        <v>1</v>
      </c>
      <c r="N496" s="720"/>
      <c r="O496" s="24">
        <f t="shared" si="91"/>
        <v>1</v>
      </c>
      <c r="P496" s="720"/>
      <c r="Q496" s="24">
        <f t="shared" si="92"/>
        <v>0.15</v>
      </c>
      <c r="R496" s="716">
        <f t="shared" si="93"/>
        <v>0</v>
      </c>
      <c r="S496" s="361">
        <f t="shared" si="84"/>
        <v>0</v>
      </c>
    </row>
    <row r="497" spans="1:19">
      <c r="A497" s="159"/>
      <c r="B497" s="59"/>
      <c r="C497" s="24">
        <f t="shared" si="85"/>
        <v>1</v>
      </c>
      <c r="D497" s="720"/>
      <c r="E497" s="24">
        <f t="shared" si="86"/>
        <v>0</v>
      </c>
      <c r="F497" s="720"/>
      <c r="G497" s="24">
        <f t="shared" si="87"/>
        <v>1</v>
      </c>
      <c r="H497" s="720"/>
      <c r="I497" s="24">
        <f t="shared" si="88"/>
        <v>1</v>
      </c>
      <c r="J497" s="720"/>
      <c r="K497" s="24">
        <f t="shared" si="89"/>
        <v>1</v>
      </c>
      <c r="L497" s="720"/>
      <c r="M497" s="24">
        <f t="shared" si="90"/>
        <v>1</v>
      </c>
      <c r="N497" s="720"/>
      <c r="O497" s="24">
        <f t="shared" si="91"/>
        <v>1</v>
      </c>
      <c r="P497" s="720"/>
      <c r="Q497" s="24">
        <f t="shared" si="92"/>
        <v>0.15</v>
      </c>
      <c r="R497" s="716">
        <f t="shared" si="93"/>
        <v>0</v>
      </c>
      <c r="S497" s="361">
        <f t="shared" si="84"/>
        <v>0</v>
      </c>
    </row>
    <row r="498" spans="1:19">
      <c r="A498" s="159"/>
      <c r="B498" s="59"/>
      <c r="C498" s="24">
        <f t="shared" si="85"/>
        <v>1</v>
      </c>
      <c r="D498" s="720"/>
      <c r="E498" s="24">
        <f t="shared" si="86"/>
        <v>0</v>
      </c>
      <c r="F498" s="720"/>
      <c r="G498" s="24">
        <f t="shared" si="87"/>
        <v>1</v>
      </c>
      <c r="H498" s="720"/>
      <c r="I498" s="24">
        <f t="shared" si="88"/>
        <v>1</v>
      </c>
      <c r="J498" s="720"/>
      <c r="K498" s="24">
        <f t="shared" si="89"/>
        <v>1</v>
      </c>
      <c r="L498" s="720"/>
      <c r="M498" s="24">
        <f t="shared" si="90"/>
        <v>1</v>
      </c>
      <c r="N498" s="720"/>
      <c r="O498" s="24">
        <f t="shared" si="91"/>
        <v>1</v>
      </c>
      <c r="P498" s="720"/>
      <c r="Q498" s="24">
        <f t="shared" si="92"/>
        <v>0.15</v>
      </c>
      <c r="R498" s="716">
        <f t="shared" si="93"/>
        <v>0</v>
      </c>
      <c r="S498" s="361">
        <f t="shared" ref="S498:S524" si="94">ROUND(R498*B498/10000,0)</f>
        <v>0</v>
      </c>
    </row>
    <row r="499" spans="1:19">
      <c r="A499" s="159"/>
      <c r="B499" s="59"/>
      <c r="C499" s="24">
        <f t="shared" si="85"/>
        <v>1</v>
      </c>
      <c r="D499" s="720"/>
      <c r="E499" s="24">
        <f t="shared" si="86"/>
        <v>0</v>
      </c>
      <c r="F499" s="720"/>
      <c r="G499" s="24">
        <f t="shared" si="87"/>
        <v>1</v>
      </c>
      <c r="H499" s="720"/>
      <c r="I499" s="24">
        <f t="shared" si="88"/>
        <v>1</v>
      </c>
      <c r="J499" s="720"/>
      <c r="K499" s="24">
        <f t="shared" si="89"/>
        <v>1</v>
      </c>
      <c r="L499" s="720"/>
      <c r="M499" s="24">
        <f t="shared" si="90"/>
        <v>1</v>
      </c>
      <c r="N499" s="720"/>
      <c r="O499" s="24">
        <f t="shared" si="91"/>
        <v>1</v>
      </c>
      <c r="P499" s="720"/>
      <c r="Q499" s="24">
        <f t="shared" si="92"/>
        <v>0.15</v>
      </c>
      <c r="R499" s="716">
        <f t="shared" si="93"/>
        <v>0</v>
      </c>
      <c r="S499" s="361">
        <f t="shared" si="94"/>
        <v>0</v>
      </c>
    </row>
    <row r="500" spans="1:19">
      <c r="A500" s="159"/>
      <c r="B500" s="59"/>
      <c r="C500" s="24">
        <f t="shared" si="85"/>
        <v>1</v>
      </c>
      <c r="D500" s="720"/>
      <c r="E500" s="24">
        <f t="shared" si="86"/>
        <v>0</v>
      </c>
      <c r="F500" s="720"/>
      <c r="G500" s="24">
        <f t="shared" si="87"/>
        <v>1</v>
      </c>
      <c r="H500" s="720"/>
      <c r="I500" s="24">
        <f t="shared" si="88"/>
        <v>1</v>
      </c>
      <c r="J500" s="720"/>
      <c r="K500" s="24">
        <f t="shared" si="89"/>
        <v>1</v>
      </c>
      <c r="L500" s="720"/>
      <c r="M500" s="24">
        <f t="shared" si="90"/>
        <v>1</v>
      </c>
      <c r="N500" s="720"/>
      <c r="O500" s="24">
        <f t="shared" si="91"/>
        <v>1</v>
      </c>
      <c r="P500" s="720"/>
      <c r="Q500" s="24">
        <f t="shared" si="92"/>
        <v>0.15</v>
      </c>
      <c r="R500" s="716">
        <f t="shared" si="93"/>
        <v>0</v>
      </c>
      <c r="S500" s="361">
        <f t="shared" si="94"/>
        <v>0</v>
      </c>
    </row>
    <row r="501" spans="1:19">
      <c r="A501" s="159"/>
      <c r="B501" s="59"/>
      <c r="C501" s="24">
        <f t="shared" si="85"/>
        <v>1</v>
      </c>
      <c r="D501" s="720"/>
      <c r="E501" s="24">
        <f t="shared" si="86"/>
        <v>0</v>
      </c>
      <c r="F501" s="720"/>
      <c r="G501" s="24">
        <f t="shared" si="87"/>
        <v>1</v>
      </c>
      <c r="H501" s="720"/>
      <c r="I501" s="24">
        <f t="shared" si="88"/>
        <v>1</v>
      </c>
      <c r="J501" s="720"/>
      <c r="K501" s="24">
        <f t="shared" si="89"/>
        <v>1</v>
      </c>
      <c r="L501" s="720"/>
      <c r="M501" s="24">
        <f t="shared" si="90"/>
        <v>1</v>
      </c>
      <c r="N501" s="720"/>
      <c r="O501" s="24">
        <f t="shared" si="91"/>
        <v>1</v>
      </c>
      <c r="P501" s="720"/>
      <c r="Q501" s="24">
        <f t="shared" si="92"/>
        <v>0.15</v>
      </c>
      <c r="R501" s="716">
        <f t="shared" si="93"/>
        <v>0</v>
      </c>
      <c r="S501" s="361">
        <f t="shared" si="94"/>
        <v>0</v>
      </c>
    </row>
    <row r="502" spans="1:19">
      <c r="A502" s="159"/>
      <c r="B502" s="59"/>
      <c r="C502" s="24">
        <f t="shared" si="85"/>
        <v>1</v>
      </c>
      <c r="D502" s="720"/>
      <c r="E502" s="24">
        <f t="shared" si="86"/>
        <v>0</v>
      </c>
      <c r="F502" s="720"/>
      <c r="G502" s="24">
        <f t="shared" si="87"/>
        <v>1</v>
      </c>
      <c r="H502" s="720"/>
      <c r="I502" s="24">
        <f t="shared" si="88"/>
        <v>1</v>
      </c>
      <c r="J502" s="720"/>
      <c r="K502" s="24">
        <f t="shared" si="89"/>
        <v>1</v>
      </c>
      <c r="L502" s="720"/>
      <c r="M502" s="24">
        <f t="shared" si="90"/>
        <v>1</v>
      </c>
      <c r="N502" s="720"/>
      <c r="O502" s="24">
        <f t="shared" si="91"/>
        <v>1</v>
      </c>
      <c r="P502" s="720"/>
      <c r="Q502" s="24">
        <f t="shared" si="92"/>
        <v>0.15</v>
      </c>
      <c r="R502" s="716">
        <f t="shared" si="93"/>
        <v>0</v>
      </c>
      <c r="S502" s="361">
        <f t="shared" si="94"/>
        <v>0</v>
      </c>
    </row>
    <row r="503" spans="1:19">
      <c r="A503" s="159"/>
      <c r="B503" s="59"/>
      <c r="C503" s="24">
        <f t="shared" si="85"/>
        <v>1</v>
      </c>
      <c r="D503" s="720"/>
      <c r="E503" s="24">
        <f t="shared" si="86"/>
        <v>0</v>
      </c>
      <c r="F503" s="720"/>
      <c r="G503" s="24">
        <f t="shared" si="87"/>
        <v>1</v>
      </c>
      <c r="H503" s="720"/>
      <c r="I503" s="24">
        <f t="shared" si="88"/>
        <v>1</v>
      </c>
      <c r="J503" s="720"/>
      <c r="K503" s="24">
        <f t="shared" si="89"/>
        <v>1</v>
      </c>
      <c r="L503" s="720"/>
      <c r="M503" s="24">
        <f t="shared" si="90"/>
        <v>1</v>
      </c>
      <c r="N503" s="720"/>
      <c r="O503" s="24">
        <f t="shared" si="91"/>
        <v>1</v>
      </c>
      <c r="P503" s="720"/>
      <c r="Q503" s="24">
        <f t="shared" si="92"/>
        <v>0.15</v>
      </c>
      <c r="R503" s="716">
        <f t="shared" si="93"/>
        <v>0</v>
      </c>
      <c r="S503" s="361">
        <f t="shared" si="94"/>
        <v>0</v>
      </c>
    </row>
    <row r="504" spans="1:19">
      <c r="A504" s="159"/>
      <c r="B504" s="59"/>
      <c r="C504" s="24">
        <f t="shared" si="85"/>
        <v>1</v>
      </c>
      <c r="D504" s="720"/>
      <c r="E504" s="24">
        <f t="shared" si="86"/>
        <v>0</v>
      </c>
      <c r="F504" s="720"/>
      <c r="G504" s="24">
        <f t="shared" si="87"/>
        <v>1</v>
      </c>
      <c r="H504" s="720"/>
      <c r="I504" s="24">
        <f t="shared" si="88"/>
        <v>1</v>
      </c>
      <c r="J504" s="720"/>
      <c r="K504" s="24">
        <f t="shared" si="89"/>
        <v>1</v>
      </c>
      <c r="L504" s="720"/>
      <c r="M504" s="24">
        <f t="shared" si="90"/>
        <v>1</v>
      </c>
      <c r="N504" s="720"/>
      <c r="O504" s="24">
        <f t="shared" si="91"/>
        <v>1</v>
      </c>
      <c r="P504" s="720"/>
      <c r="Q504" s="24">
        <f t="shared" si="92"/>
        <v>0.15</v>
      </c>
      <c r="R504" s="716">
        <f t="shared" si="93"/>
        <v>0</v>
      </c>
      <c r="S504" s="361">
        <f t="shared" si="94"/>
        <v>0</v>
      </c>
    </row>
    <row r="505" spans="1:19">
      <c r="A505" s="159"/>
      <c r="B505" s="59"/>
      <c r="C505" s="24">
        <f t="shared" si="85"/>
        <v>1</v>
      </c>
      <c r="D505" s="720"/>
      <c r="E505" s="24">
        <f t="shared" si="86"/>
        <v>0</v>
      </c>
      <c r="F505" s="720"/>
      <c r="G505" s="24">
        <f t="shared" si="87"/>
        <v>1</v>
      </c>
      <c r="H505" s="720"/>
      <c r="I505" s="24">
        <f t="shared" si="88"/>
        <v>1</v>
      </c>
      <c r="J505" s="720"/>
      <c r="K505" s="24">
        <f t="shared" si="89"/>
        <v>1</v>
      </c>
      <c r="L505" s="720"/>
      <c r="M505" s="24">
        <f t="shared" si="90"/>
        <v>1</v>
      </c>
      <c r="N505" s="720"/>
      <c r="O505" s="24">
        <f t="shared" si="91"/>
        <v>1</v>
      </c>
      <c r="P505" s="720"/>
      <c r="Q505" s="24">
        <f t="shared" si="92"/>
        <v>0.15</v>
      </c>
      <c r="R505" s="716">
        <f t="shared" si="93"/>
        <v>0</v>
      </c>
      <c r="S505" s="361">
        <f t="shared" si="94"/>
        <v>0</v>
      </c>
    </row>
    <row r="506" spans="1:19">
      <c r="A506" s="159"/>
      <c r="B506" s="59"/>
      <c r="C506" s="24">
        <f t="shared" si="85"/>
        <v>1</v>
      </c>
      <c r="D506" s="720"/>
      <c r="E506" s="24">
        <f t="shared" si="86"/>
        <v>0</v>
      </c>
      <c r="F506" s="720"/>
      <c r="G506" s="24">
        <f t="shared" si="87"/>
        <v>1</v>
      </c>
      <c r="H506" s="720"/>
      <c r="I506" s="24">
        <f t="shared" si="88"/>
        <v>1</v>
      </c>
      <c r="J506" s="720"/>
      <c r="K506" s="24">
        <f t="shared" si="89"/>
        <v>1</v>
      </c>
      <c r="L506" s="720"/>
      <c r="M506" s="24">
        <f t="shared" si="90"/>
        <v>1</v>
      </c>
      <c r="N506" s="720"/>
      <c r="O506" s="24">
        <f t="shared" si="91"/>
        <v>1</v>
      </c>
      <c r="P506" s="720"/>
      <c r="Q506" s="24">
        <f t="shared" si="92"/>
        <v>0.15</v>
      </c>
      <c r="R506" s="716">
        <f t="shared" si="93"/>
        <v>0</v>
      </c>
      <c r="S506" s="361">
        <f t="shared" si="94"/>
        <v>0</v>
      </c>
    </row>
    <row r="507" spans="1:19">
      <c r="A507" s="159"/>
      <c r="B507" s="59"/>
      <c r="C507" s="24">
        <f t="shared" si="85"/>
        <v>1</v>
      </c>
      <c r="D507" s="720"/>
      <c r="E507" s="24">
        <f t="shared" si="86"/>
        <v>0</v>
      </c>
      <c r="F507" s="720"/>
      <c r="G507" s="24">
        <f t="shared" si="87"/>
        <v>1</v>
      </c>
      <c r="H507" s="720"/>
      <c r="I507" s="24">
        <f t="shared" si="88"/>
        <v>1</v>
      </c>
      <c r="J507" s="720"/>
      <c r="K507" s="24">
        <f t="shared" si="89"/>
        <v>1</v>
      </c>
      <c r="L507" s="720"/>
      <c r="M507" s="24">
        <f t="shared" si="90"/>
        <v>1</v>
      </c>
      <c r="N507" s="720"/>
      <c r="O507" s="24">
        <f t="shared" si="91"/>
        <v>1</v>
      </c>
      <c r="P507" s="720"/>
      <c r="Q507" s="24">
        <f t="shared" si="92"/>
        <v>0.15</v>
      </c>
      <c r="R507" s="716">
        <f t="shared" si="93"/>
        <v>0</v>
      </c>
      <c r="S507" s="361">
        <f t="shared" si="94"/>
        <v>0</v>
      </c>
    </row>
    <row r="508" spans="1:19">
      <c r="A508" s="159"/>
      <c r="B508" s="59"/>
      <c r="C508" s="24">
        <f t="shared" si="85"/>
        <v>1</v>
      </c>
      <c r="D508" s="720"/>
      <c r="E508" s="24">
        <f t="shared" si="86"/>
        <v>0</v>
      </c>
      <c r="F508" s="720"/>
      <c r="G508" s="24">
        <f t="shared" si="87"/>
        <v>1</v>
      </c>
      <c r="H508" s="720"/>
      <c r="I508" s="24">
        <f t="shared" si="88"/>
        <v>1</v>
      </c>
      <c r="J508" s="720"/>
      <c r="K508" s="24">
        <f t="shared" si="89"/>
        <v>1</v>
      </c>
      <c r="L508" s="720"/>
      <c r="M508" s="24">
        <f t="shared" si="90"/>
        <v>1</v>
      </c>
      <c r="N508" s="720"/>
      <c r="O508" s="24">
        <f t="shared" si="91"/>
        <v>1</v>
      </c>
      <c r="P508" s="720"/>
      <c r="Q508" s="24">
        <f t="shared" si="92"/>
        <v>0.15</v>
      </c>
      <c r="R508" s="716">
        <f t="shared" si="93"/>
        <v>0</v>
      </c>
      <c r="S508" s="361">
        <f t="shared" si="94"/>
        <v>0</v>
      </c>
    </row>
    <row r="509" spans="1:19">
      <c r="A509" s="159"/>
      <c r="B509" s="59"/>
      <c r="C509" s="24">
        <f t="shared" si="85"/>
        <v>1</v>
      </c>
      <c r="D509" s="720"/>
      <c r="E509" s="24">
        <f t="shared" si="86"/>
        <v>0</v>
      </c>
      <c r="F509" s="720"/>
      <c r="G509" s="24">
        <f t="shared" si="87"/>
        <v>1</v>
      </c>
      <c r="H509" s="720"/>
      <c r="I509" s="24">
        <f t="shared" si="88"/>
        <v>1</v>
      </c>
      <c r="J509" s="720"/>
      <c r="K509" s="24">
        <f t="shared" si="89"/>
        <v>1</v>
      </c>
      <c r="L509" s="720"/>
      <c r="M509" s="24">
        <f t="shared" si="90"/>
        <v>1</v>
      </c>
      <c r="N509" s="720"/>
      <c r="O509" s="24">
        <f t="shared" si="91"/>
        <v>1</v>
      </c>
      <c r="P509" s="720"/>
      <c r="Q509" s="24">
        <f t="shared" si="92"/>
        <v>0.15</v>
      </c>
      <c r="R509" s="716">
        <f t="shared" si="93"/>
        <v>0</v>
      </c>
      <c r="S509" s="361">
        <f t="shared" si="94"/>
        <v>0</v>
      </c>
    </row>
    <row r="510" spans="1:19">
      <c r="A510" s="159"/>
      <c r="B510" s="59"/>
      <c r="C510" s="24">
        <f t="shared" si="85"/>
        <v>1</v>
      </c>
      <c r="D510" s="720"/>
      <c r="E510" s="24">
        <f t="shared" si="86"/>
        <v>0</v>
      </c>
      <c r="F510" s="720"/>
      <c r="G510" s="24">
        <f t="shared" si="87"/>
        <v>1</v>
      </c>
      <c r="H510" s="720"/>
      <c r="I510" s="24">
        <f t="shared" si="88"/>
        <v>1</v>
      </c>
      <c r="J510" s="720"/>
      <c r="K510" s="24">
        <f t="shared" si="89"/>
        <v>1</v>
      </c>
      <c r="L510" s="720"/>
      <c r="M510" s="24">
        <f t="shared" si="90"/>
        <v>1</v>
      </c>
      <c r="N510" s="720"/>
      <c r="O510" s="24">
        <f t="shared" si="91"/>
        <v>1</v>
      </c>
      <c r="P510" s="720"/>
      <c r="Q510" s="24">
        <f t="shared" si="92"/>
        <v>0.15</v>
      </c>
      <c r="R510" s="716">
        <f t="shared" si="93"/>
        <v>0</v>
      </c>
      <c r="S510" s="361">
        <f t="shared" si="94"/>
        <v>0</v>
      </c>
    </row>
    <row r="511" spans="1:19">
      <c r="A511" s="159"/>
      <c r="B511" s="59"/>
      <c r="C511" s="24">
        <f t="shared" si="85"/>
        <v>1</v>
      </c>
      <c r="D511" s="720"/>
      <c r="E511" s="24">
        <f t="shared" si="86"/>
        <v>0</v>
      </c>
      <c r="F511" s="720"/>
      <c r="G511" s="24">
        <f t="shared" si="87"/>
        <v>1</v>
      </c>
      <c r="H511" s="720"/>
      <c r="I511" s="24">
        <f t="shared" si="88"/>
        <v>1</v>
      </c>
      <c r="J511" s="720"/>
      <c r="K511" s="24">
        <f t="shared" si="89"/>
        <v>1</v>
      </c>
      <c r="L511" s="720"/>
      <c r="M511" s="24">
        <f t="shared" si="90"/>
        <v>1</v>
      </c>
      <c r="N511" s="720"/>
      <c r="O511" s="24">
        <f t="shared" si="91"/>
        <v>1</v>
      </c>
      <c r="P511" s="720"/>
      <c r="Q511" s="24">
        <f t="shared" si="92"/>
        <v>0.15</v>
      </c>
      <c r="R511" s="716">
        <f t="shared" si="93"/>
        <v>0</v>
      </c>
      <c r="S511" s="361">
        <f t="shared" si="94"/>
        <v>0</v>
      </c>
    </row>
    <row r="512" spans="1:19">
      <c r="A512" s="159"/>
      <c r="B512" s="59"/>
      <c r="C512" s="24">
        <f t="shared" si="85"/>
        <v>1</v>
      </c>
      <c r="D512" s="720"/>
      <c r="E512" s="24">
        <f t="shared" si="86"/>
        <v>0</v>
      </c>
      <c r="F512" s="720"/>
      <c r="G512" s="24">
        <f t="shared" si="87"/>
        <v>1</v>
      </c>
      <c r="H512" s="720"/>
      <c r="I512" s="24">
        <f t="shared" si="88"/>
        <v>1</v>
      </c>
      <c r="J512" s="720"/>
      <c r="K512" s="24">
        <f t="shared" si="89"/>
        <v>1</v>
      </c>
      <c r="L512" s="720"/>
      <c r="M512" s="24">
        <f t="shared" si="90"/>
        <v>1</v>
      </c>
      <c r="N512" s="720"/>
      <c r="O512" s="24">
        <f t="shared" si="91"/>
        <v>1</v>
      </c>
      <c r="P512" s="720"/>
      <c r="Q512" s="24">
        <f t="shared" si="92"/>
        <v>0.15</v>
      </c>
      <c r="R512" s="716">
        <f t="shared" si="93"/>
        <v>0</v>
      </c>
      <c r="S512" s="361">
        <f t="shared" si="94"/>
        <v>0</v>
      </c>
    </row>
    <row r="513" spans="1:19">
      <c r="A513" s="159"/>
      <c r="B513" s="59"/>
      <c r="C513" s="24">
        <f t="shared" si="85"/>
        <v>1</v>
      </c>
      <c r="D513" s="720"/>
      <c r="E513" s="24">
        <f t="shared" si="86"/>
        <v>0</v>
      </c>
      <c r="F513" s="720"/>
      <c r="G513" s="24">
        <f t="shared" si="87"/>
        <v>1</v>
      </c>
      <c r="H513" s="720"/>
      <c r="I513" s="24">
        <f t="shared" si="88"/>
        <v>1</v>
      </c>
      <c r="J513" s="720"/>
      <c r="K513" s="24">
        <f t="shared" si="89"/>
        <v>1</v>
      </c>
      <c r="L513" s="720"/>
      <c r="M513" s="24">
        <f t="shared" si="90"/>
        <v>1</v>
      </c>
      <c r="N513" s="720"/>
      <c r="O513" s="24">
        <f t="shared" si="91"/>
        <v>1</v>
      </c>
      <c r="P513" s="720"/>
      <c r="Q513" s="24">
        <f t="shared" si="92"/>
        <v>0.15</v>
      </c>
      <c r="R513" s="716">
        <f t="shared" si="93"/>
        <v>0</v>
      </c>
      <c r="S513" s="361">
        <f t="shared" si="94"/>
        <v>0</v>
      </c>
    </row>
    <row r="514" spans="1:19">
      <c r="A514" s="159"/>
      <c r="B514" s="59"/>
      <c r="C514" s="24">
        <f t="shared" si="85"/>
        <v>1</v>
      </c>
      <c r="D514" s="720"/>
      <c r="E514" s="24">
        <f t="shared" si="86"/>
        <v>0</v>
      </c>
      <c r="F514" s="720"/>
      <c r="G514" s="24">
        <f t="shared" si="87"/>
        <v>1</v>
      </c>
      <c r="H514" s="720"/>
      <c r="I514" s="24">
        <f t="shared" si="88"/>
        <v>1</v>
      </c>
      <c r="J514" s="720"/>
      <c r="K514" s="24">
        <f t="shared" si="89"/>
        <v>1</v>
      </c>
      <c r="L514" s="720"/>
      <c r="M514" s="24">
        <f t="shared" si="90"/>
        <v>1</v>
      </c>
      <c r="N514" s="720"/>
      <c r="O514" s="24">
        <f t="shared" si="91"/>
        <v>1</v>
      </c>
      <c r="P514" s="720"/>
      <c r="Q514" s="24">
        <f t="shared" si="92"/>
        <v>0.15</v>
      </c>
      <c r="R514" s="716">
        <f t="shared" si="93"/>
        <v>0</v>
      </c>
      <c r="S514" s="361">
        <f t="shared" si="94"/>
        <v>0</v>
      </c>
    </row>
    <row r="515" spans="1:19">
      <c r="A515" s="159"/>
      <c r="B515" s="59"/>
      <c r="C515" s="24">
        <f t="shared" si="85"/>
        <v>1</v>
      </c>
      <c r="D515" s="720"/>
      <c r="E515" s="24">
        <f t="shared" si="86"/>
        <v>0</v>
      </c>
      <c r="F515" s="720"/>
      <c r="G515" s="24">
        <f t="shared" si="87"/>
        <v>1</v>
      </c>
      <c r="H515" s="720"/>
      <c r="I515" s="24">
        <f t="shared" si="88"/>
        <v>1</v>
      </c>
      <c r="J515" s="720"/>
      <c r="K515" s="24">
        <f t="shared" si="89"/>
        <v>1</v>
      </c>
      <c r="L515" s="720"/>
      <c r="M515" s="24">
        <f t="shared" si="90"/>
        <v>1</v>
      </c>
      <c r="N515" s="720"/>
      <c r="O515" s="24">
        <f t="shared" si="91"/>
        <v>1</v>
      </c>
      <c r="P515" s="720"/>
      <c r="Q515" s="24">
        <f t="shared" si="92"/>
        <v>0.15</v>
      </c>
      <c r="R515" s="716">
        <f t="shared" si="93"/>
        <v>0</v>
      </c>
      <c r="S515" s="361">
        <f t="shared" si="94"/>
        <v>0</v>
      </c>
    </row>
    <row r="516" spans="1:19">
      <c r="A516" s="159"/>
      <c r="B516" s="59"/>
      <c r="C516" s="24">
        <f t="shared" si="85"/>
        <v>1</v>
      </c>
      <c r="D516" s="720"/>
      <c r="E516" s="24">
        <f t="shared" si="86"/>
        <v>0</v>
      </c>
      <c r="F516" s="720"/>
      <c r="G516" s="24">
        <f t="shared" si="87"/>
        <v>1</v>
      </c>
      <c r="H516" s="720"/>
      <c r="I516" s="24">
        <f t="shared" si="88"/>
        <v>1</v>
      </c>
      <c r="J516" s="720"/>
      <c r="K516" s="24">
        <f t="shared" si="89"/>
        <v>1</v>
      </c>
      <c r="L516" s="720"/>
      <c r="M516" s="24">
        <f t="shared" si="90"/>
        <v>1</v>
      </c>
      <c r="N516" s="720"/>
      <c r="O516" s="24">
        <f t="shared" si="91"/>
        <v>1</v>
      </c>
      <c r="P516" s="720"/>
      <c r="Q516" s="24">
        <f t="shared" si="92"/>
        <v>0.15</v>
      </c>
      <c r="R516" s="716">
        <f t="shared" si="93"/>
        <v>0</v>
      </c>
      <c r="S516" s="361">
        <f t="shared" si="94"/>
        <v>0</v>
      </c>
    </row>
    <row r="517" spans="1:19">
      <c r="A517" s="159"/>
      <c r="B517" s="59"/>
      <c r="C517" s="24">
        <f t="shared" si="85"/>
        <v>1</v>
      </c>
      <c r="D517" s="720"/>
      <c r="E517" s="24">
        <f t="shared" si="86"/>
        <v>0</v>
      </c>
      <c r="F517" s="720"/>
      <c r="G517" s="24">
        <f t="shared" si="87"/>
        <v>1</v>
      </c>
      <c r="H517" s="720"/>
      <c r="I517" s="24">
        <f t="shared" si="88"/>
        <v>1</v>
      </c>
      <c r="J517" s="720"/>
      <c r="K517" s="24">
        <f t="shared" si="89"/>
        <v>1</v>
      </c>
      <c r="L517" s="720"/>
      <c r="M517" s="24">
        <f t="shared" si="90"/>
        <v>1</v>
      </c>
      <c r="N517" s="720"/>
      <c r="O517" s="24">
        <f t="shared" si="91"/>
        <v>1</v>
      </c>
      <c r="P517" s="720"/>
      <c r="Q517" s="24">
        <f t="shared" si="92"/>
        <v>0.15</v>
      </c>
      <c r="R517" s="716">
        <f t="shared" si="93"/>
        <v>0</v>
      </c>
      <c r="S517" s="361">
        <f t="shared" si="94"/>
        <v>0</v>
      </c>
    </row>
    <row r="518" spans="1:19">
      <c r="A518" s="159"/>
      <c r="B518" s="59"/>
      <c r="C518" s="24">
        <f t="shared" si="85"/>
        <v>1</v>
      </c>
      <c r="D518" s="720"/>
      <c r="E518" s="24">
        <f t="shared" si="86"/>
        <v>0</v>
      </c>
      <c r="F518" s="720"/>
      <c r="G518" s="24">
        <f t="shared" si="87"/>
        <v>1</v>
      </c>
      <c r="H518" s="720"/>
      <c r="I518" s="24">
        <f t="shared" si="88"/>
        <v>1</v>
      </c>
      <c r="J518" s="720"/>
      <c r="K518" s="24">
        <f t="shared" si="89"/>
        <v>1</v>
      </c>
      <c r="L518" s="720"/>
      <c r="M518" s="24">
        <f t="shared" si="90"/>
        <v>1</v>
      </c>
      <c r="N518" s="720"/>
      <c r="O518" s="24">
        <f t="shared" si="91"/>
        <v>1</v>
      </c>
      <c r="P518" s="720"/>
      <c r="Q518" s="24">
        <f t="shared" si="92"/>
        <v>0.15</v>
      </c>
      <c r="R518" s="716">
        <f t="shared" si="93"/>
        <v>0</v>
      </c>
      <c r="S518" s="361">
        <f t="shared" si="94"/>
        <v>0</v>
      </c>
    </row>
    <row r="519" spans="1:19">
      <c r="A519" s="159"/>
      <c r="B519" s="59"/>
      <c r="C519" s="24">
        <f t="shared" si="85"/>
        <v>1</v>
      </c>
      <c r="D519" s="720"/>
      <c r="E519" s="24">
        <f t="shared" si="86"/>
        <v>0</v>
      </c>
      <c r="F519" s="720"/>
      <c r="G519" s="24">
        <f t="shared" si="87"/>
        <v>1</v>
      </c>
      <c r="H519" s="720"/>
      <c r="I519" s="24">
        <f t="shared" si="88"/>
        <v>1</v>
      </c>
      <c r="J519" s="720"/>
      <c r="K519" s="24">
        <f t="shared" si="89"/>
        <v>1</v>
      </c>
      <c r="L519" s="720"/>
      <c r="M519" s="24">
        <f t="shared" si="90"/>
        <v>1</v>
      </c>
      <c r="N519" s="720"/>
      <c r="O519" s="24">
        <f t="shared" si="91"/>
        <v>1</v>
      </c>
      <c r="P519" s="720"/>
      <c r="Q519" s="24">
        <f t="shared" si="92"/>
        <v>0.15</v>
      </c>
      <c r="R519" s="716">
        <f t="shared" si="93"/>
        <v>0</v>
      </c>
      <c r="S519" s="361">
        <f t="shared" si="94"/>
        <v>0</v>
      </c>
    </row>
    <row r="520" spans="1:19">
      <c r="A520" s="159"/>
      <c r="B520" s="59"/>
      <c r="C520" s="24">
        <f t="shared" si="85"/>
        <v>1</v>
      </c>
      <c r="D520" s="720"/>
      <c r="E520" s="24">
        <f t="shared" si="86"/>
        <v>0</v>
      </c>
      <c r="F520" s="720"/>
      <c r="G520" s="24">
        <f t="shared" si="87"/>
        <v>1</v>
      </c>
      <c r="H520" s="720"/>
      <c r="I520" s="24">
        <f t="shared" si="88"/>
        <v>1</v>
      </c>
      <c r="J520" s="720"/>
      <c r="K520" s="24">
        <f t="shared" si="89"/>
        <v>1</v>
      </c>
      <c r="L520" s="720"/>
      <c r="M520" s="24">
        <f t="shared" si="90"/>
        <v>1</v>
      </c>
      <c r="N520" s="720"/>
      <c r="O520" s="24">
        <f t="shared" si="91"/>
        <v>1</v>
      </c>
      <c r="P520" s="720"/>
      <c r="Q520" s="24">
        <f t="shared" si="92"/>
        <v>0.15</v>
      </c>
      <c r="R520" s="716">
        <f t="shared" si="93"/>
        <v>0</v>
      </c>
      <c r="S520" s="361">
        <f t="shared" si="94"/>
        <v>0</v>
      </c>
    </row>
    <row r="521" spans="1:19">
      <c r="A521" s="159"/>
      <c r="B521" s="59"/>
      <c r="C521" s="24">
        <f t="shared" si="85"/>
        <v>1</v>
      </c>
      <c r="D521" s="720"/>
      <c r="E521" s="24">
        <f t="shared" si="86"/>
        <v>0</v>
      </c>
      <c r="F521" s="720"/>
      <c r="G521" s="24">
        <f t="shared" si="87"/>
        <v>1</v>
      </c>
      <c r="H521" s="720"/>
      <c r="I521" s="24">
        <f t="shared" si="88"/>
        <v>1</v>
      </c>
      <c r="J521" s="720"/>
      <c r="K521" s="24">
        <f t="shared" si="89"/>
        <v>1</v>
      </c>
      <c r="L521" s="720"/>
      <c r="M521" s="24">
        <f t="shared" si="90"/>
        <v>1</v>
      </c>
      <c r="N521" s="720"/>
      <c r="O521" s="24">
        <f t="shared" si="91"/>
        <v>1</v>
      </c>
      <c r="P521" s="720"/>
      <c r="Q521" s="24">
        <f t="shared" si="92"/>
        <v>0.15</v>
      </c>
      <c r="R521" s="716">
        <f t="shared" si="93"/>
        <v>0</v>
      </c>
      <c r="S521" s="361">
        <f t="shared" si="94"/>
        <v>0</v>
      </c>
    </row>
    <row r="522" spans="1:19">
      <c r="A522" s="159"/>
      <c r="B522" s="59"/>
      <c r="C522" s="24">
        <f t="shared" si="85"/>
        <v>1</v>
      </c>
      <c r="D522" s="720"/>
      <c r="E522" s="24">
        <f t="shared" si="86"/>
        <v>0</v>
      </c>
      <c r="F522" s="720"/>
      <c r="G522" s="24">
        <f t="shared" si="87"/>
        <v>1</v>
      </c>
      <c r="H522" s="720"/>
      <c r="I522" s="24">
        <f t="shared" si="88"/>
        <v>1</v>
      </c>
      <c r="J522" s="720"/>
      <c r="K522" s="24">
        <f t="shared" si="89"/>
        <v>1</v>
      </c>
      <c r="L522" s="720"/>
      <c r="M522" s="24">
        <f t="shared" si="90"/>
        <v>1</v>
      </c>
      <c r="N522" s="720"/>
      <c r="O522" s="24">
        <f t="shared" si="91"/>
        <v>1</v>
      </c>
      <c r="P522" s="720"/>
      <c r="Q522" s="24">
        <f t="shared" si="92"/>
        <v>0.15</v>
      </c>
      <c r="R522" s="716">
        <f t="shared" si="93"/>
        <v>0</v>
      </c>
      <c r="S522" s="361">
        <f t="shared" si="94"/>
        <v>0</v>
      </c>
    </row>
    <row r="523" spans="1:19">
      <c r="A523" s="159"/>
      <c r="B523" s="59"/>
      <c r="C523" s="24">
        <f t="shared" si="85"/>
        <v>1</v>
      </c>
      <c r="D523" s="720"/>
      <c r="E523" s="24">
        <f t="shared" si="86"/>
        <v>0</v>
      </c>
      <c r="F523" s="720"/>
      <c r="G523" s="24">
        <f t="shared" si="87"/>
        <v>1</v>
      </c>
      <c r="H523" s="720"/>
      <c r="I523" s="24">
        <f t="shared" si="88"/>
        <v>1</v>
      </c>
      <c r="J523" s="720"/>
      <c r="K523" s="24">
        <f t="shared" si="89"/>
        <v>1</v>
      </c>
      <c r="L523" s="720"/>
      <c r="M523" s="24">
        <f t="shared" si="90"/>
        <v>1</v>
      </c>
      <c r="N523" s="720"/>
      <c r="O523" s="24">
        <f t="shared" si="91"/>
        <v>1</v>
      </c>
      <c r="P523" s="720"/>
      <c r="Q523" s="24">
        <f t="shared" si="92"/>
        <v>0.15</v>
      </c>
      <c r="R523" s="716">
        <f t="shared" si="93"/>
        <v>0</v>
      </c>
      <c r="S523" s="361">
        <f t="shared" si="94"/>
        <v>0</v>
      </c>
    </row>
    <row r="524" spans="1:19">
      <c r="A524" s="159"/>
      <c r="B524" s="59"/>
      <c r="C524" s="24">
        <f t="shared" si="85"/>
        <v>1</v>
      </c>
      <c r="D524" s="720"/>
      <c r="E524" s="24">
        <f t="shared" si="86"/>
        <v>0</v>
      </c>
      <c r="F524" s="720"/>
      <c r="G524" s="24">
        <f t="shared" si="87"/>
        <v>1</v>
      </c>
      <c r="H524" s="720"/>
      <c r="I524" s="24">
        <f t="shared" si="88"/>
        <v>1</v>
      </c>
      <c r="J524" s="720"/>
      <c r="K524" s="24">
        <f t="shared" si="89"/>
        <v>1</v>
      </c>
      <c r="L524" s="720"/>
      <c r="M524" s="24">
        <f t="shared" si="90"/>
        <v>1</v>
      </c>
      <c r="N524" s="720"/>
      <c r="O524" s="24">
        <f t="shared" si="91"/>
        <v>1</v>
      </c>
      <c r="P524" s="720"/>
      <c r="Q524" s="24">
        <f t="shared" si="92"/>
        <v>0.15</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32078</v>
      </c>
      <c r="C2" s="2" t="s">
        <v>133</v>
      </c>
      <c r="D2" s="243"/>
      <c r="E2" s="243"/>
      <c r="F2" s="243"/>
      <c r="G2" s="243"/>
    </row>
    <row r="3" spans="1:7" s="244" customFormat="1" ht="18" customHeight="1" thickBot="1">
      <c r="A3" s="247" t="s">
        <v>85</v>
      </c>
      <c r="B3" s="248">
        <f ca="1">ROUND(B2*10000/'数据-汇总表'!E3,0)</f>
        <v>25902</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412</v>
      </c>
      <c r="F9" s="265"/>
      <c r="G9" s="270"/>
    </row>
    <row r="10" spans="1:7" s="258" customFormat="1" ht="13.5" customHeight="1">
      <c r="A10" s="950" t="s">
        <v>801</v>
      </c>
      <c r="B10" s="268" t="s">
        <v>94</v>
      </c>
      <c r="C10" s="269">
        <f>ROUND(D10*E10/10000,0)</f>
        <v>594</v>
      </c>
      <c r="D10" s="1032">
        <f>'数据-汇总表'!E6</f>
        <v>12384.289999999999</v>
      </c>
      <c r="E10" s="269">
        <f>'数据-取费表'!B28</f>
        <v>480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248</v>
      </c>
      <c r="D19" s="1036">
        <f>'数据-汇总表'!E3</f>
        <v>12384.289999999999</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7"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2">
        <f ca="1">ROUND(SUM(C23:C25),0)</f>
        <v>2591</v>
      </c>
      <c r="D22" s="279">
        <f ca="1">C26</f>
        <v>1.1999999999999999E-3</v>
      </c>
      <c r="E22" s="280" t="s">
        <v>126</v>
      </c>
      <c r="F22" s="281">
        <f ca="1">'数据-取费表'!B40</f>
        <v>4.7500000000000001E-2</v>
      </c>
      <c r="G22" s="1287" t="str">
        <f>IF('数据-取费表'!B22&lt;=1,"单利计息","复利计息")</f>
        <v>复利计息</v>
      </c>
    </row>
    <row r="23" spans="1:7" s="258" customFormat="1" ht="13.5" customHeight="1">
      <c r="A23" s="951" t="s">
        <v>794</v>
      </c>
      <c r="B23" s="259" t="s">
        <v>1058</v>
      </c>
      <c r="C23" s="1353">
        <f ca="1">ROUND(IF('数据-取费表'!B22&lt;=1,C5*F22*'数据-取费表'!B23,C5*(POWER((1+F22),'数据-取费表'!B23)-1)),0)</f>
        <v>2535</v>
      </c>
      <c r="D23" s="282"/>
      <c r="E23" s="282"/>
      <c r="F23" s="283"/>
      <c r="G23" s="284" t="s">
        <v>108</v>
      </c>
    </row>
    <row r="24" spans="1:7" s="258" customFormat="1" ht="13.5" customHeight="1">
      <c r="A24" s="951" t="s">
        <v>792</v>
      </c>
      <c r="B24" s="259" t="s">
        <v>1053</v>
      </c>
      <c r="C24" s="1353">
        <f ca="1">ROUND(IF('数据-取费表'!B22&lt;=1,C19*F22*('数据-取费表'!B19/2+'数据-取费表'!B21),C19*(POWER((1+F22),('数据-取费表'!B19/2+'数据-取费表'!B21))-1)),0)</f>
        <v>31</v>
      </c>
      <c r="D24" s="282"/>
      <c r="E24" s="282"/>
      <c r="F24" s="283"/>
      <c r="G24" s="284" t="s">
        <v>109</v>
      </c>
    </row>
    <row r="25" spans="1:7" s="258" customFormat="1" ht="24">
      <c r="A25" s="951" t="s">
        <v>793</v>
      </c>
      <c r="B25" s="259" t="s">
        <v>1055</v>
      </c>
      <c r="C25" s="1353">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6.4">
      <c r="A27" s="948" t="s">
        <v>787</v>
      </c>
      <c r="B27" s="288" t="s">
        <v>112</v>
      </c>
      <c r="C27" s="289">
        <f>C28</f>
        <v>3546</v>
      </c>
      <c r="D27" s="279">
        <f>C29</f>
        <v>3.3E-3</v>
      </c>
      <c r="E27" s="280" t="s">
        <v>126</v>
      </c>
      <c r="F27" s="290">
        <f>'数据-取费表'!Q16</f>
        <v>0.2</v>
      </c>
      <c r="G27" s="291" t="s">
        <v>1066</v>
      </c>
    </row>
    <row r="28" spans="1:7" s="258" customFormat="1" ht="13.5" customHeight="1">
      <c r="A28" s="951" t="s">
        <v>794</v>
      </c>
      <c r="B28" s="292" t="s">
        <v>1059</v>
      </c>
      <c r="C28" s="293">
        <f>ROUND((C5+C19+C20)*F27*'数据-取费表'!B21/'数据-取费表'!B20,0)</f>
        <v>3546</v>
      </c>
      <c r="D28" s="279"/>
      <c r="E28" s="280"/>
      <c r="F28" s="290"/>
      <c r="G28" s="291"/>
    </row>
    <row r="29" spans="1:7" s="258" customFormat="1" ht="13.5" customHeight="1">
      <c r="A29" s="951" t="s">
        <v>792</v>
      </c>
      <c r="B29" s="292" t="s">
        <v>1060</v>
      </c>
      <c r="C29" s="282">
        <f>ROUND(C21*F27*'数据-取费表'!B21/'数据-取费表'!B20,4)</f>
        <v>3.3E-3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29726</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1686</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1459</v>
      </c>
      <c r="D34" s="261"/>
      <c r="E34" s="264"/>
      <c r="F34" s="301">
        <f>IF('数据-取费表'!B24=0,1,'数据-取费表'!N16)</f>
        <v>0.65</v>
      </c>
      <c r="G34" s="263" t="s">
        <v>116</v>
      </c>
    </row>
    <row r="35" spans="1:7" ht="13.5" customHeight="1">
      <c r="A35" s="951" t="s">
        <v>796</v>
      </c>
      <c r="B35" s="259" t="s">
        <v>60</v>
      </c>
      <c r="C35" s="264">
        <f>ROUND(C34*F35,0)</f>
        <v>44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161</v>
      </c>
      <c r="D37" s="261">
        <f>'数据-汇总表'!E3</f>
        <v>12384.289999999999</v>
      </c>
      <c r="E37" s="293">
        <f>'数据-取费表'!B35</f>
        <v>200</v>
      </c>
      <c r="F37" s="303"/>
      <c r="G37" s="305" t="s">
        <v>119</v>
      </c>
    </row>
    <row r="38" spans="1:7" ht="13.5" customHeight="1">
      <c r="A38" s="951" t="s">
        <v>799</v>
      </c>
      <c r="B38" s="259" t="s">
        <v>63</v>
      </c>
      <c r="C38" s="264">
        <f>ROUND(C34*F38,0)</f>
        <v>22</v>
      </c>
      <c r="D38" s="264"/>
      <c r="E38" s="264"/>
      <c r="F38" s="303">
        <f>'数据-取费表'!B36</f>
        <v>1.4999999999999999E-2</v>
      </c>
      <c r="G38" s="263" t="s">
        <v>117</v>
      </c>
    </row>
    <row r="39" spans="1:7" s="258" customFormat="1" ht="13.5" customHeight="1">
      <c r="A39" s="948" t="s">
        <v>783</v>
      </c>
      <c r="B39" s="254" t="s">
        <v>104</v>
      </c>
      <c r="C39" s="276">
        <f>ROUND(C33*F20,0)</f>
        <v>34</v>
      </c>
      <c r="D39" s="276"/>
      <c r="E39" s="276"/>
      <c r="F39" s="277"/>
      <c r="G39" s="1287"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103</v>
      </c>
      <c r="D41" s="279">
        <f ca="1">C44</f>
        <v>1.1999999999999999E-3</v>
      </c>
      <c r="E41" s="280" t="s">
        <v>129</v>
      </c>
      <c r="F41" s="281"/>
      <c r="G41" s="1287" t="str">
        <f>IF('数据-取费表'!B22&lt;=1,"单利计息","复利计息")</f>
        <v>复利计息</v>
      </c>
    </row>
    <row r="42" spans="1:7" ht="13.5" customHeight="1">
      <c r="A42" s="951" t="s">
        <v>794</v>
      </c>
      <c r="B42" s="259" t="s">
        <v>1058</v>
      </c>
      <c r="C42" s="282">
        <f ca="1">ROUND(IF('数据-取费表'!B22&lt;=1,C33*F22*'数据-取费表'!B21/2,C33*(POWER((1+F22),'数据-取费表'!B21/2)-1)),0)</f>
        <v>101</v>
      </c>
      <c r="D42" s="282"/>
      <c r="E42" s="282"/>
      <c r="F42" s="283"/>
      <c r="G42" s="3239" t="s">
        <v>121</v>
      </c>
    </row>
    <row r="43" spans="1:7" ht="13.5" customHeight="1">
      <c r="A43" s="951" t="s">
        <v>792</v>
      </c>
      <c r="B43" s="259" t="s">
        <v>1061</v>
      </c>
      <c r="C43" s="282">
        <f ca="1">ROUND(IF('数据-取费表'!B22&lt;=1,C39*F22*'数据-取费表'!B21/2,C39*(POWER((1+F22),'数据-取费表'!B21/2)-1)),0)</f>
        <v>2</v>
      </c>
      <c r="D43" s="282"/>
      <c r="E43" s="282"/>
      <c r="F43" s="283"/>
      <c r="G43" s="3240"/>
    </row>
    <row r="44" spans="1:7" ht="13.5" customHeight="1">
      <c r="A44" s="951" t="s">
        <v>793</v>
      </c>
      <c r="B44" s="259" t="s">
        <v>1063</v>
      </c>
      <c r="C44" s="282">
        <f ca="1">ROUND(IF('数据-取费表'!B22&lt;=1,C40*F22*'数据-取费表'!B21/2,C40*(POWER((1+F22),'数据-取费表'!B21/2)-1)),4)</f>
        <v>1.1999999999999999E-3</v>
      </c>
      <c r="D44" s="282"/>
      <c r="E44" s="282"/>
      <c r="F44" s="283"/>
      <c r="G44" s="3241"/>
    </row>
    <row r="45" spans="1:7" s="258" customFormat="1" ht="13.5" customHeight="1">
      <c r="A45" s="948" t="s">
        <v>786</v>
      </c>
      <c r="B45" s="288" t="s">
        <v>112</v>
      </c>
      <c r="C45" s="289">
        <f>C46</f>
        <v>344</v>
      </c>
      <c r="D45" s="279">
        <f>C47</f>
        <v>4.0000000000000001E-3</v>
      </c>
      <c r="E45" s="280" t="s">
        <v>129</v>
      </c>
      <c r="F45" s="290"/>
      <c r="G45" s="291" t="s">
        <v>1069</v>
      </c>
    </row>
    <row r="46" spans="1:7" s="258" customFormat="1" ht="13.5" customHeight="1">
      <c r="A46" s="951" t="s">
        <v>794</v>
      </c>
      <c r="B46" s="292" t="s">
        <v>1062</v>
      </c>
      <c r="C46" s="293">
        <f>ROUND((C33+C39)*F27,0)</f>
        <v>344</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2352</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2352</v>
      </c>
      <c r="D51" s="276"/>
      <c r="E51" s="276"/>
      <c r="F51" s="308"/>
      <c r="G51" s="278" t="s">
        <v>64</v>
      </c>
    </row>
    <row r="52" spans="1:7" s="252" customFormat="1" ht="16.8" thickBot="1">
      <c r="A52" s="309" t="s">
        <v>65</v>
      </c>
      <c r="B52" s="310"/>
      <c r="C52" s="311">
        <f ca="1">C31+C51</f>
        <v>32078</v>
      </c>
      <c r="D52" s="310"/>
      <c r="E52" s="310"/>
      <c r="F52" s="310"/>
      <c r="G52" s="312"/>
    </row>
    <row r="55" spans="1:7" ht="15">
      <c r="B55" s="314" t="s">
        <v>66</v>
      </c>
      <c r="C55" s="315"/>
    </row>
    <row r="56" spans="1:7">
      <c r="B56" s="317" t="s">
        <v>67</v>
      </c>
      <c r="C56" s="318">
        <f ca="1">ROUND(C51/C52,3)</f>
        <v>7.2999999999999995E-2</v>
      </c>
    </row>
    <row r="57" spans="1:7">
      <c r="B57" s="317" t="s">
        <v>68</v>
      </c>
      <c r="C57" s="319">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380" t="s">
        <v>156</v>
      </c>
      <c r="B1" s="3380"/>
      <c r="C1" s="3380"/>
      <c r="D1" s="3380"/>
      <c r="E1" s="3380"/>
      <c r="F1" s="338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381" t="s">
        <v>169</v>
      </c>
      <c r="B2" s="3381"/>
      <c r="C2" s="3381"/>
      <c r="D2" s="3381"/>
      <c r="E2" s="3381"/>
      <c r="F2" s="338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8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8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380" t="s">
        <v>868</v>
      </c>
      <c r="B1" s="3380"/>
    </row>
    <row r="2" spans="1:6" ht="15" thickBot="1">
      <c r="A2" s="1057"/>
      <c r="B2" s="1057"/>
    </row>
    <row r="3" spans="1:6" ht="15" thickBot="1">
      <c r="A3" s="1057"/>
      <c r="B3" s="1057"/>
      <c r="C3" s="1061" t="s">
        <v>871</v>
      </c>
      <c r="D3" s="1061" t="s">
        <v>872</v>
      </c>
      <c r="E3" s="1061" t="s">
        <v>873</v>
      </c>
      <c r="F3" s="1061" t="s">
        <v>874</v>
      </c>
    </row>
    <row r="4" spans="1:6" ht="15" thickBot="1">
      <c r="A4" s="1059" t="s">
        <v>869</v>
      </c>
      <c r="B4" s="1060" t="s">
        <v>870</v>
      </c>
      <c r="C4" s="1061"/>
      <c r="D4" s="1061"/>
      <c r="E4" s="1061"/>
      <c r="F4" s="1061"/>
    </row>
    <row r="5" spans="1:6" ht="15" thickBot="1">
      <c r="A5" s="840" t="s">
        <v>875</v>
      </c>
      <c r="B5" s="841" t="s">
        <v>876</v>
      </c>
      <c r="C5" s="1062">
        <v>8.8999999999999996E-2</v>
      </c>
      <c r="D5" s="1062">
        <v>7.3999999999999996E-2</v>
      </c>
      <c r="E5" s="1062">
        <v>7.4999999999999997E-2</v>
      </c>
      <c r="F5" s="1063">
        <v>0.1</v>
      </c>
    </row>
    <row r="6" spans="1:6" ht="15" thickBot="1">
      <c r="A6" s="840" t="s">
        <v>212</v>
      </c>
      <c r="B6" s="834" t="s">
        <v>877</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878</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879</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880</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881</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882</v>
      </c>
      <c r="C72" s="1077"/>
      <c r="D72" s="1077"/>
      <c r="E72" s="1077"/>
      <c r="F72" s="1065">
        <v>0.05</v>
      </c>
    </row>
    <row r="73" spans="1:6" ht="24.6" thickBot="1">
      <c r="A73" s="840" t="s">
        <v>137</v>
      </c>
      <c r="B73" s="834" t="s">
        <v>883</v>
      </c>
      <c r="C73" s="1077"/>
      <c r="D73" s="1077"/>
      <c r="E73" s="1077"/>
      <c r="F73" s="1065">
        <v>0.05</v>
      </c>
    </row>
    <row r="74" spans="1:6" ht="24.6" thickBot="1">
      <c r="A74" s="840" t="s">
        <v>137</v>
      </c>
      <c r="B74" s="834" t="s">
        <v>884</v>
      </c>
      <c r="C74" s="1077"/>
      <c r="D74" s="1077"/>
      <c r="E74" s="1077"/>
      <c r="F74" s="1065">
        <v>0.05</v>
      </c>
    </row>
    <row r="75" spans="1:6" ht="24.6" thickBot="1">
      <c r="A75" s="850" t="s">
        <v>137</v>
      </c>
      <c r="B75" s="846" t="s">
        <v>885</v>
      </c>
      <c r="C75" s="1074"/>
      <c r="D75" s="1074"/>
      <c r="E75" s="1074"/>
      <c r="F75" s="1067">
        <v>0.05</v>
      </c>
    </row>
    <row r="76" spans="1:6" ht="15" thickBot="1">
      <c r="A76" s="840" t="s">
        <v>523</v>
      </c>
      <c r="B76" s="841" t="s">
        <v>886</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887</v>
      </c>
      <c r="C102" s="1077"/>
      <c r="D102" s="1077"/>
      <c r="E102" s="1077"/>
      <c r="F102" s="1065">
        <v>0.05</v>
      </c>
    </row>
    <row r="103" spans="1:6" ht="24.6" thickBot="1">
      <c r="A103" s="840" t="s">
        <v>523</v>
      </c>
      <c r="B103" s="834" t="s">
        <v>888</v>
      </c>
      <c r="C103" s="1077"/>
      <c r="D103" s="1077"/>
      <c r="E103" s="1077"/>
      <c r="F103" s="1065">
        <v>0.05</v>
      </c>
    </row>
    <row r="104" spans="1:6" ht="15" thickBot="1">
      <c r="A104" s="840" t="s">
        <v>523</v>
      </c>
      <c r="B104" s="834" t="s">
        <v>889</v>
      </c>
      <c r="C104" s="1077"/>
      <c r="D104" s="1077"/>
      <c r="E104" s="1077"/>
      <c r="F104" s="1065">
        <v>0.05</v>
      </c>
    </row>
    <row r="105" spans="1:6" ht="24.6" thickBot="1">
      <c r="A105" s="840" t="s">
        <v>523</v>
      </c>
      <c r="B105" s="834" t="s">
        <v>890</v>
      </c>
      <c r="C105" s="1077"/>
      <c r="D105" s="1077"/>
      <c r="E105" s="1077"/>
      <c r="F105" s="1065">
        <v>0.05</v>
      </c>
    </row>
    <row r="106" spans="1:6" ht="24.6" thickBot="1">
      <c r="A106" s="840" t="s">
        <v>523</v>
      </c>
      <c r="B106" s="834" t="s">
        <v>891</v>
      </c>
      <c r="C106" s="1077"/>
      <c r="D106" s="1077"/>
      <c r="E106" s="1077"/>
      <c r="F106" s="1065">
        <v>0.05</v>
      </c>
    </row>
    <row r="107" spans="1:6" ht="24.6" thickBot="1">
      <c r="A107" s="840" t="s">
        <v>523</v>
      </c>
      <c r="B107" s="834" t="s">
        <v>892</v>
      </c>
      <c r="C107" s="1077"/>
      <c r="D107" s="1077"/>
      <c r="E107" s="1077"/>
      <c r="F107" s="1065">
        <v>0.05</v>
      </c>
    </row>
    <row r="108" spans="1:6" ht="24.6" thickBot="1">
      <c r="A108" s="840" t="s">
        <v>523</v>
      </c>
      <c r="B108" s="834" t="s">
        <v>893</v>
      </c>
      <c r="C108" s="1077"/>
      <c r="D108" s="1077"/>
      <c r="E108" s="1077"/>
      <c r="F108" s="1065">
        <v>0.05</v>
      </c>
    </row>
    <row r="109" spans="1:6" ht="24.6" thickBot="1">
      <c r="A109" s="850" t="s">
        <v>523</v>
      </c>
      <c r="B109" s="846" t="s">
        <v>894</v>
      </c>
      <c r="C109" s="1074"/>
      <c r="D109" s="1074"/>
      <c r="E109" s="1074"/>
      <c r="F109" s="1067">
        <v>0.05</v>
      </c>
    </row>
    <row r="110" spans="1:6" ht="15" thickBot="1">
      <c r="A110" s="840" t="s">
        <v>56</v>
      </c>
      <c r="B110" s="841" t="s">
        <v>895</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896</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897</v>
      </c>
      <c r="C138" s="1064">
        <v>0.105</v>
      </c>
      <c r="D138" s="1064">
        <v>0.125</v>
      </c>
      <c r="E138" s="1064">
        <v>0.112</v>
      </c>
      <c r="F138" s="1076"/>
    </row>
    <row r="139" spans="1:6" ht="15" thickBot="1">
      <c r="A139" s="840" t="s">
        <v>56</v>
      </c>
      <c r="B139" s="834" t="s">
        <v>898</v>
      </c>
      <c r="C139" s="1064">
        <v>0.127</v>
      </c>
      <c r="D139" s="1064">
        <v>0.127</v>
      </c>
      <c r="E139" s="1064">
        <v>0.122</v>
      </c>
      <c r="F139" s="1065">
        <v>0.13</v>
      </c>
    </row>
    <row r="140" spans="1:6" ht="15" thickBot="1">
      <c r="A140" s="840" t="s">
        <v>56</v>
      </c>
      <c r="B140" s="834" t="s">
        <v>899</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900</v>
      </c>
      <c r="C144" s="1069">
        <v>0.126</v>
      </c>
      <c r="D144" s="1069">
        <v>0.126</v>
      </c>
      <c r="E144" s="1069">
        <v>0.121</v>
      </c>
      <c r="F144" s="1076"/>
    </row>
    <row r="145" spans="1:6" ht="15" thickBot="1">
      <c r="A145" s="850" t="s">
        <v>56</v>
      </c>
      <c r="B145" s="1070" t="s">
        <v>901</v>
      </c>
      <c r="C145" s="1078"/>
      <c r="D145" s="1078"/>
      <c r="E145" s="1078"/>
      <c r="F145" s="1071">
        <v>0.05</v>
      </c>
    </row>
    <row r="146" spans="1:6" ht="24.6" thickBot="1">
      <c r="A146" s="1072" t="s">
        <v>56</v>
      </c>
      <c r="B146" s="844" t="s">
        <v>902</v>
      </c>
      <c r="C146" s="1077"/>
      <c r="D146" s="1077"/>
      <c r="E146" s="1077"/>
      <c r="F146" s="1073">
        <v>0.05</v>
      </c>
    </row>
    <row r="147" spans="1:6" ht="24.6" thickBot="1">
      <c r="A147" s="840" t="s">
        <v>56</v>
      </c>
      <c r="B147" s="834" t="s">
        <v>903</v>
      </c>
      <c r="C147" s="1077"/>
      <c r="D147" s="1077"/>
      <c r="E147" s="1077"/>
      <c r="F147" s="1065">
        <v>0.05</v>
      </c>
    </row>
    <row r="148" spans="1:6" ht="24.6" thickBot="1">
      <c r="A148" s="840" t="s">
        <v>56</v>
      </c>
      <c r="B148" s="834" t="s">
        <v>904</v>
      </c>
      <c r="C148" s="1077"/>
      <c r="D148" s="1077"/>
      <c r="E148" s="1077"/>
      <c r="F148" s="1065">
        <v>0.05</v>
      </c>
    </row>
    <row r="149" spans="1:6" ht="24.6" thickBot="1">
      <c r="A149" s="840" t="s">
        <v>56</v>
      </c>
      <c r="B149" s="834" t="s">
        <v>905</v>
      </c>
      <c r="C149" s="1077"/>
      <c r="D149" s="1077"/>
      <c r="E149" s="1077"/>
      <c r="F149" s="1065">
        <v>0.05</v>
      </c>
    </row>
    <row r="150" spans="1:6" ht="24.6" thickBot="1">
      <c r="A150" s="840" t="s">
        <v>56</v>
      </c>
      <c r="B150" s="834" t="s">
        <v>906</v>
      </c>
      <c r="C150" s="1077"/>
      <c r="D150" s="1077"/>
      <c r="E150" s="1077"/>
      <c r="F150" s="1065">
        <v>0.05</v>
      </c>
    </row>
    <row r="151" spans="1:6" ht="24.6" thickBot="1">
      <c r="A151" s="840" t="s">
        <v>56</v>
      </c>
      <c r="B151" s="834" t="s">
        <v>907</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908</v>
      </c>
      <c r="C153" s="1077"/>
      <c r="D153" s="1077"/>
      <c r="E153" s="1077"/>
      <c r="F153" s="1065">
        <v>0.05</v>
      </c>
    </row>
    <row r="154" spans="1:6" ht="15" thickBot="1">
      <c r="A154" s="840" t="s">
        <v>56</v>
      </c>
      <c r="B154" s="834" t="s">
        <v>909</v>
      </c>
      <c r="C154" s="1077"/>
      <c r="D154" s="1077"/>
      <c r="E154" s="1077"/>
      <c r="F154" s="1065">
        <v>0.05</v>
      </c>
    </row>
    <row r="155" spans="1:6" ht="24.6" thickBot="1">
      <c r="A155" s="840" t="s">
        <v>56</v>
      </c>
      <c r="B155" s="834" t="s">
        <v>910</v>
      </c>
      <c r="C155" s="1077"/>
      <c r="D155" s="1077"/>
      <c r="E155" s="1077"/>
      <c r="F155" s="1065">
        <v>0.05</v>
      </c>
    </row>
    <row r="156" spans="1:6" ht="24.6" thickBot="1">
      <c r="A156" s="840" t="s">
        <v>56</v>
      </c>
      <c r="B156" s="834" t="s">
        <v>911</v>
      </c>
      <c r="C156" s="1077"/>
      <c r="D156" s="1077"/>
      <c r="E156" s="1077"/>
      <c r="F156" s="1065">
        <v>0.05</v>
      </c>
    </row>
    <row r="157" spans="1:6" ht="24.6" thickBot="1">
      <c r="A157" s="850" t="s">
        <v>56</v>
      </c>
      <c r="B157" s="846" t="s">
        <v>912</v>
      </c>
      <c r="C157" s="1074"/>
      <c r="D157" s="1074"/>
      <c r="E157" s="1074"/>
      <c r="F157" s="1067">
        <v>0.05</v>
      </c>
    </row>
    <row r="158" spans="1:6" ht="15" thickBot="1">
      <c r="A158" s="840" t="s">
        <v>526</v>
      </c>
      <c r="B158" s="841" t="s">
        <v>913</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914</v>
      </c>
      <c r="C171" s="1064">
        <v>0.127</v>
      </c>
      <c r="D171" s="1064">
        <v>0.126</v>
      </c>
      <c r="E171" s="1064">
        <v>0.126</v>
      </c>
      <c r="F171" s="1065">
        <v>0.11799999999999999</v>
      </c>
    </row>
    <row r="172" spans="1:6" ht="15" thickBot="1">
      <c r="A172" s="840" t="s">
        <v>526</v>
      </c>
      <c r="B172" s="834" t="s">
        <v>915</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916</v>
      </c>
      <c r="C174" s="1064">
        <v>0.13</v>
      </c>
      <c r="D174" s="1064">
        <v>0.13</v>
      </c>
      <c r="E174" s="1064">
        <v>0.13</v>
      </c>
      <c r="F174" s="1065">
        <v>0.13</v>
      </c>
    </row>
    <row r="175" spans="1:6" ht="15" thickBot="1">
      <c r="A175" s="840" t="s">
        <v>526</v>
      </c>
      <c r="B175" s="834" t="s">
        <v>917</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918</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919</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920</v>
      </c>
      <c r="C185" s="1064">
        <v>0.127</v>
      </c>
      <c r="D185" s="1064">
        <v>0.127</v>
      </c>
      <c r="E185" s="1064">
        <v>0.128</v>
      </c>
      <c r="F185" s="1065">
        <v>0.13</v>
      </c>
    </row>
    <row r="186" spans="1:6" ht="24.6" thickBot="1">
      <c r="A186" s="840" t="s">
        <v>526</v>
      </c>
      <c r="B186" s="834" t="s">
        <v>921</v>
      </c>
      <c r="C186" s="1077"/>
      <c r="D186" s="1077"/>
      <c r="E186" s="1077"/>
      <c r="F186" s="1065">
        <v>0.05</v>
      </c>
    </row>
    <row r="187" spans="1:6" ht="15" thickBot="1">
      <c r="A187" s="840" t="s">
        <v>526</v>
      </c>
      <c r="B187" s="834" t="s">
        <v>922</v>
      </c>
      <c r="C187" s="1077"/>
      <c r="D187" s="1077"/>
      <c r="E187" s="1077"/>
      <c r="F187" s="1065">
        <v>0.05</v>
      </c>
    </row>
    <row r="188" spans="1:6" ht="24.6" thickBot="1">
      <c r="A188" s="840" t="s">
        <v>526</v>
      </c>
      <c r="B188" s="834" t="s">
        <v>923</v>
      </c>
      <c r="C188" s="1077"/>
      <c r="D188" s="1077"/>
      <c r="E188" s="1077"/>
      <c r="F188" s="1065">
        <v>0.05</v>
      </c>
    </row>
    <row r="189" spans="1:6" ht="24.6" thickBot="1">
      <c r="A189" s="840" t="s">
        <v>526</v>
      </c>
      <c r="B189" s="834" t="s">
        <v>924</v>
      </c>
      <c r="C189" s="1077"/>
      <c r="D189" s="1077"/>
      <c r="E189" s="1077"/>
      <c r="F189" s="1065">
        <v>0.05</v>
      </c>
    </row>
    <row r="190" spans="1:6" ht="24.6" thickBot="1">
      <c r="A190" s="840" t="s">
        <v>526</v>
      </c>
      <c r="B190" s="834" t="s">
        <v>925</v>
      </c>
      <c r="C190" s="1077"/>
      <c r="D190" s="1077"/>
      <c r="E190" s="1077"/>
      <c r="F190" s="1065">
        <v>0.05</v>
      </c>
    </row>
    <row r="191" spans="1:6" ht="24.6" thickBot="1">
      <c r="A191" s="840" t="s">
        <v>526</v>
      </c>
      <c r="B191" s="834" t="s">
        <v>926</v>
      </c>
      <c r="C191" s="1077"/>
      <c r="D191" s="1077"/>
      <c r="E191" s="1077"/>
      <c r="F191" s="1065">
        <v>0.05</v>
      </c>
    </row>
    <row r="192" spans="1:6" ht="24.6" thickBot="1">
      <c r="A192" s="840" t="s">
        <v>526</v>
      </c>
      <c r="B192" s="834" t="s">
        <v>927</v>
      </c>
      <c r="C192" s="1077"/>
      <c r="D192" s="1077"/>
      <c r="E192" s="1077"/>
      <c r="F192" s="1065">
        <v>0.05</v>
      </c>
    </row>
    <row r="193" spans="1:6" ht="24.6" thickBot="1">
      <c r="A193" s="840" t="s">
        <v>526</v>
      </c>
      <c r="B193" s="834" t="s">
        <v>928</v>
      </c>
      <c r="C193" s="1077"/>
      <c r="D193" s="1077"/>
      <c r="E193" s="1077"/>
      <c r="F193" s="1065">
        <v>0.05</v>
      </c>
    </row>
    <row r="194" spans="1:6" ht="24.6" thickBot="1">
      <c r="A194" s="840" t="s">
        <v>526</v>
      </c>
      <c r="B194" s="834" t="s">
        <v>929</v>
      </c>
      <c r="C194" s="1077"/>
      <c r="D194" s="1077"/>
      <c r="E194" s="1077"/>
      <c r="F194" s="1065">
        <v>0.05</v>
      </c>
    </row>
    <row r="195" spans="1:6" ht="15" thickBot="1">
      <c r="A195" s="840" t="s">
        <v>526</v>
      </c>
      <c r="B195" s="834" t="s">
        <v>930</v>
      </c>
      <c r="C195" s="1077"/>
      <c r="D195" s="1077"/>
      <c r="E195" s="1077"/>
      <c r="F195" s="1065">
        <v>0.05</v>
      </c>
    </row>
    <row r="196" spans="1:6" ht="24.6" thickBot="1">
      <c r="A196" s="840" t="s">
        <v>526</v>
      </c>
      <c r="B196" s="834" t="s">
        <v>931</v>
      </c>
      <c r="C196" s="1077"/>
      <c r="D196" s="1077"/>
      <c r="E196" s="1077"/>
      <c r="F196" s="1065">
        <v>0.05</v>
      </c>
    </row>
    <row r="197" spans="1:6" ht="24.6" thickBot="1">
      <c r="A197" s="840" t="s">
        <v>526</v>
      </c>
      <c r="B197" s="834" t="s">
        <v>932</v>
      </c>
      <c r="C197" s="1077"/>
      <c r="D197" s="1077"/>
      <c r="E197" s="1077"/>
      <c r="F197" s="1065">
        <v>0.05</v>
      </c>
    </row>
    <row r="198" spans="1:6" ht="24.6" thickBot="1">
      <c r="A198" s="840" t="s">
        <v>526</v>
      </c>
      <c r="B198" s="834" t="s">
        <v>933</v>
      </c>
      <c r="C198" s="1077"/>
      <c r="D198" s="1077"/>
      <c r="E198" s="1077"/>
      <c r="F198" s="1065">
        <v>0.05</v>
      </c>
    </row>
    <row r="199" spans="1:6" ht="24.6" thickBot="1">
      <c r="A199" s="840" t="s">
        <v>526</v>
      </c>
      <c r="B199" s="834" t="s">
        <v>934</v>
      </c>
      <c r="C199" s="1077"/>
      <c r="D199" s="1077"/>
      <c r="E199" s="1077"/>
      <c r="F199" s="1065">
        <v>0.05</v>
      </c>
    </row>
    <row r="200" spans="1:6" ht="24.6" thickBot="1">
      <c r="A200" s="840" t="s">
        <v>526</v>
      </c>
      <c r="B200" s="834" t="s">
        <v>935</v>
      </c>
      <c r="C200" s="1077"/>
      <c r="D200" s="1077"/>
      <c r="E200" s="1077"/>
      <c r="F200" s="1065">
        <v>0.05</v>
      </c>
    </row>
    <row r="201" spans="1:6" ht="24.6" thickBot="1">
      <c r="A201" s="840" t="s">
        <v>526</v>
      </c>
      <c r="B201" s="834" t="s">
        <v>936</v>
      </c>
      <c r="C201" s="1077"/>
      <c r="D201" s="1077"/>
      <c r="E201" s="1077"/>
      <c r="F201" s="1065">
        <v>0.05</v>
      </c>
    </row>
    <row r="202" spans="1:6" ht="24.6" thickBot="1">
      <c r="A202" s="840" t="s">
        <v>526</v>
      </c>
      <c r="B202" s="834" t="s">
        <v>937</v>
      </c>
      <c r="C202" s="1077"/>
      <c r="D202" s="1077"/>
      <c r="E202" s="1077"/>
      <c r="F202" s="1065">
        <v>0.05</v>
      </c>
    </row>
    <row r="203" spans="1:6" ht="24.6" thickBot="1">
      <c r="A203" s="840" t="s">
        <v>526</v>
      </c>
      <c r="B203" s="834" t="s">
        <v>938</v>
      </c>
      <c r="C203" s="1077"/>
      <c r="D203" s="1077"/>
      <c r="E203" s="1077"/>
      <c r="F203" s="1065">
        <v>0.05</v>
      </c>
    </row>
    <row r="204" spans="1:6" ht="15" thickBot="1">
      <c r="A204" s="840" t="s">
        <v>526</v>
      </c>
      <c r="B204" s="834" t="s">
        <v>939</v>
      </c>
      <c r="C204" s="1077"/>
      <c r="D204" s="1077"/>
      <c r="E204" s="1077"/>
      <c r="F204" s="1065">
        <v>0.05</v>
      </c>
    </row>
    <row r="205" spans="1:6" ht="15" thickBot="1">
      <c r="A205" s="850" t="s">
        <v>526</v>
      </c>
      <c r="B205" s="846" t="s">
        <v>940</v>
      </c>
      <c r="C205" s="1074"/>
      <c r="D205" s="1074"/>
      <c r="E205" s="1074"/>
      <c r="F205" s="1067">
        <v>0.05</v>
      </c>
    </row>
    <row r="206" spans="1:6" ht="15" thickBot="1">
      <c r="A206" s="840" t="s">
        <v>528</v>
      </c>
      <c r="B206" s="841" t="s">
        <v>941</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942</v>
      </c>
      <c r="C210" s="1064">
        <v>0.15</v>
      </c>
      <c r="D210" s="1064">
        <v>0.15</v>
      </c>
      <c r="E210" s="1064">
        <v>0.15</v>
      </c>
      <c r="F210" s="1065">
        <v>0.13800000000000001</v>
      </c>
    </row>
    <row r="211" spans="1:6" ht="15" thickBot="1">
      <c r="A211" s="840" t="s">
        <v>528</v>
      </c>
      <c r="B211" s="834" t="s">
        <v>943</v>
      </c>
      <c r="C211" s="1064">
        <v>0.13700000000000001</v>
      </c>
      <c r="D211" s="1064">
        <v>0.13500000000000001</v>
      </c>
      <c r="E211" s="1064">
        <v>0.13600000000000001</v>
      </c>
      <c r="F211" s="1065">
        <v>0.1</v>
      </c>
    </row>
    <row r="212" spans="1:6" ht="15" thickBot="1">
      <c r="A212" s="840" t="s">
        <v>528</v>
      </c>
      <c r="B212" s="834" t="s">
        <v>944</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945</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946</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947</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948</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949</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950</v>
      </c>
      <c r="C231" s="1064">
        <v>0.128</v>
      </c>
      <c r="D231" s="1064">
        <v>0.125</v>
      </c>
      <c r="E231" s="1064">
        <v>0.13200000000000001</v>
      </c>
      <c r="F231" s="1076"/>
    </row>
    <row r="232" spans="1:6" ht="15" thickBot="1">
      <c r="A232" s="840" t="s">
        <v>528</v>
      </c>
      <c r="B232" s="834" t="s">
        <v>951</v>
      </c>
      <c r="C232" s="1064">
        <v>0.14499999999999999</v>
      </c>
      <c r="D232" s="1064">
        <v>0.14399999999999999</v>
      </c>
      <c r="E232" s="1064">
        <v>0.14599999999999999</v>
      </c>
      <c r="F232" s="1065">
        <v>0.13800000000000001</v>
      </c>
    </row>
    <row r="233" spans="1:6" ht="15" thickBot="1">
      <c r="A233" s="840" t="s">
        <v>528</v>
      </c>
      <c r="B233" s="834" t="s">
        <v>952</v>
      </c>
      <c r="C233" s="1064">
        <v>0.14499999999999999</v>
      </c>
      <c r="D233" s="1064">
        <v>0.14299999999999999</v>
      </c>
      <c r="E233" s="1064">
        <v>0.14199999999999999</v>
      </c>
      <c r="F233" s="1076"/>
    </row>
    <row r="234" spans="1:6" ht="15" thickBot="1">
      <c r="A234" s="840" t="s">
        <v>528</v>
      </c>
      <c r="B234" s="834" t="s">
        <v>953</v>
      </c>
      <c r="C234" s="1064">
        <v>0.14000000000000001</v>
      </c>
      <c r="D234" s="1064">
        <v>0.14000000000000001</v>
      </c>
      <c r="E234" s="1064">
        <v>0.14399999999999999</v>
      </c>
      <c r="F234" s="1076"/>
    </row>
    <row r="235" spans="1:6" ht="15" thickBot="1">
      <c r="A235" s="840" t="s">
        <v>528</v>
      </c>
      <c r="B235" s="834" t="s">
        <v>954</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955</v>
      </c>
      <c r="C237" s="1077"/>
      <c r="D237" s="1077"/>
      <c r="E237" s="1077"/>
      <c r="F237" s="1065">
        <v>0.05</v>
      </c>
    </row>
    <row r="238" spans="1:6" ht="24.6" thickBot="1">
      <c r="A238" s="840" t="s">
        <v>528</v>
      </c>
      <c r="B238" s="834" t="s">
        <v>956</v>
      </c>
      <c r="C238" s="1077"/>
      <c r="D238" s="1077"/>
      <c r="E238" s="1077"/>
      <c r="F238" s="1065">
        <v>0.05</v>
      </c>
    </row>
    <row r="239" spans="1:6" ht="24.6" thickBot="1">
      <c r="A239" s="840" t="s">
        <v>528</v>
      </c>
      <c r="B239" s="834" t="s">
        <v>957</v>
      </c>
      <c r="C239" s="1077"/>
      <c r="D239" s="1077"/>
      <c r="E239" s="1077"/>
      <c r="F239" s="1065">
        <v>0.05</v>
      </c>
    </row>
    <row r="240" spans="1:6" ht="24.6" thickBot="1">
      <c r="A240" s="840" t="s">
        <v>528</v>
      </c>
      <c r="B240" s="834" t="s">
        <v>958</v>
      </c>
      <c r="C240" s="1077"/>
      <c r="D240" s="1077"/>
      <c r="E240" s="1077"/>
      <c r="F240" s="1065">
        <v>0.05</v>
      </c>
    </row>
    <row r="241" spans="1:6" ht="24.6" thickBot="1">
      <c r="A241" s="840" t="s">
        <v>528</v>
      </c>
      <c r="B241" s="834" t="s">
        <v>959</v>
      </c>
      <c r="C241" s="1077"/>
      <c r="D241" s="1077"/>
      <c r="E241" s="1077"/>
      <c r="F241" s="1065">
        <v>0.05</v>
      </c>
    </row>
    <row r="242" spans="1:6" ht="24.6" thickBot="1">
      <c r="A242" s="840" t="s">
        <v>528</v>
      </c>
      <c r="B242" s="834" t="s">
        <v>960</v>
      </c>
      <c r="C242" s="1077"/>
      <c r="D242" s="1077"/>
      <c r="E242" s="1077"/>
      <c r="F242" s="1065">
        <v>0.05</v>
      </c>
    </row>
    <row r="243" spans="1:6" ht="24.6" thickBot="1">
      <c r="A243" s="840" t="s">
        <v>528</v>
      </c>
      <c r="B243" s="834" t="s">
        <v>961</v>
      </c>
      <c r="C243" s="1077"/>
      <c r="D243" s="1077"/>
      <c r="E243" s="1077"/>
      <c r="F243" s="1065">
        <v>0.05</v>
      </c>
    </row>
    <row r="244" spans="1:6" ht="24.6" thickBot="1">
      <c r="A244" s="850" t="s">
        <v>528</v>
      </c>
      <c r="B244" s="846" t="s">
        <v>962</v>
      </c>
      <c r="C244" s="1074"/>
      <c r="D244" s="1074"/>
      <c r="E244" s="1074"/>
      <c r="F244" s="1067">
        <v>0.05</v>
      </c>
    </row>
    <row r="245" spans="1:6" ht="15" thickBot="1">
      <c r="A245" s="840" t="s">
        <v>530</v>
      </c>
      <c r="B245" s="841" t="s">
        <v>963</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964</v>
      </c>
      <c r="C247" s="1064">
        <v>0.15</v>
      </c>
      <c r="D247" s="1064">
        <v>0.15</v>
      </c>
      <c r="E247" s="1064">
        <v>0.15</v>
      </c>
      <c r="F247" s="1065">
        <v>0.15</v>
      </c>
    </row>
    <row r="248" spans="1:6" ht="15" thickBot="1">
      <c r="A248" s="840" t="s">
        <v>530</v>
      </c>
      <c r="B248" s="834" t="s">
        <v>965</v>
      </c>
      <c r="C248" s="1064">
        <v>0.15</v>
      </c>
      <c r="D248" s="1064">
        <v>0.15</v>
      </c>
      <c r="E248" s="1064">
        <v>0.15</v>
      </c>
      <c r="F248" s="1065">
        <v>0.14000000000000001</v>
      </c>
    </row>
    <row r="249" spans="1:6" ht="15" thickBot="1">
      <c r="A249" s="840" t="s">
        <v>530</v>
      </c>
      <c r="B249" s="834" t="s">
        <v>966</v>
      </c>
      <c r="C249" s="1064">
        <v>0.15</v>
      </c>
      <c r="D249" s="1064">
        <v>0.14899999999999999</v>
      </c>
      <c r="E249" s="1064">
        <v>0.15</v>
      </c>
      <c r="F249" s="1065">
        <v>0.1</v>
      </c>
    </row>
    <row r="250" spans="1:6" ht="15" thickBot="1">
      <c r="A250" s="840" t="s">
        <v>530</v>
      </c>
      <c r="B250" s="834" t="s">
        <v>967</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968</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969</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970</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971</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972</v>
      </c>
      <c r="C273" s="1064">
        <v>0.14199999999999999</v>
      </c>
      <c r="D273" s="1064">
        <v>0.14299999999999999</v>
      </c>
      <c r="E273" s="1064">
        <v>0.15</v>
      </c>
      <c r="F273" s="1065">
        <v>0.1</v>
      </c>
    </row>
    <row r="274" spans="1:6" ht="15" thickBot="1">
      <c r="A274" s="840" t="s">
        <v>530</v>
      </c>
      <c r="B274" s="834" t="s">
        <v>973</v>
      </c>
      <c r="C274" s="1064">
        <v>0.14799999999999999</v>
      </c>
      <c r="D274" s="1064">
        <v>0.14799999999999999</v>
      </c>
      <c r="E274" s="1064">
        <v>0.15</v>
      </c>
      <c r="F274" s="1065">
        <v>6.7000000000000004E-2</v>
      </c>
    </row>
    <row r="275" spans="1:6" ht="15" thickBot="1">
      <c r="A275" s="840" t="s">
        <v>530</v>
      </c>
      <c r="B275" s="834" t="s">
        <v>974</v>
      </c>
      <c r="C275" s="1064">
        <v>0.15</v>
      </c>
      <c r="D275" s="1064">
        <v>0.15</v>
      </c>
      <c r="E275" s="1064">
        <v>0.15</v>
      </c>
      <c r="F275" s="1065">
        <v>0.15</v>
      </c>
    </row>
    <row r="276" spans="1:6" ht="15" thickBot="1">
      <c r="A276" s="840" t="s">
        <v>530</v>
      </c>
      <c r="B276" s="834" t="s">
        <v>975</v>
      </c>
      <c r="C276" s="1064">
        <v>0.14499999999999999</v>
      </c>
      <c r="D276" s="1064">
        <v>0.14299999999999999</v>
      </c>
      <c r="E276" s="1064">
        <v>0.15</v>
      </c>
      <c r="F276" s="1065">
        <v>5.8999999999999997E-2</v>
      </c>
    </row>
    <row r="277" spans="1:6" ht="15" thickBot="1">
      <c r="A277" s="840" t="s">
        <v>530</v>
      </c>
      <c r="B277" s="834" t="s">
        <v>976</v>
      </c>
      <c r="C277" s="1064">
        <v>0.15</v>
      </c>
      <c r="D277" s="1064">
        <v>0.15</v>
      </c>
      <c r="E277" s="1064">
        <v>0.15</v>
      </c>
      <c r="F277" s="1065">
        <v>0.121</v>
      </c>
    </row>
    <row r="278" spans="1:6" ht="15" thickBot="1">
      <c r="A278" s="840" t="s">
        <v>530</v>
      </c>
      <c r="B278" s="834" t="s">
        <v>977</v>
      </c>
      <c r="C278" s="1064">
        <v>0.15</v>
      </c>
      <c r="D278" s="1064">
        <v>0.15</v>
      </c>
      <c r="E278" s="1064">
        <v>0.15</v>
      </c>
      <c r="F278" s="1065">
        <v>0.13800000000000001</v>
      </c>
    </row>
    <row r="279" spans="1:6" ht="24.6" thickBot="1">
      <c r="A279" s="840" t="s">
        <v>530</v>
      </c>
      <c r="B279" s="834" t="s">
        <v>978</v>
      </c>
      <c r="C279" s="1077"/>
      <c r="D279" s="1077"/>
      <c r="E279" s="1077"/>
      <c r="F279" s="1065">
        <v>0.05</v>
      </c>
    </row>
    <row r="280" spans="1:6" ht="24.6" thickBot="1">
      <c r="A280" s="840" t="s">
        <v>530</v>
      </c>
      <c r="B280" s="834" t="s">
        <v>979</v>
      </c>
      <c r="C280" s="1077"/>
      <c r="D280" s="1077"/>
      <c r="E280" s="1077"/>
      <c r="F280" s="1065">
        <v>0.05</v>
      </c>
    </row>
    <row r="281" spans="1:6" ht="24.6" thickBot="1">
      <c r="A281" s="840" t="s">
        <v>530</v>
      </c>
      <c r="B281" s="834" t="s">
        <v>980</v>
      </c>
      <c r="C281" s="1077"/>
      <c r="D281" s="1077"/>
      <c r="E281" s="1077"/>
      <c r="F281" s="1065">
        <v>0.05</v>
      </c>
    </row>
    <row r="282" spans="1:6" ht="24.6" thickBot="1">
      <c r="A282" s="840" t="s">
        <v>530</v>
      </c>
      <c r="B282" s="834" t="s">
        <v>981</v>
      </c>
      <c r="C282" s="1077"/>
      <c r="D282" s="1077"/>
      <c r="E282" s="1077"/>
      <c r="F282" s="1065">
        <v>0.05</v>
      </c>
    </row>
    <row r="283" spans="1:6" ht="24.6" thickBot="1">
      <c r="A283" s="840" t="s">
        <v>530</v>
      </c>
      <c r="B283" s="834" t="s">
        <v>982</v>
      </c>
      <c r="C283" s="1077"/>
      <c r="D283" s="1077"/>
      <c r="E283" s="1077"/>
      <c r="F283" s="1065">
        <v>0.05</v>
      </c>
    </row>
    <row r="284" spans="1:6" ht="24.6" thickBot="1">
      <c r="A284" s="840" t="s">
        <v>530</v>
      </c>
      <c r="B284" s="834" t="s">
        <v>983</v>
      </c>
      <c r="C284" s="1077"/>
      <c r="D284" s="1077"/>
      <c r="E284" s="1077"/>
      <c r="F284" s="1065">
        <v>0.05</v>
      </c>
    </row>
    <row r="285" spans="1:6" ht="24.6" thickBot="1">
      <c r="A285" s="840" t="s">
        <v>530</v>
      </c>
      <c r="B285" s="834" t="s">
        <v>984</v>
      </c>
      <c r="C285" s="1077"/>
      <c r="D285" s="1077"/>
      <c r="E285" s="1077"/>
      <c r="F285" s="1065">
        <v>0.05</v>
      </c>
    </row>
    <row r="286" spans="1:6" ht="24.6" thickBot="1">
      <c r="A286" s="840" t="s">
        <v>530</v>
      </c>
      <c r="B286" s="834" t="s">
        <v>985</v>
      </c>
      <c r="C286" s="1077"/>
      <c r="D286" s="1077"/>
      <c r="E286" s="1077"/>
      <c r="F286" s="1065">
        <v>0.05</v>
      </c>
    </row>
    <row r="287" spans="1:6" ht="24.6" thickBot="1">
      <c r="A287" s="840" t="s">
        <v>530</v>
      </c>
      <c r="B287" s="834" t="s">
        <v>986</v>
      </c>
      <c r="C287" s="1077"/>
      <c r="D287" s="1077"/>
      <c r="E287" s="1077"/>
      <c r="F287" s="1065">
        <v>0.05</v>
      </c>
    </row>
    <row r="288" spans="1:6" ht="24.6" thickBot="1">
      <c r="A288" s="840" t="s">
        <v>530</v>
      </c>
      <c r="B288" s="834" t="s">
        <v>987</v>
      </c>
      <c r="C288" s="1077"/>
      <c r="D288" s="1077"/>
      <c r="E288" s="1077"/>
      <c r="F288" s="1065">
        <v>0.05</v>
      </c>
    </row>
    <row r="289" spans="1:6" ht="24.6" thickBot="1">
      <c r="A289" s="850" t="s">
        <v>530</v>
      </c>
      <c r="B289" s="846" t="s">
        <v>988</v>
      </c>
      <c r="C289" s="1074"/>
      <c r="D289" s="1074"/>
      <c r="E289" s="1074"/>
      <c r="F289" s="1067">
        <v>0.05</v>
      </c>
    </row>
    <row r="290" spans="1:6" ht="15" thickBot="1">
      <c r="A290" s="840" t="s">
        <v>534</v>
      </c>
      <c r="B290" s="841" t="s">
        <v>989</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990</v>
      </c>
      <c r="C292" s="1064">
        <v>0.15</v>
      </c>
      <c r="D292" s="1064">
        <v>0.15</v>
      </c>
      <c r="E292" s="1064">
        <v>0.15</v>
      </c>
      <c r="F292" s="1065">
        <v>0.14699999999999999</v>
      </c>
    </row>
    <row r="293" spans="1:6" ht="15" thickBot="1">
      <c r="A293" s="840" t="s">
        <v>534</v>
      </c>
      <c r="B293" s="834" t="s">
        <v>991</v>
      </c>
      <c r="C293" s="1077"/>
      <c r="D293" s="1077"/>
      <c r="E293" s="1077"/>
      <c r="F293" s="1065">
        <v>0.1</v>
      </c>
    </row>
    <row r="294" spans="1:6" ht="15" thickBot="1">
      <c r="A294" s="840" t="s">
        <v>534</v>
      </c>
      <c r="B294" s="834" t="s">
        <v>992</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993</v>
      </c>
      <c r="C296" s="1064">
        <v>0.15</v>
      </c>
      <c r="D296" s="1064">
        <v>0.15</v>
      </c>
      <c r="E296" s="1064">
        <v>0.15</v>
      </c>
      <c r="F296" s="1065">
        <v>0.15</v>
      </c>
    </row>
    <row r="297" spans="1:6" ht="15" thickBot="1">
      <c r="A297" s="840" t="s">
        <v>534</v>
      </c>
      <c r="B297" s="834" t="s">
        <v>994</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995</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996</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997</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998</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999</v>
      </c>
      <c r="C310" s="1064">
        <v>0.15</v>
      </c>
      <c r="D310" s="1064">
        <v>0.15</v>
      </c>
      <c r="E310" s="1064">
        <v>0.15</v>
      </c>
      <c r="F310" s="1065">
        <v>0.13700000000000001</v>
      </c>
    </row>
    <row r="311" spans="1:6" ht="15" thickBot="1">
      <c r="A311" s="840" t="s">
        <v>534</v>
      </c>
      <c r="B311" s="834" t="s">
        <v>1000</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1001</v>
      </c>
      <c r="C313" s="1064">
        <v>0.15</v>
      </c>
      <c r="D313" s="1064">
        <v>0.15</v>
      </c>
      <c r="E313" s="1064">
        <v>0.15</v>
      </c>
      <c r="F313" s="1065">
        <v>0.15</v>
      </c>
    </row>
    <row r="314" spans="1:6" ht="24.6" thickBot="1">
      <c r="A314" s="840" t="s">
        <v>534</v>
      </c>
      <c r="B314" s="834" t="s">
        <v>1002</v>
      </c>
      <c r="C314" s="1077"/>
      <c r="D314" s="1077"/>
      <c r="E314" s="1077"/>
      <c r="F314" s="1065">
        <v>0.05</v>
      </c>
    </row>
    <row r="315" spans="1:6" ht="24.6" thickBot="1">
      <c r="A315" s="840" t="s">
        <v>534</v>
      </c>
      <c r="B315" s="834" t="s">
        <v>1003</v>
      </c>
      <c r="C315" s="1077"/>
      <c r="D315" s="1077"/>
      <c r="E315" s="1077"/>
      <c r="F315" s="1065">
        <v>0.05</v>
      </c>
    </row>
    <row r="316" spans="1:6" ht="24.6" thickBot="1">
      <c r="A316" s="850" t="s">
        <v>534</v>
      </c>
      <c r="B316" s="846" t="s">
        <v>1004</v>
      </c>
      <c r="C316" s="1074"/>
      <c r="D316" s="1074"/>
      <c r="E316" s="1074"/>
      <c r="F316" s="1067">
        <v>0.05</v>
      </c>
    </row>
    <row r="317" spans="1:6" ht="15" thickBot="1">
      <c r="A317" s="840" t="s">
        <v>1005</v>
      </c>
      <c r="B317" s="841" t="s">
        <v>1006</v>
      </c>
      <c r="C317" s="1062">
        <v>0.15</v>
      </c>
      <c r="D317" s="1062">
        <v>0.15</v>
      </c>
      <c r="E317" s="1062">
        <v>0.15</v>
      </c>
      <c r="F317" s="1063">
        <v>0.15</v>
      </c>
    </row>
    <row r="318" spans="1:6" ht="15" thickBot="1">
      <c r="A318" s="840" t="s">
        <v>1005</v>
      </c>
      <c r="B318" s="834" t="s">
        <v>1007</v>
      </c>
      <c r="C318" s="1064">
        <v>0.107</v>
      </c>
      <c r="D318" s="1064">
        <v>0.11</v>
      </c>
      <c r="E318" s="1064">
        <v>0.112</v>
      </c>
      <c r="F318" s="1076"/>
    </row>
    <row r="319" spans="1:6" ht="15" thickBot="1">
      <c r="A319" s="840" t="s">
        <v>1005</v>
      </c>
      <c r="B319" s="834" t="s">
        <v>1008</v>
      </c>
      <c r="C319" s="1064">
        <v>0.15</v>
      </c>
      <c r="D319" s="1064">
        <v>0.15</v>
      </c>
      <c r="E319" s="1064">
        <v>0.15</v>
      </c>
      <c r="F319" s="1065">
        <v>0.15</v>
      </c>
    </row>
    <row r="320" spans="1:6" ht="15" thickBot="1">
      <c r="A320" s="840" t="s">
        <v>1005</v>
      </c>
      <c r="B320" s="834" t="s">
        <v>223</v>
      </c>
      <c r="C320" s="1064">
        <v>0.15</v>
      </c>
      <c r="D320" s="1064">
        <v>0.15</v>
      </c>
      <c r="E320" s="1064">
        <v>0.15</v>
      </c>
      <c r="F320" s="1076"/>
    </row>
    <row r="321" spans="1:6" ht="15" thickBot="1">
      <c r="A321" s="840" t="s">
        <v>1005</v>
      </c>
      <c r="B321" s="834" t="s">
        <v>1009</v>
      </c>
      <c r="C321" s="1064">
        <v>0.15</v>
      </c>
      <c r="D321" s="1064">
        <v>0.15</v>
      </c>
      <c r="E321" s="1064">
        <v>0.15</v>
      </c>
      <c r="F321" s="1076"/>
    </row>
    <row r="322" spans="1:6" ht="15" thickBot="1">
      <c r="A322" s="840" t="s">
        <v>1005</v>
      </c>
      <c r="B322" s="834" t="s">
        <v>1010</v>
      </c>
      <c r="C322" s="1064">
        <v>0.15</v>
      </c>
      <c r="D322" s="1064">
        <v>0.15</v>
      </c>
      <c r="E322" s="1064">
        <v>0.15</v>
      </c>
      <c r="F322" s="1065">
        <v>0.15</v>
      </c>
    </row>
    <row r="323" spans="1:6" ht="15" thickBot="1">
      <c r="A323" s="840" t="s">
        <v>1005</v>
      </c>
      <c r="B323" s="834" t="s">
        <v>1011</v>
      </c>
      <c r="C323" s="1064">
        <v>0.15</v>
      </c>
      <c r="D323" s="1064">
        <v>0.15</v>
      </c>
      <c r="E323" s="1064">
        <v>0.15</v>
      </c>
      <c r="F323" s="1076"/>
    </row>
    <row r="324" spans="1:6" ht="15" thickBot="1">
      <c r="A324" s="840" t="s">
        <v>1005</v>
      </c>
      <c r="B324" s="834" t="s">
        <v>1012</v>
      </c>
      <c r="C324" s="1064">
        <v>0.15</v>
      </c>
      <c r="D324" s="1064">
        <v>0.15</v>
      </c>
      <c r="E324" s="1064">
        <v>0.15</v>
      </c>
      <c r="F324" s="1076"/>
    </row>
    <row r="325" spans="1:6" ht="15" thickBot="1">
      <c r="A325" s="840" t="s">
        <v>1005</v>
      </c>
      <c r="B325" s="834" t="s">
        <v>1013</v>
      </c>
      <c r="C325" s="1064">
        <v>0.15</v>
      </c>
      <c r="D325" s="1064">
        <v>0.15</v>
      </c>
      <c r="E325" s="1064">
        <v>0.15</v>
      </c>
      <c r="F325" s="1065">
        <v>0.14699999999999999</v>
      </c>
    </row>
    <row r="326" spans="1:6" ht="15" thickBot="1">
      <c r="A326" s="840" t="s">
        <v>1005</v>
      </c>
      <c r="B326" s="834" t="s">
        <v>290</v>
      </c>
      <c r="C326" s="1064">
        <v>0.15</v>
      </c>
      <c r="D326" s="1064">
        <v>0.15</v>
      </c>
      <c r="E326" s="1064">
        <v>0.15</v>
      </c>
      <c r="F326" s="1076"/>
    </row>
    <row r="327" spans="1:6" ht="15" thickBot="1">
      <c r="A327" s="840" t="s">
        <v>1005</v>
      </c>
      <c r="B327" s="834" t="s">
        <v>1014</v>
      </c>
      <c r="C327" s="1064">
        <v>0.15</v>
      </c>
      <c r="D327" s="1064">
        <v>0.15</v>
      </c>
      <c r="E327" s="1064">
        <v>0.15</v>
      </c>
      <c r="F327" s="1065">
        <v>0.15</v>
      </c>
    </row>
    <row r="328" spans="1:6" ht="15" thickBot="1">
      <c r="A328" s="840" t="s">
        <v>1005</v>
      </c>
      <c r="B328" s="834" t="s">
        <v>310</v>
      </c>
      <c r="C328" s="1064">
        <v>0.15</v>
      </c>
      <c r="D328" s="1064">
        <v>0.15</v>
      </c>
      <c r="E328" s="1064">
        <v>0.15</v>
      </c>
      <c r="F328" s="1065">
        <v>0.14099999999999999</v>
      </c>
    </row>
    <row r="329" spans="1:6" ht="15" thickBot="1">
      <c r="A329" s="840" t="s">
        <v>1005</v>
      </c>
      <c r="B329" s="834" t="s">
        <v>320</v>
      </c>
      <c r="C329" s="1064">
        <v>0.15</v>
      </c>
      <c r="D329" s="1064">
        <v>0.15</v>
      </c>
      <c r="E329" s="1064">
        <v>0.15</v>
      </c>
      <c r="F329" s="1065">
        <v>0.15</v>
      </c>
    </row>
    <row r="330" spans="1:6" ht="15" thickBot="1">
      <c r="A330" s="840" t="s">
        <v>1005</v>
      </c>
      <c r="B330" s="834" t="s">
        <v>331</v>
      </c>
      <c r="C330" s="1064">
        <v>0.15</v>
      </c>
      <c r="D330" s="1064">
        <v>0.15</v>
      </c>
      <c r="E330" s="1064">
        <v>0.15</v>
      </c>
      <c r="F330" s="1076"/>
    </row>
    <row r="331" spans="1:6" ht="15" thickBot="1">
      <c r="A331" s="840" t="s">
        <v>1005</v>
      </c>
      <c r="B331" s="834" t="s">
        <v>1015</v>
      </c>
      <c r="C331" s="1064">
        <v>0.15</v>
      </c>
      <c r="D331" s="1064">
        <v>0.15</v>
      </c>
      <c r="E331" s="1064">
        <v>0.15</v>
      </c>
      <c r="F331" s="1065">
        <v>0.15</v>
      </c>
    </row>
    <row r="332" spans="1:6" ht="15" thickBot="1">
      <c r="A332" s="840" t="s">
        <v>1005</v>
      </c>
      <c r="B332" s="834" t="s">
        <v>352</v>
      </c>
      <c r="C332" s="1064">
        <v>0.15</v>
      </c>
      <c r="D332" s="1064">
        <v>0.15</v>
      </c>
      <c r="E332" s="1064">
        <v>0.15</v>
      </c>
      <c r="F332" s="1065">
        <v>0.15</v>
      </c>
    </row>
    <row r="333" spans="1:6" ht="15" thickBot="1">
      <c r="A333" s="840" t="s">
        <v>1005</v>
      </c>
      <c r="B333" s="834" t="s">
        <v>1016</v>
      </c>
      <c r="C333" s="1064">
        <v>0.15</v>
      </c>
      <c r="D333" s="1064">
        <v>0.15</v>
      </c>
      <c r="E333" s="1064">
        <v>0.15</v>
      </c>
      <c r="F333" s="1065">
        <v>0.14099999999999999</v>
      </c>
    </row>
    <row r="334" spans="1:6" ht="15" thickBot="1">
      <c r="A334" s="840" t="s">
        <v>1005</v>
      </c>
      <c r="B334" s="834" t="s">
        <v>372</v>
      </c>
      <c r="C334" s="1064">
        <v>0.15</v>
      </c>
      <c r="D334" s="1064">
        <v>0.15</v>
      </c>
      <c r="E334" s="1064">
        <v>0.15</v>
      </c>
      <c r="F334" s="1065">
        <v>0.15</v>
      </c>
    </row>
    <row r="335" spans="1:6" ht="15" thickBot="1">
      <c r="A335" s="840" t="s">
        <v>1005</v>
      </c>
      <c r="B335" s="834" t="s">
        <v>382</v>
      </c>
      <c r="C335" s="1064">
        <v>0.15</v>
      </c>
      <c r="D335" s="1064">
        <v>0.15</v>
      </c>
      <c r="E335" s="1064">
        <v>0.15</v>
      </c>
      <c r="F335" s="1076"/>
    </row>
    <row r="336" spans="1:6" ht="15" thickBot="1">
      <c r="A336" s="840" t="s">
        <v>1005</v>
      </c>
      <c r="B336" s="834" t="s">
        <v>1017</v>
      </c>
      <c r="C336" s="1064">
        <v>0.15</v>
      </c>
      <c r="D336" s="1064">
        <v>0.15</v>
      </c>
      <c r="E336" s="1064">
        <v>0.15</v>
      </c>
      <c r="F336" s="1065">
        <v>0.11799999999999999</v>
      </c>
    </row>
    <row r="337" spans="1:6" ht="15" thickBot="1">
      <c r="A337" s="850" t="s">
        <v>1005</v>
      </c>
      <c r="B337" s="846" t="s">
        <v>400</v>
      </c>
      <c r="C337" s="1074"/>
      <c r="D337" s="1074"/>
      <c r="E337" s="1074"/>
      <c r="F337" s="1067">
        <v>0.14299999999999999</v>
      </c>
    </row>
    <row r="338" spans="1:6" ht="15" thickBot="1">
      <c r="A338" s="840" t="s">
        <v>1018</v>
      </c>
      <c r="B338" s="841" t="s">
        <v>1019</v>
      </c>
      <c r="C338" s="1062">
        <v>0.15</v>
      </c>
      <c r="D338" s="1062">
        <v>0.15</v>
      </c>
      <c r="E338" s="1062">
        <v>0.15</v>
      </c>
      <c r="F338" s="1079"/>
    </row>
    <row r="339" spans="1:6" ht="15" thickBot="1">
      <c r="A339" s="840" t="s">
        <v>1018</v>
      </c>
      <c r="B339" s="834" t="s">
        <v>1020</v>
      </c>
      <c r="C339" s="1064">
        <v>0.15</v>
      </c>
      <c r="D339" s="1064">
        <v>0.15</v>
      </c>
      <c r="E339" s="1064">
        <v>0.15</v>
      </c>
      <c r="F339" s="1076"/>
    </row>
    <row r="340" spans="1:6" ht="15" thickBot="1">
      <c r="A340" s="840" t="s">
        <v>1018</v>
      </c>
      <c r="B340" s="834" t="s">
        <v>1021</v>
      </c>
      <c r="C340" s="1064">
        <v>0.15</v>
      </c>
      <c r="D340" s="1064">
        <v>0.15</v>
      </c>
      <c r="E340" s="1064">
        <v>0.15</v>
      </c>
      <c r="F340" s="1076"/>
    </row>
    <row r="341" spans="1:6" ht="15" thickBot="1">
      <c r="A341" s="840" t="s">
        <v>1018</v>
      </c>
      <c r="B341" s="834" t="s">
        <v>1022</v>
      </c>
      <c r="C341" s="1064">
        <v>0.15</v>
      </c>
      <c r="D341" s="1064">
        <v>0.15</v>
      </c>
      <c r="E341" s="1064">
        <v>0.15</v>
      </c>
      <c r="F341" s="1065">
        <v>0.15</v>
      </c>
    </row>
    <row r="342" spans="1:6" ht="15" thickBot="1">
      <c r="A342" s="840" t="s">
        <v>1018</v>
      </c>
      <c r="B342" s="834" t="s">
        <v>1023</v>
      </c>
      <c r="C342" s="1064">
        <v>0.15</v>
      </c>
      <c r="D342" s="1064">
        <v>0.15</v>
      </c>
      <c r="E342" s="1064">
        <v>0.15</v>
      </c>
      <c r="F342" s="1065">
        <v>0.15</v>
      </c>
    </row>
    <row r="343" spans="1:6" ht="15" thickBot="1">
      <c r="A343" s="840" t="s">
        <v>1018</v>
      </c>
      <c r="B343" s="834" t="s">
        <v>1024</v>
      </c>
      <c r="C343" s="1064">
        <v>0.15</v>
      </c>
      <c r="D343" s="1064">
        <v>0.15</v>
      </c>
      <c r="E343" s="1064">
        <v>0.15</v>
      </c>
      <c r="F343" s="1065">
        <v>0.15</v>
      </c>
    </row>
    <row r="344" spans="1:6" ht="1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43668</v>
      </c>
      <c r="D1" s="1698" t="s">
        <v>1297</v>
      </c>
      <c r="E1" s="1693">
        <f>'数据-取费表'!B22</f>
        <v>3</v>
      </c>
      <c r="F1" s="1698" t="s">
        <v>1298</v>
      </c>
      <c r="G1" s="1694">
        <f ca="1">INDIRECT("d"&amp;$K$1)/100</f>
        <v>4.7500000000000001E-2</v>
      </c>
      <c r="H1" s="1698" t="s">
        <v>1328</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6" workbookViewId="0">
      <selection activeCell="D53" sqref="D53"/>
    </sheetView>
  </sheetViews>
  <sheetFormatPr defaultRowHeight="14.4"/>
  <cols>
    <col min="1" max="1" width="20.33203125" customWidth="1"/>
    <col min="3" max="3" width="13.6640625" customWidth="1"/>
    <col min="6" max="6" width="15.88671875" customWidth="1"/>
    <col min="13" max="13" width="20.33203125" customWidth="1"/>
  </cols>
  <sheetData>
    <row r="1" spans="1:14">
      <c r="A1" s="1633" t="s">
        <v>3312</v>
      </c>
      <c r="B1" s="1633" t="s">
        <v>3313</v>
      </c>
      <c r="C1" s="1633" t="s">
        <v>3314</v>
      </c>
      <c r="D1" s="1633" t="s">
        <v>3315</v>
      </c>
      <c r="E1" s="1633" t="s">
        <v>3316</v>
      </c>
      <c r="F1" s="1633" t="s">
        <v>3317</v>
      </c>
      <c r="G1" s="1633" t="s">
        <v>3318</v>
      </c>
      <c r="H1" s="1633" t="s">
        <v>3319</v>
      </c>
      <c r="I1" s="1633" t="s">
        <v>3320</v>
      </c>
      <c r="J1" s="1633" t="s">
        <v>3321</v>
      </c>
      <c r="K1" s="1633" t="s">
        <v>3322</v>
      </c>
      <c r="L1" s="1633" t="s">
        <v>3323</v>
      </c>
      <c r="M1" s="1633" t="s">
        <v>3324</v>
      </c>
      <c r="N1" s="1633" t="s">
        <v>3325</v>
      </c>
    </row>
    <row r="2" spans="1:14">
      <c r="A2" s="1633" t="s">
        <v>3326</v>
      </c>
      <c r="B2" s="1633" t="s">
        <v>3327</v>
      </c>
      <c r="C2" s="1633" t="s">
        <v>3328</v>
      </c>
      <c r="D2" s="1633">
        <v>43552.3</v>
      </c>
      <c r="E2" s="1633">
        <v>65325</v>
      </c>
      <c r="F2" s="1633" t="s">
        <v>3329</v>
      </c>
      <c r="G2" s="1633" t="s">
        <v>3330</v>
      </c>
      <c r="H2" s="1633" t="s">
        <v>3331</v>
      </c>
      <c r="I2" s="1633">
        <v>25190</v>
      </c>
      <c r="J2" s="1633">
        <v>25190</v>
      </c>
      <c r="K2" s="1633">
        <v>3856.09</v>
      </c>
      <c r="L2" s="1633">
        <v>0</v>
      </c>
      <c r="M2" s="1633" t="s">
        <v>3332</v>
      </c>
      <c r="N2" s="1633" t="s">
        <v>3333</v>
      </c>
    </row>
    <row r="3" spans="1:14" s="2995" customFormat="1">
      <c r="A3" s="2994" t="s">
        <v>3334</v>
      </c>
      <c r="B3" s="2994" t="s">
        <v>3327</v>
      </c>
      <c r="C3" s="2994" t="s">
        <v>3328</v>
      </c>
      <c r="D3" s="2994">
        <v>45464.6</v>
      </c>
      <c r="E3" s="2994">
        <v>68194.350000000006</v>
      </c>
      <c r="F3" s="2994" t="s">
        <v>3329</v>
      </c>
      <c r="G3" s="2994" t="s">
        <v>3330</v>
      </c>
      <c r="H3" s="2994" t="s">
        <v>3335</v>
      </c>
      <c r="I3" s="2994">
        <v>34190</v>
      </c>
      <c r="J3" s="2994">
        <v>37500</v>
      </c>
      <c r="K3" s="2994">
        <v>5498.98</v>
      </c>
      <c r="L3" s="2994">
        <v>9.68</v>
      </c>
      <c r="M3" s="2994" t="s">
        <v>3336</v>
      </c>
      <c r="N3" s="2994" t="s">
        <v>3337</v>
      </c>
    </row>
    <row r="4" spans="1:14" s="2995" customFormat="1">
      <c r="A4" s="2994" t="s">
        <v>3334</v>
      </c>
      <c r="B4" s="2994" t="s">
        <v>3327</v>
      </c>
      <c r="C4" s="2994" t="s">
        <v>3328</v>
      </c>
      <c r="D4" s="2994">
        <v>41203.699999999997</v>
      </c>
      <c r="E4" s="2994">
        <v>61802.85</v>
      </c>
      <c r="F4" s="2994" t="s">
        <v>3329</v>
      </c>
      <c r="G4" s="2994" t="s">
        <v>3330</v>
      </c>
      <c r="H4" s="2994" t="s">
        <v>3335</v>
      </c>
      <c r="I4" s="2994">
        <v>30990</v>
      </c>
      <c r="J4" s="2994">
        <v>33700</v>
      </c>
      <c r="K4" s="2994">
        <v>5452.81</v>
      </c>
      <c r="L4" s="2994">
        <v>8.74</v>
      </c>
      <c r="M4" s="2994" t="s">
        <v>3338</v>
      </c>
      <c r="N4" s="2994" t="s">
        <v>3337</v>
      </c>
    </row>
    <row r="5" spans="1:14" s="2995" customFormat="1">
      <c r="A5" s="2994" t="s">
        <v>3334</v>
      </c>
      <c r="B5" s="2994" t="s">
        <v>3327</v>
      </c>
      <c r="C5" s="2994" t="s">
        <v>3328</v>
      </c>
      <c r="D5" s="2994">
        <v>38397.1</v>
      </c>
      <c r="E5" s="2994">
        <v>57593.25</v>
      </c>
      <c r="F5" s="2994" t="s">
        <v>3329</v>
      </c>
      <c r="G5" s="2994" t="s">
        <v>3330</v>
      </c>
      <c r="H5" s="2994" t="s">
        <v>3335</v>
      </c>
      <c r="I5" s="2994">
        <v>29180</v>
      </c>
      <c r="J5" s="2994">
        <v>32100</v>
      </c>
      <c r="K5" s="2994">
        <v>5573.56</v>
      </c>
      <c r="L5" s="2994">
        <v>10.01</v>
      </c>
      <c r="M5" s="2994" t="s">
        <v>3339</v>
      </c>
      <c r="N5" s="2994" t="s">
        <v>3337</v>
      </c>
    </row>
    <row r="6" spans="1:14">
      <c r="A6" s="1633" t="s">
        <v>3340</v>
      </c>
      <c r="B6" s="1633" t="s">
        <v>3327</v>
      </c>
      <c r="C6" s="1633" t="s">
        <v>3341</v>
      </c>
      <c r="D6" s="1633">
        <v>71290</v>
      </c>
      <c r="E6" s="1633">
        <v>78416.14</v>
      </c>
      <c r="F6" s="1633" t="s">
        <v>3342</v>
      </c>
      <c r="G6" s="1633" t="s">
        <v>3330</v>
      </c>
      <c r="H6" s="1633" t="s">
        <v>3335</v>
      </c>
      <c r="I6" s="1633">
        <v>70550</v>
      </c>
      <c r="J6" s="1633">
        <v>82000</v>
      </c>
      <c r="K6" s="1633">
        <v>10457.030000000001</v>
      </c>
      <c r="L6" s="1633">
        <v>16.23</v>
      </c>
      <c r="M6" s="1633" t="s">
        <v>3343</v>
      </c>
      <c r="N6" s="1633" t="s">
        <v>3344</v>
      </c>
    </row>
    <row r="7" spans="1:14">
      <c r="A7" s="1633" t="s">
        <v>3345</v>
      </c>
      <c r="B7" s="1633" t="s">
        <v>3327</v>
      </c>
      <c r="C7" s="1633" t="s">
        <v>3328</v>
      </c>
      <c r="D7" s="1633">
        <v>131257.29999999999</v>
      </c>
      <c r="E7" s="1633">
        <v>437734.9</v>
      </c>
      <c r="F7" s="1633" t="s">
        <v>3346</v>
      </c>
      <c r="G7" s="1633" t="s">
        <v>3330</v>
      </c>
      <c r="H7" s="1633" t="s">
        <v>3347</v>
      </c>
      <c r="I7" s="1633">
        <v>360010</v>
      </c>
      <c r="J7" s="1633">
        <v>360010</v>
      </c>
      <c r="K7" s="1633">
        <v>8224.3700000000008</v>
      </c>
      <c r="L7" s="1633">
        <v>0</v>
      </c>
      <c r="M7" s="1633" t="s">
        <v>3348</v>
      </c>
      <c r="N7" s="1633" t="s">
        <v>3344</v>
      </c>
    </row>
    <row r="8" spans="1:14">
      <c r="A8" s="1633" t="s">
        <v>3349</v>
      </c>
      <c r="B8" s="1633" t="s">
        <v>3327</v>
      </c>
      <c r="C8" s="1633" t="s">
        <v>3341</v>
      </c>
      <c r="D8" s="1633">
        <v>48942</v>
      </c>
      <c r="E8" s="1633">
        <v>78307.199999999997</v>
      </c>
      <c r="F8" s="1633" t="s">
        <v>3350</v>
      </c>
      <c r="G8" s="1633" t="s">
        <v>3330</v>
      </c>
      <c r="H8" s="1633" t="s">
        <v>3351</v>
      </c>
      <c r="I8" s="1633">
        <v>70480</v>
      </c>
      <c r="J8" s="1633">
        <v>70480</v>
      </c>
      <c r="K8" s="1633">
        <v>9000.4500000000007</v>
      </c>
      <c r="L8" s="1633">
        <v>0</v>
      </c>
      <c r="M8" s="1633" t="s">
        <v>3352</v>
      </c>
      <c r="N8" s="1633" t="s">
        <v>3337</v>
      </c>
    </row>
    <row r="9" spans="1:14">
      <c r="A9" s="1633" t="s">
        <v>3353</v>
      </c>
      <c r="B9" s="1633" t="s">
        <v>3327</v>
      </c>
      <c r="C9" s="1633" t="s">
        <v>3341</v>
      </c>
      <c r="D9" s="1633">
        <v>147660.1</v>
      </c>
      <c r="E9" s="1633">
        <v>236256.2</v>
      </c>
      <c r="F9" s="1633" t="s">
        <v>3350</v>
      </c>
      <c r="G9" s="1633" t="s">
        <v>3330</v>
      </c>
      <c r="H9" s="1633" t="s">
        <v>3354</v>
      </c>
      <c r="I9" s="1633">
        <v>236260</v>
      </c>
      <c r="J9" s="1633">
        <v>331500</v>
      </c>
      <c r="K9" s="1633">
        <v>14031.37</v>
      </c>
      <c r="L9" s="1633">
        <v>40.31</v>
      </c>
      <c r="M9" s="1633" t="s">
        <v>3355</v>
      </c>
      <c r="N9" s="1633" t="s">
        <v>3356</v>
      </c>
    </row>
    <row r="10" spans="1:14">
      <c r="A10" s="1633" t="s">
        <v>3357</v>
      </c>
      <c r="B10" s="1633" t="s">
        <v>3327</v>
      </c>
      <c r="C10" s="1633" t="s">
        <v>3341</v>
      </c>
      <c r="D10" s="1633">
        <v>26577.3</v>
      </c>
      <c r="E10" s="1633">
        <v>66463.75</v>
      </c>
      <c r="F10" s="1633" t="s">
        <v>3358</v>
      </c>
      <c r="G10" s="1633" t="s">
        <v>3330</v>
      </c>
      <c r="H10" s="1633" t="s">
        <v>3354</v>
      </c>
      <c r="I10" s="1633">
        <v>69860</v>
      </c>
      <c r="J10" s="1633">
        <v>101000</v>
      </c>
      <c r="K10" s="1633">
        <v>15196.25</v>
      </c>
      <c r="L10" s="1633">
        <v>44.57</v>
      </c>
      <c r="M10" s="1633" t="s">
        <v>3359</v>
      </c>
      <c r="N10" s="1633" t="s">
        <v>3344</v>
      </c>
    </row>
    <row r="11" spans="1:14">
      <c r="A11" s="1633" t="s">
        <v>3360</v>
      </c>
      <c r="B11" s="1633" t="s">
        <v>3327</v>
      </c>
      <c r="C11" s="1633" t="s">
        <v>3328</v>
      </c>
      <c r="D11" s="1633">
        <v>146706.70000000001</v>
      </c>
      <c r="E11" s="1633">
        <v>228827.7</v>
      </c>
      <c r="F11" s="1633" t="s">
        <v>3361</v>
      </c>
      <c r="G11" s="1633" t="s">
        <v>3330</v>
      </c>
      <c r="H11" s="1633" t="s">
        <v>3354</v>
      </c>
      <c r="I11" s="1633">
        <v>144350</v>
      </c>
      <c r="J11" s="1633">
        <v>144350</v>
      </c>
      <c r="K11" s="1633">
        <v>6308.23</v>
      </c>
      <c r="L11" s="1633">
        <v>0</v>
      </c>
      <c r="M11" s="1633" t="s">
        <v>3362</v>
      </c>
      <c r="N11" s="1633" t="s">
        <v>3363</v>
      </c>
    </row>
    <row r="12" spans="1:14">
      <c r="A12" s="1633" t="s">
        <v>3364</v>
      </c>
      <c r="B12" s="1633" t="s">
        <v>3327</v>
      </c>
      <c r="C12" s="1633" t="s">
        <v>3328</v>
      </c>
      <c r="D12" s="1633">
        <v>72394.600000000006</v>
      </c>
      <c r="E12" s="1633">
        <v>130305.2</v>
      </c>
      <c r="F12" s="1633" t="s">
        <v>3365</v>
      </c>
      <c r="G12" s="1633" t="s">
        <v>3330</v>
      </c>
      <c r="H12" s="1633" t="s">
        <v>3366</v>
      </c>
      <c r="I12" s="1633">
        <v>36490</v>
      </c>
      <c r="J12" s="1633">
        <v>36490</v>
      </c>
      <c r="K12" s="1633">
        <v>2800.34</v>
      </c>
      <c r="L12" s="1633">
        <v>0</v>
      </c>
      <c r="M12" s="1633" t="s">
        <v>3367</v>
      </c>
      <c r="N12" s="1633" t="s">
        <v>3333</v>
      </c>
    </row>
    <row r="13" spans="1:14" s="2995" customFormat="1">
      <c r="A13" s="2994" t="s">
        <v>3368</v>
      </c>
      <c r="B13" s="2994" t="s">
        <v>3327</v>
      </c>
      <c r="C13" s="2994" t="s">
        <v>3328</v>
      </c>
      <c r="D13" s="2994">
        <v>34522.699999999997</v>
      </c>
      <c r="E13" s="2994">
        <v>51784.05</v>
      </c>
      <c r="F13" s="2994" t="s">
        <v>3329</v>
      </c>
      <c r="G13" s="2994" t="s">
        <v>3330</v>
      </c>
      <c r="H13" s="2994" t="s">
        <v>3369</v>
      </c>
      <c r="I13" s="2994">
        <v>26240</v>
      </c>
      <c r="J13" s="2994">
        <v>26240</v>
      </c>
      <c r="K13" s="2994">
        <v>5067.1899999999996</v>
      </c>
      <c r="L13" s="2994">
        <v>0</v>
      </c>
      <c r="M13" s="2994" t="s">
        <v>3370</v>
      </c>
      <c r="N13" s="2994" t="s">
        <v>3337</v>
      </c>
    </row>
    <row r="14" spans="1:14">
      <c r="A14" s="1633" t="s">
        <v>3371</v>
      </c>
      <c r="B14" s="1633" t="s">
        <v>3327</v>
      </c>
      <c r="C14" s="1633" t="s">
        <v>3328</v>
      </c>
      <c r="D14" s="1633">
        <v>52334.8</v>
      </c>
      <c r="E14" s="1633">
        <v>109293.5</v>
      </c>
      <c r="F14" s="1633" t="s">
        <v>3372</v>
      </c>
      <c r="G14" s="1633" t="s">
        <v>3330</v>
      </c>
      <c r="H14" s="1633" t="s">
        <v>3369</v>
      </c>
      <c r="I14" s="1633">
        <v>67620</v>
      </c>
      <c r="J14" s="1633">
        <v>75300</v>
      </c>
      <c r="K14" s="1633">
        <v>6889.71</v>
      </c>
      <c r="L14" s="1633">
        <v>11.36</v>
      </c>
      <c r="M14" s="1633" t="s">
        <v>3373</v>
      </c>
      <c r="N14" s="1633" t="s">
        <v>3363</v>
      </c>
    </row>
    <row r="15" spans="1:14">
      <c r="A15" s="1633" t="s">
        <v>3374</v>
      </c>
      <c r="B15" s="1633" t="s">
        <v>3327</v>
      </c>
      <c r="C15" s="1633" t="s">
        <v>3328</v>
      </c>
      <c r="D15" s="1633">
        <v>77211.899999999994</v>
      </c>
      <c r="E15" s="1633">
        <v>100372</v>
      </c>
      <c r="F15" s="1633" t="s">
        <v>3375</v>
      </c>
      <c r="G15" s="1633" t="s">
        <v>3330</v>
      </c>
      <c r="H15" s="1633" t="s">
        <v>3376</v>
      </c>
      <c r="I15" s="1633">
        <v>46810</v>
      </c>
      <c r="J15" s="1633">
        <v>46810</v>
      </c>
      <c r="K15" s="1633">
        <v>4663.6400000000003</v>
      </c>
      <c r="L15" s="1633">
        <v>0</v>
      </c>
      <c r="M15" s="1633" t="s">
        <v>3377</v>
      </c>
      <c r="N15" s="1633" t="s">
        <v>3337</v>
      </c>
    </row>
    <row r="16" spans="1:14">
      <c r="A16" s="1633" t="s">
        <v>3378</v>
      </c>
      <c r="B16" s="1633" t="s">
        <v>3327</v>
      </c>
      <c r="C16" s="1633" t="s">
        <v>3328</v>
      </c>
      <c r="D16" s="1633">
        <v>50766.6</v>
      </c>
      <c r="E16" s="1633">
        <v>99806.52</v>
      </c>
      <c r="F16" s="1633" t="s">
        <v>3379</v>
      </c>
      <c r="G16" s="1633" t="s">
        <v>3330</v>
      </c>
      <c r="H16" s="1633" t="s">
        <v>3380</v>
      </c>
      <c r="I16" s="1633">
        <v>68130</v>
      </c>
      <c r="J16" s="1633">
        <v>80100</v>
      </c>
      <c r="K16" s="1633">
        <v>8025.52</v>
      </c>
      <c r="L16" s="1633">
        <v>17.57</v>
      </c>
      <c r="M16" s="1633" t="s">
        <v>3381</v>
      </c>
      <c r="N16" s="1633" t="s">
        <v>3363</v>
      </c>
    </row>
    <row r="17" spans="1:14">
      <c r="A17" s="1633" t="s">
        <v>3378</v>
      </c>
      <c r="B17" s="1633" t="s">
        <v>3327</v>
      </c>
      <c r="C17" s="1633" t="s">
        <v>3328</v>
      </c>
      <c r="D17" s="1633">
        <v>35202.699999999997</v>
      </c>
      <c r="E17" s="1633">
        <v>65580.3</v>
      </c>
      <c r="F17" s="1633" t="s">
        <v>3382</v>
      </c>
      <c r="G17" s="1633" t="s">
        <v>3330</v>
      </c>
      <c r="H17" s="1633" t="s">
        <v>3383</v>
      </c>
      <c r="I17" s="1633">
        <v>33220</v>
      </c>
      <c r="J17" s="1633">
        <v>33220</v>
      </c>
      <c r="K17" s="1633">
        <v>5065.55</v>
      </c>
      <c r="L17" s="1633">
        <v>0</v>
      </c>
      <c r="M17" s="1633" t="s">
        <v>3384</v>
      </c>
      <c r="N17" s="1633" t="s">
        <v>3363</v>
      </c>
    </row>
    <row r="18" spans="1:14">
      <c r="A18" s="1633" t="s">
        <v>3378</v>
      </c>
      <c r="B18" s="1633" t="s">
        <v>3327</v>
      </c>
      <c r="C18" s="1633" t="s">
        <v>3328</v>
      </c>
      <c r="D18" s="1633">
        <v>37406</v>
      </c>
      <c r="E18" s="1633">
        <v>62562.25</v>
      </c>
      <c r="F18" s="1633" t="s">
        <v>3385</v>
      </c>
      <c r="G18" s="1633" t="s">
        <v>3330</v>
      </c>
      <c r="H18" s="1633" t="s">
        <v>3383</v>
      </c>
      <c r="I18" s="1633">
        <v>33070</v>
      </c>
      <c r="J18" s="1633">
        <v>33070</v>
      </c>
      <c r="K18" s="1633">
        <v>5285.93</v>
      </c>
      <c r="L18" s="1633">
        <v>0</v>
      </c>
      <c r="M18" s="1633" t="s">
        <v>3384</v>
      </c>
      <c r="N18" s="1633" t="s">
        <v>3363</v>
      </c>
    </row>
    <row r="19" spans="1:14">
      <c r="A19" s="1633" t="s">
        <v>3386</v>
      </c>
      <c r="B19" s="1633" t="s">
        <v>3327</v>
      </c>
      <c r="C19" s="1633" t="s">
        <v>3328</v>
      </c>
      <c r="D19" s="1633">
        <v>19921.099999999999</v>
      </c>
      <c r="E19" s="1633">
        <v>51792.52</v>
      </c>
      <c r="F19" s="1633" t="s">
        <v>3387</v>
      </c>
      <c r="G19" s="1633" t="s">
        <v>3330</v>
      </c>
      <c r="H19" s="1633" t="s">
        <v>3383</v>
      </c>
      <c r="I19" s="1633">
        <v>20660</v>
      </c>
      <c r="J19" s="1633">
        <v>20660</v>
      </c>
      <c r="K19" s="1633">
        <v>3988.98</v>
      </c>
      <c r="L19" s="1633">
        <v>0</v>
      </c>
      <c r="M19" s="1633" t="s">
        <v>3388</v>
      </c>
      <c r="N19" s="1633" t="s">
        <v>3344</v>
      </c>
    </row>
    <row r="20" spans="1:14">
      <c r="A20" s="1633" t="s">
        <v>3378</v>
      </c>
      <c r="B20" s="1633" t="s">
        <v>3327</v>
      </c>
      <c r="C20" s="1633" t="s">
        <v>3328</v>
      </c>
      <c r="D20" s="1633">
        <v>19012.400000000001</v>
      </c>
      <c r="E20" s="1633">
        <v>41825.519999999997</v>
      </c>
      <c r="F20" s="1633" t="s">
        <v>3389</v>
      </c>
      <c r="G20" s="1633" t="s">
        <v>3330</v>
      </c>
      <c r="H20" s="1633" t="s">
        <v>3383</v>
      </c>
      <c r="I20" s="1633">
        <v>21130</v>
      </c>
      <c r="J20" s="1633">
        <v>21130</v>
      </c>
      <c r="K20" s="1633">
        <v>5051.93</v>
      </c>
      <c r="L20" s="1633">
        <v>0</v>
      </c>
      <c r="M20" s="1633" t="s">
        <v>3384</v>
      </c>
      <c r="N20" s="1633" t="s">
        <v>3363</v>
      </c>
    </row>
    <row r="21" spans="1:14" s="2995" customFormat="1">
      <c r="A21" s="2994" t="s">
        <v>3334</v>
      </c>
      <c r="B21" s="2994" t="s">
        <v>3327</v>
      </c>
      <c r="C21" s="2994" t="s">
        <v>3328</v>
      </c>
      <c r="D21" s="2994">
        <v>41595</v>
      </c>
      <c r="E21" s="2994">
        <v>62389.8</v>
      </c>
      <c r="F21" s="2994" t="s">
        <v>3329</v>
      </c>
      <c r="G21" s="2994" t="s">
        <v>3330</v>
      </c>
      <c r="H21" s="2994" t="s">
        <v>3383</v>
      </c>
      <c r="I21" s="2994">
        <v>31610</v>
      </c>
      <c r="J21" s="2994">
        <v>33300</v>
      </c>
      <c r="K21" s="2994">
        <v>5337.4</v>
      </c>
      <c r="L21" s="2994">
        <v>5.35</v>
      </c>
      <c r="M21" s="2994" t="s">
        <v>3390</v>
      </c>
      <c r="N21" s="2994" t="s">
        <v>3337</v>
      </c>
    </row>
    <row r="22" spans="1:14">
      <c r="A22" s="1633" t="s">
        <v>3378</v>
      </c>
      <c r="B22" s="1633" t="s">
        <v>3327</v>
      </c>
      <c r="C22" s="1633" t="s">
        <v>3328</v>
      </c>
      <c r="D22" s="1633">
        <v>23679.200000000001</v>
      </c>
      <c r="E22" s="1633">
        <v>52091.16</v>
      </c>
      <c r="F22" s="1633" t="s">
        <v>3389</v>
      </c>
      <c r="G22" s="1633" t="s">
        <v>3330</v>
      </c>
      <c r="H22" s="1633" t="s">
        <v>3383</v>
      </c>
      <c r="I22" s="1633">
        <v>26300</v>
      </c>
      <c r="J22" s="1633">
        <v>26300</v>
      </c>
      <c r="K22" s="1633">
        <v>5048.84</v>
      </c>
      <c r="L22" s="1633">
        <v>0</v>
      </c>
      <c r="M22" s="1633" t="s">
        <v>3384</v>
      </c>
      <c r="N22" s="1633" t="s">
        <v>3363</v>
      </c>
    </row>
    <row r="23" spans="1:14">
      <c r="A23" s="1633" t="s">
        <v>3391</v>
      </c>
      <c r="B23" s="1633" t="s">
        <v>3327</v>
      </c>
      <c r="C23" s="1633" t="s">
        <v>3328</v>
      </c>
      <c r="D23" s="1633">
        <v>36043.5</v>
      </c>
      <c r="E23" s="1633">
        <v>79292.179999999993</v>
      </c>
      <c r="F23" s="1633" t="s">
        <v>3389</v>
      </c>
      <c r="G23" s="1633" t="s">
        <v>3330</v>
      </c>
      <c r="H23" s="1633" t="s">
        <v>3383</v>
      </c>
      <c r="I23" s="1633">
        <v>36110</v>
      </c>
      <c r="J23" s="1633">
        <v>36110</v>
      </c>
      <c r="K23" s="1633">
        <v>4554.03</v>
      </c>
      <c r="L23" s="1633">
        <v>0</v>
      </c>
      <c r="M23" s="1633" t="s">
        <v>3392</v>
      </c>
      <c r="N23" s="1633" t="s">
        <v>3356</v>
      </c>
    </row>
    <row r="24" spans="1:14">
      <c r="A24" s="1633" t="s">
        <v>3374</v>
      </c>
      <c r="B24" s="1633" t="s">
        <v>3327</v>
      </c>
      <c r="C24" s="1633" t="s">
        <v>3328</v>
      </c>
      <c r="D24" s="1633">
        <v>50500.3</v>
      </c>
      <c r="E24" s="1633">
        <v>68997.75</v>
      </c>
      <c r="F24" s="1633" t="s">
        <v>3393</v>
      </c>
      <c r="G24" s="1633" t="s">
        <v>3330</v>
      </c>
      <c r="H24" s="1633" t="s">
        <v>3394</v>
      </c>
      <c r="I24" s="1633">
        <v>30130</v>
      </c>
      <c r="J24" s="1633">
        <v>30130</v>
      </c>
      <c r="K24" s="1633">
        <v>4366.8100000000004</v>
      </c>
      <c r="L24" s="1633">
        <v>0</v>
      </c>
      <c r="M24" s="1633" t="s">
        <v>3395</v>
      </c>
      <c r="N24" s="1633" t="s">
        <v>3337</v>
      </c>
    </row>
    <row r="25" spans="1:14">
      <c r="A25" s="1633" t="s">
        <v>3374</v>
      </c>
      <c r="B25" s="1633" t="s">
        <v>3327</v>
      </c>
      <c r="C25" s="1633" t="s">
        <v>3328</v>
      </c>
      <c r="D25" s="1633">
        <v>40543.699999999997</v>
      </c>
      <c r="E25" s="1633">
        <v>60813</v>
      </c>
      <c r="F25" s="1633" t="s">
        <v>3329</v>
      </c>
      <c r="G25" s="1633" t="s">
        <v>3330</v>
      </c>
      <c r="H25" s="1633" t="s">
        <v>3394</v>
      </c>
      <c r="I25" s="1633">
        <v>25550</v>
      </c>
      <c r="J25" s="1633">
        <v>25550</v>
      </c>
      <c r="K25" s="1633">
        <v>4201.3900000000003</v>
      </c>
      <c r="L25" s="1633">
        <v>0</v>
      </c>
      <c r="M25" s="1633" t="s">
        <v>3396</v>
      </c>
      <c r="N25" s="1633" t="s">
        <v>3337</v>
      </c>
    </row>
    <row r="26" spans="1:14">
      <c r="A26" s="1633" t="s">
        <v>3374</v>
      </c>
      <c r="B26" s="1633" t="s">
        <v>3327</v>
      </c>
      <c r="C26" s="1633" t="s">
        <v>3328</v>
      </c>
      <c r="D26" s="1633">
        <v>56232.4</v>
      </c>
      <c r="E26" s="1633">
        <v>67249.649999999994</v>
      </c>
      <c r="F26" s="1633" t="s">
        <v>3397</v>
      </c>
      <c r="G26" s="1633" t="s">
        <v>3330</v>
      </c>
      <c r="H26" s="1633" t="s">
        <v>3394</v>
      </c>
      <c r="I26" s="1633">
        <v>31480</v>
      </c>
      <c r="J26" s="1633">
        <v>31480</v>
      </c>
      <c r="K26" s="1633">
        <v>4681.0600000000004</v>
      </c>
      <c r="L26" s="1633">
        <v>0</v>
      </c>
      <c r="M26" s="1633" t="s">
        <v>3396</v>
      </c>
      <c r="N26" s="1633" t="s">
        <v>3337</v>
      </c>
    </row>
    <row r="27" spans="1:14">
      <c r="A27" s="1633" t="s">
        <v>3374</v>
      </c>
      <c r="B27" s="1633" t="s">
        <v>3327</v>
      </c>
      <c r="C27" s="1633" t="s">
        <v>3328</v>
      </c>
      <c r="D27" s="1633">
        <v>94898.5</v>
      </c>
      <c r="E27" s="1633">
        <v>123363</v>
      </c>
      <c r="F27" s="1633" t="s">
        <v>3375</v>
      </c>
      <c r="G27" s="1633" t="s">
        <v>3330</v>
      </c>
      <c r="H27" s="1633" t="s">
        <v>3394</v>
      </c>
      <c r="I27" s="1633">
        <v>57660</v>
      </c>
      <c r="J27" s="1633">
        <v>57660</v>
      </c>
      <c r="K27" s="1633">
        <v>4674.01</v>
      </c>
      <c r="L27" s="1633">
        <v>0</v>
      </c>
      <c r="M27" s="1633" t="s">
        <v>3398</v>
      </c>
      <c r="N27" s="1633" t="s">
        <v>3337</v>
      </c>
    </row>
    <row r="28" spans="1:14">
      <c r="A28" s="1633" t="s">
        <v>3374</v>
      </c>
      <c r="B28" s="1633" t="s">
        <v>3327</v>
      </c>
      <c r="C28" s="1633" t="s">
        <v>3328</v>
      </c>
      <c r="D28" s="1633">
        <v>47045.8</v>
      </c>
      <c r="E28" s="1633">
        <v>70566</v>
      </c>
      <c r="F28" s="1633" t="s">
        <v>3329</v>
      </c>
      <c r="G28" s="1633" t="s">
        <v>3330</v>
      </c>
      <c r="H28" s="1633" t="s">
        <v>3394</v>
      </c>
      <c r="I28" s="1633">
        <v>29760</v>
      </c>
      <c r="J28" s="1633">
        <v>29760</v>
      </c>
      <c r="K28" s="1633">
        <v>4217.32</v>
      </c>
      <c r="L28" s="1633">
        <v>0</v>
      </c>
      <c r="M28" s="1633" t="s">
        <v>3395</v>
      </c>
      <c r="N28" s="1633" t="s">
        <v>3337</v>
      </c>
    </row>
    <row r="29" spans="1:14">
      <c r="A29" s="1633" t="s">
        <v>3374</v>
      </c>
      <c r="B29" s="1633" t="s">
        <v>3327</v>
      </c>
      <c r="C29" s="1633" t="s">
        <v>3328</v>
      </c>
      <c r="D29" s="1633">
        <v>50758.3</v>
      </c>
      <c r="E29" s="1633">
        <v>71059.100000000006</v>
      </c>
      <c r="F29" s="1633" t="s">
        <v>3399</v>
      </c>
      <c r="G29" s="1633" t="s">
        <v>3330</v>
      </c>
      <c r="H29" s="1633" t="s">
        <v>3394</v>
      </c>
      <c r="I29" s="1633">
        <v>31840</v>
      </c>
      <c r="J29" s="1633">
        <v>31840</v>
      </c>
      <c r="K29" s="1633">
        <v>4480.7700000000004</v>
      </c>
      <c r="L29" s="1633">
        <v>0</v>
      </c>
      <c r="M29" s="1633" t="s">
        <v>3395</v>
      </c>
      <c r="N29" s="1633" t="s">
        <v>3337</v>
      </c>
    </row>
    <row r="30" spans="1:14">
      <c r="A30" s="1633" t="s">
        <v>3374</v>
      </c>
      <c r="B30" s="1633" t="s">
        <v>3327</v>
      </c>
      <c r="C30" s="1633" t="s">
        <v>3328</v>
      </c>
      <c r="D30" s="1633">
        <v>65418.9</v>
      </c>
      <c r="E30" s="1633">
        <v>98124</v>
      </c>
      <c r="F30" s="1633" t="s">
        <v>3329</v>
      </c>
      <c r="G30" s="1633" t="s">
        <v>3330</v>
      </c>
      <c r="H30" s="1633" t="s">
        <v>3394</v>
      </c>
      <c r="I30" s="1633">
        <v>41650</v>
      </c>
      <c r="J30" s="1633">
        <v>41650</v>
      </c>
      <c r="K30" s="1633">
        <v>4244.63</v>
      </c>
      <c r="L30" s="1633">
        <v>0</v>
      </c>
      <c r="M30" s="1633" t="s">
        <v>3398</v>
      </c>
      <c r="N30" s="1633" t="s">
        <v>3337</v>
      </c>
    </row>
    <row r="31" spans="1:14">
      <c r="A31" s="1633" t="s">
        <v>3400</v>
      </c>
      <c r="B31" s="1633" t="s">
        <v>3327</v>
      </c>
      <c r="C31" s="1633" t="s">
        <v>3341</v>
      </c>
      <c r="D31" s="1633">
        <v>109685.7</v>
      </c>
      <c r="E31" s="1633">
        <v>87748.56</v>
      </c>
      <c r="F31" s="1633" t="s">
        <v>3401</v>
      </c>
      <c r="G31" s="1633" t="s">
        <v>3330</v>
      </c>
      <c r="H31" s="1633" t="s">
        <v>3402</v>
      </c>
      <c r="I31" s="1633">
        <v>107000</v>
      </c>
      <c r="J31" s="1633">
        <v>107000</v>
      </c>
      <c r="K31" s="1633">
        <v>12193.93</v>
      </c>
      <c r="L31" s="1633">
        <v>0</v>
      </c>
      <c r="M31" s="1633" t="s">
        <v>3403</v>
      </c>
      <c r="N31" s="1633" t="s">
        <v>3344</v>
      </c>
    </row>
    <row r="32" spans="1:14">
      <c r="A32" s="1633" t="s">
        <v>3349</v>
      </c>
      <c r="B32" s="1633" t="s">
        <v>3327</v>
      </c>
      <c r="C32" s="1633" t="s">
        <v>3328</v>
      </c>
      <c r="D32" s="1633">
        <v>37280.1</v>
      </c>
      <c r="E32" s="1633">
        <v>55920.15</v>
      </c>
      <c r="F32" s="1633" t="s">
        <v>3404</v>
      </c>
      <c r="G32" s="1633" t="s">
        <v>3330</v>
      </c>
      <c r="H32" s="1633" t="s">
        <v>3405</v>
      </c>
      <c r="I32" s="1633">
        <v>15100</v>
      </c>
      <c r="J32" s="1633">
        <v>15100</v>
      </c>
      <c r="K32" s="1633">
        <v>2700.28</v>
      </c>
      <c r="L32" s="1633">
        <v>0</v>
      </c>
      <c r="M32" s="1633" t="s">
        <v>3406</v>
      </c>
      <c r="N32" s="1633" t="s">
        <v>3356</v>
      </c>
    </row>
    <row r="33" spans="1:14">
      <c r="A33" s="1633" t="s">
        <v>3407</v>
      </c>
      <c r="B33" s="1633" t="s">
        <v>3327</v>
      </c>
      <c r="C33" s="1633" t="s">
        <v>3328</v>
      </c>
      <c r="D33" s="1633">
        <v>145201.79999999999</v>
      </c>
      <c r="E33" s="1633">
        <v>217791.6</v>
      </c>
      <c r="F33" s="1633" t="s">
        <v>3329</v>
      </c>
      <c r="G33" s="1633" t="s">
        <v>3330</v>
      </c>
      <c r="H33" s="1633" t="s">
        <v>3408</v>
      </c>
      <c r="I33" s="1633">
        <v>79500</v>
      </c>
      <c r="J33" s="1633">
        <v>79500</v>
      </c>
      <c r="K33" s="1633">
        <v>3650.28</v>
      </c>
      <c r="L33" s="1633">
        <v>0</v>
      </c>
      <c r="M33" s="1633" t="s">
        <v>3409</v>
      </c>
      <c r="N33" s="1633" t="s">
        <v>3333</v>
      </c>
    </row>
    <row r="34" spans="1:14">
      <c r="A34" s="1633" t="s">
        <v>3349</v>
      </c>
      <c r="B34" s="1633" t="s">
        <v>3327</v>
      </c>
      <c r="C34" s="1633" t="s">
        <v>3328</v>
      </c>
      <c r="D34" s="1633">
        <v>53294.2</v>
      </c>
      <c r="E34" s="1633">
        <v>70863.149999999994</v>
      </c>
      <c r="F34" s="1633" t="s">
        <v>3410</v>
      </c>
      <c r="G34" s="1633" t="s">
        <v>3330</v>
      </c>
      <c r="H34" s="1633" t="s">
        <v>3408</v>
      </c>
      <c r="I34" s="1633">
        <v>107210</v>
      </c>
      <c r="J34" s="1633">
        <v>107210</v>
      </c>
      <c r="K34" s="1633">
        <v>15129.15</v>
      </c>
      <c r="L34" s="1633">
        <v>0</v>
      </c>
      <c r="M34" s="1633" t="s">
        <v>3406</v>
      </c>
      <c r="N34" s="1633" t="s">
        <v>3356</v>
      </c>
    </row>
    <row r="35" spans="1:14">
      <c r="A35" s="1633" t="s">
        <v>3411</v>
      </c>
      <c r="B35" s="1633" t="s">
        <v>3327</v>
      </c>
      <c r="C35" s="1633" t="s">
        <v>3328</v>
      </c>
      <c r="D35" s="1633">
        <v>17455.7</v>
      </c>
      <c r="E35" s="1633">
        <v>19201.27</v>
      </c>
      <c r="F35" s="1633" t="s">
        <v>3342</v>
      </c>
      <c r="G35" s="1633" t="s">
        <v>3330</v>
      </c>
      <c r="H35" s="1633" t="s">
        <v>3412</v>
      </c>
      <c r="I35" s="1633">
        <v>9540</v>
      </c>
      <c r="J35" s="1633">
        <v>9540</v>
      </c>
      <c r="K35" s="1633">
        <v>4968.42</v>
      </c>
      <c r="L35" s="1633">
        <v>0</v>
      </c>
      <c r="M35" s="1633" t="s">
        <v>3413</v>
      </c>
      <c r="N35" s="1633" t="s">
        <v>3337</v>
      </c>
    </row>
    <row r="36" spans="1:14">
      <c r="A36" s="1633" t="s">
        <v>3414</v>
      </c>
      <c r="B36" s="1633" t="s">
        <v>3327</v>
      </c>
      <c r="C36" s="1633" t="s">
        <v>3328</v>
      </c>
      <c r="D36" s="1633">
        <v>16177.1</v>
      </c>
      <c r="E36" s="1633">
        <v>17794.810000000001</v>
      </c>
      <c r="F36" s="1633" t="s">
        <v>3342</v>
      </c>
      <c r="G36" s="1633" t="s">
        <v>3330</v>
      </c>
      <c r="H36" s="1633" t="s">
        <v>3412</v>
      </c>
      <c r="I36" s="1633">
        <v>8700</v>
      </c>
      <c r="J36" s="1633">
        <v>8700</v>
      </c>
      <c r="K36" s="1633">
        <v>4889.0600000000004</v>
      </c>
      <c r="L36" s="1633">
        <v>0</v>
      </c>
      <c r="M36" s="1633" t="s">
        <v>3415</v>
      </c>
      <c r="N36" s="1633" t="s">
        <v>3337</v>
      </c>
    </row>
    <row r="37" spans="1:14">
      <c r="A37" s="1633" t="s">
        <v>3416</v>
      </c>
      <c r="B37" s="1633" t="s">
        <v>3327</v>
      </c>
      <c r="C37" s="1633" t="s">
        <v>3328</v>
      </c>
      <c r="D37" s="1633">
        <v>17455.7</v>
      </c>
      <c r="E37" s="1633">
        <v>19201.27</v>
      </c>
      <c r="F37" s="1633" t="s">
        <v>3342</v>
      </c>
      <c r="G37" s="1633" t="s">
        <v>3330</v>
      </c>
      <c r="H37" s="1633" t="s">
        <v>3412</v>
      </c>
      <c r="I37" s="1633">
        <v>9390</v>
      </c>
      <c r="J37" s="1633">
        <v>9390</v>
      </c>
      <c r="K37" s="1633">
        <v>4890.3</v>
      </c>
      <c r="L37" s="1633">
        <v>0</v>
      </c>
      <c r="M37" s="1633" t="s">
        <v>3413</v>
      </c>
      <c r="N37" s="1633" t="s">
        <v>3337</v>
      </c>
    </row>
    <row r="38" spans="1:14">
      <c r="A38" s="1633" t="s">
        <v>3417</v>
      </c>
      <c r="B38" s="1633" t="s">
        <v>3327</v>
      </c>
      <c r="C38" s="1633" t="s">
        <v>3328</v>
      </c>
      <c r="D38" s="1633">
        <v>18478.400000000001</v>
      </c>
      <c r="E38" s="1633">
        <v>22174.080000000002</v>
      </c>
      <c r="F38" s="1633" t="s">
        <v>3418</v>
      </c>
      <c r="G38" s="1633" t="s">
        <v>3330</v>
      </c>
      <c r="H38" s="1633" t="s">
        <v>3412</v>
      </c>
      <c r="I38" s="1633">
        <v>10100</v>
      </c>
      <c r="J38" s="1633">
        <v>10100</v>
      </c>
      <c r="K38" s="1633">
        <v>4554.8599999999997</v>
      </c>
      <c r="L38" s="1633">
        <v>0</v>
      </c>
      <c r="M38" s="1633" t="s">
        <v>3419</v>
      </c>
      <c r="N38" s="1633" t="s">
        <v>3337</v>
      </c>
    </row>
    <row r="39" spans="1:14">
      <c r="A39" s="1633" t="s">
        <v>3420</v>
      </c>
      <c r="B39" s="1633" t="s">
        <v>3327</v>
      </c>
      <c r="C39" s="1633" t="s">
        <v>3341</v>
      </c>
      <c r="D39" s="1633">
        <v>87678.5</v>
      </c>
      <c r="E39" s="1633">
        <v>219100</v>
      </c>
      <c r="F39" s="1633" t="s">
        <v>3421</v>
      </c>
      <c r="G39" s="1633" t="s">
        <v>3330</v>
      </c>
      <c r="H39" s="1633" t="s">
        <v>3422</v>
      </c>
      <c r="I39" s="1633">
        <v>136577</v>
      </c>
      <c r="J39" s="1633">
        <v>146000</v>
      </c>
      <c r="K39" s="1633">
        <v>6663.61</v>
      </c>
      <c r="L39" s="1633">
        <v>6.9</v>
      </c>
      <c r="M39" s="1633" t="s">
        <v>3423</v>
      </c>
      <c r="N39" s="1633" t="s">
        <v>3344</v>
      </c>
    </row>
    <row r="40" spans="1:14">
      <c r="A40" s="1633" t="s">
        <v>3420</v>
      </c>
      <c r="B40" s="1633" t="s">
        <v>3327</v>
      </c>
      <c r="C40" s="1633" t="s">
        <v>3341</v>
      </c>
      <c r="D40" s="1633">
        <v>79422.399999999994</v>
      </c>
      <c r="E40" s="1633">
        <v>79500</v>
      </c>
      <c r="F40" s="1633" t="s">
        <v>3342</v>
      </c>
      <c r="G40" s="1633" t="s">
        <v>3330</v>
      </c>
      <c r="H40" s="1633" t="s">
        <v>3424</v>
      </c>
      <c r="I40" s="1633">
        <v>83410</v>
      </c>
      <c r="J40" s="1633">
        <v>83510</v>
      </c>
      <c r="K40" s="1633">
        <v>10504.39</v>
      </c>
      <c r="L40" s="1633">
        <v>0.12</v>
      </c>
      <c r="M40" s="1633" t="s">
        <v>3425</v>
      </c>
      <c r="N40" s="1633" t="s">
        <v>3344</v>
      </c>
    </row>
    <row r="41" spans="1:14">
      <c r="A41" s="1633" t="s">
        <v>3426</v>
      </c>
      <c r="B41" s="1633" t="s">
        <v>3327</v>
      </c>
      <c r="C41" s="1633" t="s">
        <v>3328</v>
      </c>
      <c r="D41" s="1633">
        <v>456410.2</v>
      </c>
      <c r="E41" s="1633">
        <v>283981.3</v>
      </c>
      <c r="F41" s="1633" t="s">
        <v>3427</v>
      </c>
      <c r="G41" s="1633" t="s">
        <v>3330</v>
      </c>
      <c r="H41" s="1633" t="s">
        <v>3428</v>
      </c>
      <c r="I41" s="1633">
        <v>134050</v>
      </c>
      <c r="J41" s="1633">
        <v>134050</v>
      </c>
      <c r="K41" s="1633">
        <v>4720.38</v>
      </c>
      <c r="L41" s="1633">
        <v>0</v>
      </c>
      <c r="M41" s="1633" t="s">
        <v>3429</v>
      </c>
      <c r="N41" s="1633" t="s">
        <v>3337</v>
      </c>
    </row>
    <row r="42" spans="1:14">
      <c r="A42" s="1633" t="s">
        <v>3426</v>
      </c>
      <c r="B42" s="1633" t="s">
        <v>3327</v>
      </c>
      <c r="C42" s="1633" t="s">
        <v>3328</v>
      </c>
      <c r="D42" s="1633">
        <v>264903.8</v>
      </c>
      <c r="E42" s="1633">
        <v>298732.09999999998</v>
      </c>
      <c r="F42" s="1633" t="s">
        <v>3430</v>
      </c>
      <c r="G42" s="1633" t="s">
        <v>3330</v>
      </c>
      <c r="H42" s="1633" t="s">
        <v>3431</v>
      </c>
      <c r="I42" s="1633">
        <v>192430</v>
      </c>
      <c r="J42" s="1633">
        <v>192430</v>
      </c>
      <c r="K42" s="1633">
        <v>6441.56</v>
      </c>
      <c r="L42" s="1633">
        <v>0</v>
      </c>
      <c r="M42" s="1633" t="s">
        <v>3432</v>
      </c>
      <c r="N42" s="1633" t="s">
        <v>3356</v>
      </c>
    </row>
    <row r="43" spans="1:14">
      <c r="A43" s="1633" t="s">
        <v>3426</v>
      </c>
      <c r="B43" s="1633" t="s">
        <v>3327</v>
      </c>
      <c r="C43" s="1633" t="s">
        <v>3328</v>
      </c>
      <c r="D43" s="1633">
        <v>28056.9</v>
      </c>
      <c r="E43" s="1633">
        <v>33668.28</v>
      </c>
      <c r="F43" s="1633" t="s">
        <v>3418</v>
      </c>
      <c r="G43" s="1633" t="s">
        <v>3330</v>
      </c>
      <c r="H43" s="1633" t="s">
        <v>3433</v>
      </c>
      <c r="I43" s="1633">
        <v>22890</v>
      </c>
      <c r="J43" s="1633">
        <v>27468</v>
      </c>
      <c r="K43" s="1633">
        <v>8158.42</v>
      </c>
      <c r="L43" s="1633">
        <v>20</v>
      </c>
      <c r="M43" s="1633" t="s">
        <v>3434</v>
      </c>
      <c r="N43" s="1633" t="s">
        <v>3356</v>
      </c>
    </row>
    <row r="44" spans="1:14">
      <c r="A44" s="1633" t="s">
        <v>3426</v>
      </c>
      <c r="B44" s="1633" t="s">
        <v>3327</v>
      </c>
      <c r="C44" s="1633" t="s">
        <v>3328</v>
      </c>
      <c r="D44" s="1633">
        <v>16590.5</v>
      </c>
      <c r="E44" s="1633">
        <v>19908.599999999999</v>
      </c>
      <c r="F44" s="1633" t="s">
        <v>3418</v>
      </c>
      <c r="G44" s="1633" t="s">
        <v>3330</v>
      </c>
      <c r="H44" s="1633" t="s">
        <v>3433</v>
      </c>
      <c r="I44" s="1633">
        <v>13540</v>
      </c>
      <c r="J44" s="1633">
        <v>16248</v>
      </c>
      <c r="K44" s="1633">
        <v>8161.3</v>
      </c>
      <c r="L44" s="1633">
        <v>20</v>
      </c>
      <c r="M44" s="1633" t="s">
        <v>3434</v>
      </c>
      <c r="N44" s="1633" t="s">
        <v>3356</v>
      </c>
    </row>
    <row r="45" spans="1:14">
      <c r="A45" s="1633" t="s">
        <v>3426</v>
      </c>
      <c r="B45" s="1633" t="s">
        <v>3327</v>
      </c>
      <c r="C45" s="1633" t="s">
        <v>3328</v>
      </c>
      <c r="D45" s="1633">
        <v>30184.5</v>
      </c>
      <c r="E45" s="1633">
        <v>36221.4</v>
      </c>
      <c r="F45" s="1633" t="s">
        <v>3418</v>
      </c>
      <c r="G45" s="1633" t="s">
        <v>3330</v>
      </c>
      <c r="H45" s="1633" t="s">
        <v>3433</v>
      </c>
      <c r="I45" s="1633">
        <v>24630</v>
      </c>
      <c r="J45" s="1633">
        <v>29556</v>
      </c>
      <c r="K45" s="1633">
        <v>8159.81</v>
      </c>
      <c r="L45" s="1633">
        <v>20</v>
      </c>
      <c r="M45" s="1633" t="s">
        <v>3434</v>
      </c>
      <c r="N45" s="1633" t="s">
        <v>3356</v>
      </c>
    </row>
    <row r="46" spans="1:14">
      <c r="A46" s="1633" t="s">
        <v>3391</v>
      </c>
      <c r="B46" s="1633" t="s">
        <v>3327</v>
      </c>
      <c r="C46" s="1633" t="s">
        <v>3328</v>
      </c>
      <c r="D46" s="1633">
        <v>90780.4</v>
      </c>
      <c r="E46" s="1633">
        <v>196854.3</v>
      </c>
      <c r="F46" s="1633" t="s">
        <v>3435</v>
      </c>
      <c r="G46" s="1633" t="s">
        <v>3330</v>
      </c>
      <c r="H46" s="1633" t="s">
        <v>3433</v>
      </c>
      <c r="I46" s="1633">
        <v>90640</v>
      </c>
      <c r="J46" s="1633">
        <v>90740</v>
      </c>
      <c r="K46" s="1633">
        <v>4609.5</v>
      </c>
      <c r="L46" s="1633">
        <v>0.11</v>
      </c>
      <c r="M46" s="1633" t="s">
        <v>3436</v>
      </c>
      <c r="N46" s="1633" t="s">
        <v>3356</v>
      </c>
    </row>
    <row r="47" spans="1:14">
      <c r="A47" s="1633" t="s">
        <v>3426</v>
      </c>
      <c r="B47" s="1633" t="s">
        <v>3327</v>
      </c>
      <c r="C47" s="1633" t="s">
        <v>3328</v>
      </c>
      <c r="D47" s="1633">
        <v>21097</v>
      </c>
      <c r="E47" s="1633">
        <v>25316.400000000001</v>
      </c>
      <c r="F47" s="1633" t="s">
        <v>3418</v>
      </c>
      <c r="G47" s="1633" t="s">
        <v>3330</v>
      </c>
      <c r="H47" s="1633" t="s">
        <v>3433</v>
      </c>
      <c r="I47" s="1633">
        <v>17220</v>
      </c>
      <c r="J47" s="1633">
        <v>20664</v>
      </c>
      <c r="K47" s="1633">
        <v>8162.3</v>
      </c>
      <c r="L47" s="1633">
        <v>20</v>
      </c>
      <c r="M47" s="1633" t="s">
        <v>3434</v>
      </c>
      <c r="N47" s="1633" t="s">
        <v>3356</v>
      </c>
    </row>
    <row r="48" spans="1:14">
      <c r="A48" s="1633" t="s">
        <v>3437</v>
      </c>
      <c r="B48" s="1633" t="s">
        <v>3327</v>
      </c>
      <c r="C48" s="1633" t="s">
        <v>3328</v>
      </c>
      <c r="D48" s="1633">
        <v>28558.3</v>
      </c>
      <c r="E48" s="1633">
        <v>57116.6</v>
      </c>
      <c r="F48" s="1633" t="s">
        <v>3438</v>
      </c>
      <c r="G48" s="1633" t="s">
        <v>3330</v>
      </c>
      <c r="H48" s="1633" t="s">
        <v>3439</v>
      </c>
      <c r="I48" s="1633">
        <v>23400</v>
      </c>
      <c r="J48" s="1633">
        <v>29400</v>
      </c>
      <c r="K48" s="1633">
        <v>5147.3599999999997</v>
      </c>
      <c r="L48" s="1633">
        <v>25.64</v>
      </c>
      <c r="M48" s="1633" t="s">
        <v>3440</v>
      </c>
      <c r="N48" s="1633" t="s">
        <v>3363</v>
      </c>
    </row>
    <row r="49" spans="1:14">
      <c r="A49" s="1633" t="s">
        <v>3441</v>
      </c>
      <c r="B49" s="1633" t="s">
        <v>3327</v>
      </c>
      <c r="C49" s="1633" t="s">
        <v>3328</v>
      </c>
      <c r="D49" s="1633">
        <v>159465.9</v>
      </c>
      <c r="E49" s="1633">
        <v>268022.09999999998</v>
      </c>
      <c r="F49" s="1633" t="s">
        <v>3442</v>
      </c>
      <c r="G49" s="1633" t="s">
        <v>3330</v>
      </c>
      <c r="H49" s="1633" t="s">
        <v>3443</v>
      </c>
      <c r="I49" s="1633">
        <v>66440</v>
      </c>
      <c r="J49" s="1633">
        <v>66440</v>
      </c>
      <c r="K49" s="1633">
        <v>2478.9</v>
      </c>
      <c r="L49" s="1633">
        <v>0</v>
      </c>
      <c r="M49" s="1633" t="s">
        <v>3444</v>
      </c>
      <c r="N49" s="1633" t="s">
        <v>3363</v>
      </c>
    </row>
    <row r="50" spans="1:14">
      <c r="A50" s="1633" t="s">
        <v>3441</v>
      </c>
      <c r="B50" s="1633" t="s">
        <v>3327</v>
      </c>
      <c r="C50" s="1633" t="s">
        <v>3328</v>
      </c>
      <c r="D50" s="1633">
        <v>68830.399999999994</v>
      </c>
      <c r="E50" s="1633">
        <v>103245.6</v>
      </c>
      <c r="F50" s="1633" t="s">
        <v>3329</v>
      </c>
      <c r="G50" s="1633" t="s">
        <v>3330</v>
      </c>
      <c r="H50" s="1633" t="s">
        <v>3443</v>
      </c>
      <c r="I50" s="1633">
        <v>28180</v>
      </c>
      <c r="J50" s="1633">
        <v>28180</v>
      </c>
      <c r="K50" s="1633">
        <v>2729.4</v>
      </c>
      <c r="L50" s="1633">
        <v>0</v>
      </c>
      <c r="M50" s="1633" t="s">
        <v>3445</v>
      </c>
      <c r="N50" s="1633" t="s">
        <v>3363</v>
      </c>
    </row>
    <row r="51" spans="1:14" s="2997" customFormat="1">
      <c r="A51" s="2996" t="s">
        <v>3368</v>
      </c>
      <c r="B51" s="2996" t="s">
        <v>3327</v>
      </c>
      <c r="C51" s="2996" t="s">
        <v>3328</v>
      </c>
      <c r="D51" s="2996">
        <v>30410.6</v>
      </c>
      <c r="E51" s="2996">
        <v>45615.9</v>
      </c>
      <c r="F51" s="2996" t="s">
        <v>3329</v>
      </c>
      <c r="G51" s="2996" t="s">
        <v>3330</v>
      </c>
      <c r="H51" s="2996" t="s">
        <v>3446</v>
      </c>
      <c r="I51" s="2996">
        <v>22060</v>
      </c>
      <c r="J51" s="2996">
        <v>33090</v>
      </c>
      <c r="K51" s="2996">
        <v>7254.05</v>
      </c>
      <c r="L51" s="2996">
        <v>50</v>
      </c>
      <c r="M51" s="2996" t="s">
        <v>3447</v>
      </c>
      <c r="N51" s="2996" t="s">
        <v>3337</v>
      </c>
    </row>
    <row r="52" spans="1:14">
      <c r="A52" s="1633" t="s">
        <v>3312</v>
      </c>
      <c r="B52" s="1633" t="s">
        <v>3313</v>
      </c>
      <c r="C52" s="1633" t="s">
        <v>3314</v>
      </c>
      <c r="D52" s="1633" t="s">
        <v>3315</v>
      </c>
      <c r="E52" s="1633" t="s">
        <v>3316</v>
      </c>
      <c r="F52" s="1633" t="s">
        <v>3317</v>
      </c>
      <c r="G52" s="1633" t="s">
        <v>3318</v>
      </c>
      <c r="H52" s="1633" t="s">
        <v>3319</v>
      </c>
      <c r="I52" s="1633" t="s">
        <v>3320</v>
      </c>
      <c r="J52" s="1633" t="s">
        <v>3321</v>
      </c>
      <c r="K52" s="1633" t="s">
        <v>3322</v>
      </c>
      <c r="L52" s="1633" t="s">
        <v>3323</v>
      </c>
      <c r="M52" s="1633" t="s">
        <v>3324</v>
      </c>
      <c r="N52" s="1633" t="s">
        <v>3325</v>
      </c>
    </row>
    <row r="53" spans="1:14">
      <c r="A53" s="1633" t="s">
        <v>3368</v>
      </c>
      <c r="B53" s="1633" t="s">
        <v>3327</v>
      </c>
      <c r="C53" s="1633" t="s">
        <v>3328</v>
      </c>
      <c r="D53" s="1633">
        <v>44712</v>
      </c>
      <c r="E53" s="1633">
        <v>80481.600000000006</v>
      </c>
      <c r="F53" s="1633" t="s">
        <v>3365</v>
      </c>
      <c r="G53" s="1633" t="s">
        <v>3330</v>
      </c>
      <c r="H53" s="1633" t="s">
        <v>3446</v>
      </c>
      <c r="I53" s="1633">
        <v>35850</v>
      </c>
      <c r="J53" s="1633">
        <v>53775</v>
      </c>
      <c r="K53" s="1633">
        <v>6681.64</v>
      </c>
      <c r="L53" s="1633">
        <v>50</v>
      </c>
      <c r="M53" s="1633" t="s">
        <v>3448</v>
      </c>
      <c r="N53" s="1633" t="s">
        <v>3333</v>
      </c>
    </row>
    <row r="54" spans="1:14">
      <c r="A54" s="1633" t="s">
        <v>3449</v>
      </c>
      <c r="B54" s="1633" t="s">
        <v>3327</v>
      </c>
      <c r="C54" s="1633" t="s">
        <v>3328</v>
      </c>
      <c r="D54" s="1633">
        <v>121948.3</v>
      </c>
      <c r="E54" s="1633">
        <v>201939.8</v>
      </c>
      <c r="F54" s="1633" t="s">
        <v>3450</v>
      </c>
      <c r="G54" s="1633" t="s">
        <v>3330</v>
      </c>
      <c r="H54" s="1633" t="s">
        <v>3451</v>
      </c>
      <c r="I54" s="1633">
        <v>116660</v>
      </c>
      <c r="J54" s="1633">
        <v>118000</v>
      </c>
      <c r="K54" s="1633">
        <v>5843.32</v>
      </c>
      <c r="L54" s="1633">
        <v>1.1499999999999999</v>
      </c>
      <c r="M54" s="1633" t="s">
        <v>3452</v>
      </c>
      <c r="N54" s="1633" t="s">
        <v>3363</v>
      </c>
    </row>
    <row r="55" spans="1:14">
      <c r="A55" s="1633" t="s">
        <v>3453</v>
      </c>
      <c r="B55" s="1633" t="s">
        <v>3327</v>
      </c>
      <c r="C55" s="1633" t="s">
        <v>3328</v>
      </c>
      <c r="D55" s="1633">
        <v>76357.899999999994</v>
      </c>
      <c r="E55" s="1633">
        <v>121787</v>
      </c>
      <c r="F55" s="1633" t="s">
        <v>3454</v>
      </c>
      <c r="G55" s="1633" t="s">
        <v>3330</v>
      </c>
      <c r="H55" s="1633" t="s">
        <v>3451</v>
      </c>
      <c r="I55" s="1633">
        <v>39270</v>
      </c>
      <c r="J55" s="1633">
        <v>53400</v>
      </c>
      <c r="K55" s="1633">
        <v>4384.6899999999996</v>
      </c>
      <c r="L55" s="1633">
        <v>35.979999999999997</v>
      </c>
      <c r="M55" s="1633" t="s">
        <v>3455</v>
      </c>
      <c r="N55" s="1633" t="s">
        <v>3333</v>
      </c>
    </row>
    <row r="56" spans="1:14">
      <c r="A56" s="1633" t="s">
        <v>3456</v>
      </c>
      <c r="B56" s="1633" t="s">
        <v>3327</v>
      </c>
      <c r="C56" s="1633" t="s">
        <v>3328</v>
      </c>
      <c r="D56" s="1633">
        <v>74627</v>
      </c>
      <c r="E56" s="1633">
        <v>111935.2</v>
      </c>
      <c r="F56" s="1633" t="s">
        <v>3329</v>
      </c>
      <c r="G56" s="1633" t="s">
        <v>3330</v>
      </c>
      <c r="H56" s="1633" t="s">
        <v>3457</v>
      </c>
      <c r="I56" s="1633">
        <v>52480</v>
      </c>
      <c r="J56" s="1633">
        <v>52480</v>
      </c>
      <c r="K56" s="1633">
        <v>4688.43</v>
      </c>
      <c r="L56" s="1633">
        <v>0</v>
      </c>
      <c r="M56" s="1633" t="s">
        <v>3458</v>
      </c>
      <c r="N56" s="1633" t="s">
        <v>3337</v>
      </c>
    </row>
    <row r="57" spans="1:14">
      <c r="A57" s="1633" t="s">
        <v>3459</v>
      </c>
      <c r="B57" s="1633" t="s">
        <v>3327</v>
      </c>
      <c r="C57" s="1633" t="s">
        <v>3328</v>
      </c>
      <c r="D57" s="1633">
        <v>46436.1</v>
      </c>
      <c r="E57" s="1633">
        <v>55718.64</v>
      </c>
      <c r="F57" s="1633" t="s">
        <v>3418</v>
      </c>
      <c r="G57" s="1633" t="s">
        <v>3330</v>
      </c>
      <c r="H57" s="1633" t="s">
        <v>3457</v>
      </c>
      <c r="I57" s="1633">
        <v>28310</v>
      </c>
      <c r="J57" s="1633">
        <v>28310</v>
      </c>
      <c r="K57" s="1633">
        <v>5080.88</v>
      </c>
      <c r="L57" s="1633">
        <v>0</v>
      </c>
      <c r="M57" s="1633" t="s">
        <v>3460</v>
      </c>
      <c r="N57" s="1633" t="s">
        <v>3337</v>
      </c>
    </row>
    <row r="58" spans="1:14">
      <c r="A58" s="1633" t="s">
        <v>3461</v>
      </c>
      <c r="B58" s="1633" t="s">
        <v>3327</v>
      </c>
      <c r="C58" s="1633" t="s">
        <v>3328</v>
      </c>
      <c r="D58" s="1633">
        <v>114951.6</v>
      </c>
      <c r="E58" s="1633">
        <v>211011</v>
      </c>
      <c r="F58" s="1633" t="s">
        <v>3462</v>
      </c>
      <c r="G58" s="1633" t="s">
        <v>3330</v>
      </c>
      <c r="H58" s="1633" t="s">
        <v>3463</v>
      </c>
      <c r="I58" s="1633">
        <v>61280</v>
      </c>
      <c r="J58" s="1633">
        <v>90000</v>
      </c>
      <c r="K58" s="1633">
        <v>4265.18</v>
      </c>
      <c r="L58" s="1633">
        <v>46.87</v>
      </c>
      <c r="M58" s="1633" t="s">
        <v>3464</v>
      </c>
      <c r="N58" s="1633" t="s">
        <v>3333</v>
      </c>
    </row>
    <row r="59" spans="1:14">
      <c r="A59" s="1633" t="s">
        <v>3465</v>
      </c>
      <c r="B59" s="1633" t="s">
        <v>3327</v>
      </c>
      <c r="C59" s="1633" t="s">
        <v>3328</v>
      </c>
      <c r="D59" s="1633">
        <v>74501.100000000006</v>
      </c>
      <c r="E59" s="1633">
        <v>111747</v>
      </c>
      <c r="F59" s="1633" t="s">
        <v>3329</v>
      </c>
      <c r="G59" s="1633" t="s">
        <v>3330</v>
      </c>
      <c r="H59" s="1633" t="s">
        <v>3466</v>
      </c>
      <c r="I59" s="1633">
        <v>35890</v>
      </c>
      <c r="J59" s="1633">
        <v>36000</v>
      </c>
      <c r="K59" s="1633">
        <v>3221.55</v>
      </c>
      <c r="L59" s="1633">
        <v>0.31</v>
      </c>
      <c r="M59" s="1633" t="s">
        <v>3467</v>
      </c>
      <c r="N59" s="1633" t="s">
        <v>3337</v>
      </c>
    </row>
    <row r="60" spans="1:14" s="3008" customFormat="1">
      <c r="A60" s="3007" t="s">
        <v>3368</v>
      </c>
      <c r="B60" s="3007" t="s">
        <v>3327</v>
      </c>
      <c r="C60" s="3007" t="s">
        <v>3328</v>
      </c>
      <c r="D60" s="3007">
        <v>69564.3</v>
      </c>
      <c r="E60" s="3007">
        <v>104346.5</v>
      </c>
      <c r="F60" s="3007" t="s">
        <v>3329</v>
      </c>
      <c r="G60" s="3007" t="s">
        <v>3330</v>
      </c>
      <c r="H60" s="3007" t="s">
        <v>3466</v>
      </c>
      <c r="I60" s="3007">
        <v>50380</v>
      </c>
      <c r="J60" s="3007">
        <v>75000</v>
      </c>
      <c r="K60" s="3007">
        <v>7187.59</v>
      </c>
      <c r="L60" s="3007">
        <v>48.87</v>
      </c>
      <c r="M60" s="3007" t="s">
        <v>3468</v>
      </c>
      <c r="N60" s="3007" t="s">
        <v>3337</v>
      </c>
    </row>
    <row r="61" spans="1:14" s="2997" customFormat="1">
      <c r="A61" s="2996" t="s">
        <v>3368</v>
      </c>
      <c r="B61" s="2996" t="s">
        <v>3327</v>
      </c>
      <c r="C61" s="2996" t="s">
        <v>3328</v>
      </c>
      <c r="D61" s="2996">
        <v>43033.2</v>
      </c>
      <c r="E61" s="2996">
        <v>64549.8</v>
      </c>
      <c r="F61" s="2996" t="s">
        <v>3329</v>
      </c>
      <c r="G61" s="2996" t="s">
        <v>3330</v>
      </c>
      <c r="H61" s="2996" t="s">
        <v>3466</v>
      </c>
      <c r="I61" s="2996">
        <v>30610</v>
      </c>
      <c r="J61" s="2996">
        <v>45915</v>
      </c>
      <c r="K61" s="2996">
        <v>7113.1</v>
      </c>
      <c r="L61" s="2996">
        <v>50</v>
      </c>
      <c r="M61" s="2996" t="s">
        <v>3469</v>
      </c>
      <c r="N61" s="2996" t="s">
        <v>3337</v>
      </c>
    </row>
    <row r="62" spans="1:14">
      <c r="A62" s="1633" t="s">
        <v>3368</v>
      </c>
      <c r="B62" s="1633" t="s">
        <v>3327</v>
      </c>
      <c r="C62" s="1633" t="s">
        <v>3328</v>
      </c>
      <c r="D62" s="1633">
        <v>52821.3</v>
      </c>
      <c r="E62" s="1633">
        <v>95078.34</v>
      </c>
      <c r="F62" s="1633" t="s">
        <v>3365</v>
      </c>
      <c r="G62" s="1633" t="s">
        <v>3330</v>
      </c>
      <c r="H62" s="1633" t="s">
        <v>3466</v>
      </c>
      <c r="I62" s="1633">
        <v>42170</v>
      </c>
      <c r="J62" s="1633">
        <v>63255</v>
      </c>
      <c r="K62" s="1633">
        <v>6652.93</v>
      </c>
      <c r="L62" s="1633">
        <v>50</v>
      </c>
      <c r="M62" s="1633" t="s">
        <v>3468</v>
      </c>
      <c r="N62" s="1633" t="s">
        <v>3337</v>
      </c>
    </row>
    <row r="63" spans="1:14" s="3006" customFormat="1">
      <c r="A63" s="3005" t="s">
        <v>3368</v>
      </c>
      <c r="B63" s="3005" t="s">
        <v>3327</v>
      </c>
      <c r="C63" s="3005" t="s">
        <v>3328</v>
      </c>
      <c r="D63" s="3005">
        <v>44125.2</v>
      </c>
      <c r="E63" s="3005">
        <v>66187.8</v>
      </c>
      <c r="F63" s="3005" t="s">
        <v>3329</v>
      </c>
      <c r="G63" s="3005" t="s">
        <v>3330</v>
      </c>
      <c r="H63" s="3005" t="s">
        <v>3466</v>
      </c>
      <c r="I63" s="3005">
        <v>31960</v>
      </c>
      <c r="J63" s="3005">
        <v>47940</v>
      </c>
      <c r="K63" s="3005">
        <v>7243.02</v>
      </c>
      <c r="L63" s="3005">
        <v>50</v>
      </c>
      <c r="M63" s="3005" t="s">
        <v>3470</v>
      </c>
      <c r="N63" s="3005" t="s">
        <v>3337</v>
      </c>
    </row>
    <row r="64" spans="1:14">
      <c r="A64" s="1633" t="s">
        <v>3471</v>
      </c>
      <c r="B64" s="1633" t="s">
        <v>3327</v>
      </c>
      <c r="C64" s="1633" t="s">
        <v>3328</v>
      </c>
      <c r="D64" s="1633">
        <v>57199.7</v>
      </c>
      <c r="E64" s="1633">
        <v>114399.4</v>
      </c>
      <c r="F64" s="1633" t="s">
        <v>3472</v>
      </c>
      <c r="G64" s="1633" t="s">
        <v>3330</v>
      </c>
      <c r="H64" s="1633" t="s">
        <v>3473</v>
      </c>
      <c r="I64" s="1633">
        <v>142170</v>
      </c>
      <c r="J64" s="1633">
        <v>213255</v>
      </c>
      <c r="K64" s="1633">
        <v>18641.27</v>
      </c>
      <c r="L64" s="1633">
        <v>50</v>
      </c>
      <c r="M64" s="1633" t="s">
        <v>3474</v>
      </c>
      <c r="N64" s="1633" t="s">
        <v>3363</v>
      </c>
    </row>
    <row r="65" spans="1:14">
      <c r="A65" s="1633" t="s">
        <v>3475</v>
      </c>
      <c r="B65" s="1633" t="s">
        <v>3327</v>
      </c>
      <c r="C65" s="1633" t="s">
        <v>3328</v>
      </c>
      <c r="D65" s="1633">
        <v>35189.5</v>
      </c>
      <c r="E65" s="1633">
        <v>70379</v>
      </c>
      <c r="F65" s="1633" t="s">
        <v>3438</v>
      </c>
      <c r="G65" s="1633" t="s">
        <v>3330</v>
      </c>
      <c r="H65" s="1633" t="s">
        <v>3476</v>
      </c>
      <c r="I65" s="1633">
        <v>109090</v>
      </c>
      <c r="J65" s="1633">
        <v>109390</v>
      </c>
      <c r="K65" s="1633">
        <v>15542.98</v>
      </c>
      <c r="L65" s="1633">
        <v>0.28000000000000003</v>
      </c>
      <c r="M65" s="1633" t="s">
        <v>3477</v>
      </c>
      <c r="N65" s="1633" t="s">
        <v>3344</v>
      </c>
    </row>
    <row r="66" spans="1:14">
      <c r="A66" s="1633" t="s">
        <v>3478</v>
      </c>
      <c r="B66" s="1633" t="s">
        <v>3327</v>
      </c>
      <c r="C66" s="1633" t="s">
        <v>3328</v>
      </c>
      <c r="D66" s="1633">
        <v>37290.300000000003</v>
      </c>
      <c r="E66" s="1633">
        <v>69612.479999999996</v>
      </c>
      <c r="F66" s="1633" t="s">
        <v>3479</v>
      </c>
      <c r="G66" s="1633" t="s">
        <v>3330</v>
      </c>
      <c r="H66" s="1633" t="s">
        <v>3480</v>
      </c>
      <c r="I66" s="1633">
        <v>137890</v>
      </c>
      <c r="J66" s="1633">
        <v>196000</v>
      </c>
      <c r="K66" s="1633">
        <v>28155.86</v>
      </c>
      <c r="L66" s="1633">
        <v>42.14</v>
      </c>
      <c r="M66" s="1633" t="s">
        <v>3481</v>
      </c>
      <c r="N66" s="1633" t="s">
        <v>3344</v>
      </c>
    </row>
    <row r="67" spans="1:14">
      <c r="A67" s="1633" t="s">
        <v>3482</v>
      </c>
      <c r="B67" s="1633" t="s">
        <v>3327</v>
      </c>
      <c r="C67" s="1633" t="s">
        <v>3328</v>
      </c>
      <c r="D67" s="1633">
        <v>85095.8</v>
      </c>
      <c r="E67" s="1633">
        <v>187210.8</v>
      </c>
      <c r="F67" s="1633" t="s">
        <v>3483</v>
      </c>
      <c r="G67" s="1633" t="s">
        <v>3330</v>
      </c>
      <c r="H67" s="1633" t="s">
        <v>3484</v>
      </c>
      <c r="I67" s="1633">
        <v>47570</v>
      </c>
      <c r="J67" s="1633">
        <v>47570</v>
      </c>
      <c r="K67" s="1633">
        <v>2540.98</v>
      </c>
      <c r="L67" s="1633">
        <v>0</v>
      </c>
      <c r="M67" s="1633" t="s">
        <v>3485</v>
      </c>
      <c r="N67" s="1633" t="s">
        <v>3333</v>
      </c>
    </row>
    <row r="68" spans="1:14">
      <c r="A68" s="1633" t="s">
        <v>3486</v>
      </c>
      <c r="B68" s="1633" t="s">
        <v>3327</v>
      </c>
      <c r="C68" s="1633" t="s">
        <v>3328</v>
      </c>
      <c r="D68" s="1633">
        <v>8982.5</v>
      </c>
      <c r="E68" s="1633">
        <v>16168.5</v>
      </c>
      <c r="F68" s="1633" t="s">
        <v>3487</v>
      </c>
      <c r="G68" s="1633" t="s">
        <v>3330</v>
      </c>
      <c r="H68" s="1633" t="s">
        <v>3488</v>
      </c>
      <c r="I68" s="1633">
        <v>5670</v>
      </c>
      <c r="J68" s="1633">
        <v>8505</v>
      </c>
      <c r="K68" s="1633">
        <v>5260.22</v>
      </c>
      <c r="L68" s="1633">
        <v>50</v>
      </c>
      <c r="M68" s="1633" t="s">
        <v>3489</v>
      </c>
      <c r="N68" s="1633" t="s">
        <v>3356</v>
      </c>
    </row>
    <row r="69" spans="1:14">
      <c r="A69" s="1633" t="s">
        <v>3490</v>
      </c>
      <c r="B69" s="1633" t="s">
        <v>3327</v>
      </c>
      <c r="C69" s="1633" t="s">
        <v>3328</v>
      </c>
      <c r="D69" s="1633">
        <v>149245.1</v>
      </c>
      <c r="E69" s="1633">
        <v>173024</v>
      </c>
      <c r="F69" s="1633" t="s">
        <v>3491</v>
      </c>
      <c r="G69" s="1633" t="s">
        <v>3330</v>
      </c>
      <c r="H69" s="1633" t="s">
        <v>3492</v>
      </c>
      <c r="I69" s="1633">
        <v>255830</v>
      </c>
      <c r="J69" s="1633">
        <v>256030</v>
      </c>
      <c r="K69" s="1633">
        <v>14797.37</v>
      </c>
      <c r="L69" s="1633">
        <v>0.08</v>
      </c>
      <c r="M69" s="1633" t="s">
        <v>3493</v>
      </c>
      <c r="N69" s="1633" t="s">
        <v>3363</v>
      </c>
    </row>
    <row r="70" spans="1:14">
      <c r="A70" s="1633" t="s">
        <v>3494</v>
      </c>
      <c r="B70" s="1633" t="s">
        <v>3327</v>
      </c>
      <c r="C70" s="1633" t="s">
        <v>3328</v>
      </c>
      <c r="D70" s="1633">
        <v>11084.6</v>
      </c>
      <c r="E70" s="1633">
        <v>27710.25</v>
      </c>
      <c r="F70" s="1633" t="s">
        <v>3495</v>
      </c>
      <c r="G70" s="1633" t="s">
        <v>3330</v>
      </c>
      <c r="H70" s="1633" t="s">
        <v>3496</v>
      </c>
      <c r="I70" s="1633">
        <v>41660</v>
      </c>
      <c r="J70" s="1633">
        <v>62490</v>
      </c>
      <c r="K70" s="1633">
        <v>22551.22</v>
      </c>
      <c r="L70" s="1633">
        <v>50</v>
      </c>
      <c r="M70" s="1633" t="s">
        <v>3497</v>
      </c>
      <c r="N70" s="1633" t="s">
        <v>3344</v>
      </c>
    </row>
    <row r="71" spans="1:14">
      <c r="A71" s="1633" t="s">
        <v>3426</v>
      </c>
      <c r="B71" s="1633" t="s">
        <v>3327</v>
      </c>
      <c r="C71" s="1633" t="s">
        <v>3341</v>
      </c>
      <c r="D71" s="1633">
        <v>63514.400000000001</v>
      </c>
      <c r="E71" s="1633">
        <v>127000</v>
      </c>
      <c r="F71" s="1633" t="s">
        <v>3438</v>
      </c>
      <c r="G71" s="1633" t="s">
        <v>3330</v>
      </c>
      <c r="H71" s="1633" t="s">
        <v>3496</v>
      </c>
      <c r="I71" s="1633">
        <v>127000</v>
      </c>
      <c r="J71" s="1633">
        <v>190500</v>
      </c>
      <c r="K71" s="1633">
        <v>15000</v>
      </c>
      <c r="L71" s="1633">
        <v>50</v>
      </c>
      <c r="M71" s="1633" t="s">
        <v>3498</v>
      </c>
      <c r="N71" s="1633" t="s">
        <v>3344</v>
      </c>
    </row>
    <row r="72" spans="1:14">
      <c r="A72" s="1633" t="s">
        <v>3499</v>
      </c>
      <c r="B72" s="1633" t="s">
        <v>3327</v>
      </c>
      <c r="C72" s="1633" t="s">
        <v>3341</v>
      </c>
      <c r="D72" s="1633">
        <v>124664.3</v>
      </c>
      <c r="E72" s="1633">
        <v>137130.70000000001</v>
      </c>
      <c r="F72" s="1633" t="s">
        <v>3500</v>
      </c>
      <c r="G72" s="1633" t="s">
        <v>3330</v>
      </c>
      <c r="H72" s="1633" t="s">
        <v>3501</v>
      </c>
      <c r="I72" s="1633">
        <v>190587.1</v>
      </c>
      <c r="J72" s="1633">
        <v>190587.1</v>
      </c>
      <c r="K72" s="1633">
        <v>13898.2</v>
      </c>
      <c r="L72" s="1633">
        <v>0</v>
      </c>
      <c r="M72" s="1633" t="s">
        <v>3502</v>
      </c>
      <c r="N72" s="1633" t="s">
        <v>3344</v>
      </c>
    </row>
    <row r="73" spans="1:14">
      <c r="A73" s="1633" t="s">
        <v>3499</v>
      </c>
      <c r="B73" s="1633" t="s">
        <v>3327</v>
      </c>
      <c r="C73" s="1633" t="s">
        <v>3341</v>
      </c>
      <c r="D73" s="1633">
        <v>116275.9</v>
      </c>
      <c r="E73" s="1633">
        <v>127903.5</v>
      </c>
      <c r="F73" s="1633" t="s">
        <v>3500</v>
      </c>
      <c r="G73" s="1633" t="s">
        <v>3330</v>
      </c>
      <c r="H73" s="1633" t="s">
        <v>3501</v>
      </c>
      <c r="I73" s="1633">
        <v>176124.7</v>
      </c>
      <c r="J73" s="1633">
        <v>176124.7</v>
      </c>
      <c r="K73" s="1633">
        <v>13770.12</v>
      </c>
      <c r="L73" s="1633">
        <v>0</v>
      </c>
      <c r="M73" s="1633" t="s">
        <v>3503</v>
      </c>
      <c r="N73" s="1633" t="s">
        <v>3344</v>
      </c>
    </row>
    <row r="74" spans="1:14">
      <c r="A74" s="1633" t="s">
        <v>3499</v>
      </c>
      <c r="B74" s="1633" t="s">
        <v>3327</v>
      </c>
      <c r="C74" s="1633" t="s">
        <v>3341</v>
      </c>
      <c r="D74" s="1633">
        <v>87339.4</v>
      </c>
      <c r="E74" s="1633">
        <v>96073.34</v>
      </c>
      <c r="F74" s="1633" t="s">
        <v>3500</v>
      </c>
      <c r="G74" s="1633" t="s">
        <v>3330</v>
      </c>
      <c r="H74" s="1633" t="s">
        <v>3501</v>
      </c>
      <c r="I74" s="1633">
        <v>131678.79</v>
      </c>
      <c r="J74" s="1633">
        <v>131678.79</v>
      </c>
      <c r="K74" s="1633">
        <v>13706.06</v>
      </c>
      <c r="L74" s="1633">
        <v>0</v>
      </c>
      <c r="M74" s="1633" t="s">
        <v>3504</v>
      </c>
      <c r="N74" s="1633" t="s">
        <v>3344</v>
      </c>
    </row>
    <row r="75" spans="1:14">
      <c r="A75" s="1633" t="s">
        <v>3441</v>
      </c>
      <c r="B75" s="1633" t="s">
        <v>3327</v>
      </c>
      <c r="C75" s="1633" t="s">
        <v>3328</v>
      </c>
      <c r="D75" s="1633">
        <v>116676.1</v>
      </c>
      <c r="E75" s="1633">
        <v>175014.2</v>
      </c>
      <c r="F75" s="1633" t="s">
        <v>3404</v>
      </c>
      <c r="G75" s="1633" t="s">
        <v>3330</v>
      </c>
      <c r="H75" s="1633" t="s">
        <v>3505</v>
      </c>
      <c r="I75" s="1633">
        <v>39840</v>
      </c>
      <c r="J75" s="1633">
        <v>39850</v>
      </c>
      <c r="K75" s="1633">
        <v>2276.96</v>
      </c>
      <c r="L75" s="1633">
        <v>0.03</v>
      </c>
      <c r="M75" s="1633" t="s">
        <v>3506</v>
      </c>
      <c r="N75" s="1633" t="s">
        <v>3333</v>
      </c>
    </row>
    <row r="76" spans="1:14">
      <c r="A76" s="1633" t="s">
        <v>3441</v>
      </c>
      <c r="B76" s="1633" t="s">
        <v>3327</v>
      </c>
      <c r="C76" s="1633" t="s">
        <v>3328</v>
      </c>
      <c r="D76" s="1633">
        <v>61399.1</v>
      </c>
      <c r="E76" s="1633">
        <v>92098.65</v>
      </c>
      <c r="F76" s="1633" t="s">
        <v>3404</v>
      </c>
      <c r="G76" s="1633" t="s">
        <v>3330</v>
      </c>
      <c r="H76" s="1633" t="s">
        <v>3505</v>
      </c>
      <c r="I76" s="1633">
        <v>20950</v>
      </c>
      <c r="J76" s="1633">
        <v>25700</v>
      </c>
      <c r="K76" s="1633">
        <v>2790.48</v>
      </c>
      <c r="L76" s="1633">
        <v>22.67</v>
      </c>
      <c r="M76" s="1633" t="s">
        <v>3507</v>
      </c>
      <c r="N76" s="1633" t="s">
        <v>3363</v>
      </c>
    </row>
    <row r="77" spans="1:14">
      <c r="A77" s="1633" t="s">
        <v>3508</v>
      </c>
      <c r="B77" s="1633" t="s">
        <v>3327</v>
      </c>
      <c r="C77" s="1633" t="s">
        <v>3328</v>
      </c>
      <c r="D77" s="1633">
        <v>42386.8</v>
      </c>
      <c r="E77" s="1633">
        <v>76296.240000000005</v>
      </c>
      <c r="F77" s="1633" t="s">
        <v>3509</v>
      </c>
      <c r="G77" s="1633" t="s">
        <v>3330</v>
      </c>
      <c r="H77" s="1633" t="s">
        <v>3505</v>
      </c>
      <c r="I77" s="1633">
        <v>34333</v>
      </c>
      <c r="J77" s="1633">
        <v>34350</v>
      </c>
      <c r="K77" s="1633">
        <v>4502.18</v>
      </c>
      <c r="L77" s="1633">
        <v>0.05</v>
      </c>
      <c r="M77" s="1633" t="s">
        <v>3510</v>
      </c>
      <c r="N77" s="1633" t="s">
        <v>3333</v>
      </c>
    </row>
    <row r="78" spans="1:14">
      <c r="A78" s="1633" t="s">
        <v>3508</v>
      </c>
      <c r="B78" s="1633" t="s">
        <v>3327</v>
      </c>
      <c r="C78" s="1633" t="s">
        <v>3328</v>
      </c>
      <c r="D78" s="1633">
        <v>85561.8</v>
      </c>
      <c r="E78" s="1633">
        <v>128342.7</v>
      </c>
      <c r="F78" s="1633" t="s">
        <v>3511</v>
      </c>
      <c r="G78" s="1633" t="s">
        <v>3330</v>
      </c>
      <c r="H78" s="1633" t="s">
        <v>3505</v>
      </c>
      <c r="I78" s="1633">
        <v>64170</v>
      </c>
      <c r="J78" s="1633">
        <v>64170</v>
      </c>
      <c r="K78" s="1633">
        <v>4999.8900000000003</v>
      </c>
      <c r="L78" s="1633">
        <v>0</v>
      </c>
      <c r="M78" s="1633" t="s">
        <v>3512</v>
      </c>
      <c r="N78" s="1633" t="s">
        <v>3333</v>
      </c>
    </row>
    <row r="79" spans="1:14">
      <c r="A79" s="1633" t="s">
        <v>3441</v>
      </c>
      <c r="B79" s="1633" t="s">
        <v>3327</v>
      </c>
      <c r="C79" s="1633" t="s">
        <v>3328</v>
      </c>
      <c r="D79" s="1633">
        <v>34500.300000000003</v>
      </c>
      <c r="E79" s="1633">
        <v>69000.600000000006</v>
      </c>
      <c r="F79" s="1633" t="s">
        <v>3513</v>
      </c>
      <c r="G79" s="1633" t="s">
        <v>3330</v>
      </c>
      <c r="H79" s="1633" t="s">
        <v>3505</v>
      </c>
      <c r="I79" s="1633">
        <v>12460</v>
      </c>
      <c r="J79" s="1633">
        <v>15400</v>
      </c>
      <c r="K79" s="1633">
        <v>2231.86</v>
      </c>
      <c r="L79" s="1633">
        <v>23.6</v>
      </c>
      <c r="M79" s="1633" t="s">
        <v>3507</v>
      </c>
      <c r="N79" s="1633" t="s">
        <v>3363</v>
      </c>
    </row>
    <row r="80" spans="1:14">
      <c r="A80" s="1633" t="s">
        <v>3508</v>
      </c>
      <c r="B80" s="1633" t="s">
        <v>3327</v>
      </c>
      <c r="C80" s="1633" t="s">
        <v>3328</v>
      </c>
      <c r="D80" s="1633">
        <v>48892</v>
      </c>
      <c r="E80" s="1633">
        <v>94850.48</v>
      </c>
      <c r="F80" s="1633" t="s">
        <v>3514</v>
      </c>
      <c r="G80" s="1633" t="s">
        <v>3330</v>
      </c>
      <c r="H80" s="1633" t="s">
        <v>3505</v>
      </c>
      <c r="I80" s="1633">
        <v>23130</v>
      </c>
      <c r="J80" s="1633">
        <v>23130</v>
      </c>
      <c r="K80" s="1633">
        <v>2438.5700000000002</v>
      </c>
      <c r="L80" s="1633">
        <v>0</v>
      </c>
      <c r="M80" s="1633" t="s">
        <v>3515</v>
      </c>
      <c r="N80" s="1633" t="s">
        <v>3337</v>
      </c>
    </row>
    <row r="81" spans="1:14">
      <c r="A81" s="1633" t="s">
        <v>3349</v>
      </c>
      <c r="B81" s="1633" t="s">
        <v>3327</v>
      </c>
      <c r="C81" s="1633" t="s">
        <v>3341</v>
      </c>
      <c r="D81" s="1633">
        <v>47242.9</v>
      </c>
      <c r="E81" s="1633">
        <v>61415.77</v>
      </c>
      <c r="F81" s="1633" t="s">
        <v>3516</v>
      </c>
      <c r="G81" s="1633" t="s">
        <v>3330</v>
      </c>
      <c r="H81" s="1633" t="s">
        <v>3517</v>
      </c>
      <c r="I81" s="1633">
        <v>33340</v>
      </c>
      <c r="J81" s="1633">
        <v>195000</v>
      </c>
      <c r="K81" s="1633">
        <v>31750.79</v>
      </c>
      <c r="L81" s="1633">
        <v>484.88</v>
      </c>
      <c r="M81" s="1633" t="s">
        <v>3518</v>
      </c>
      <c r="N81" s="1633" t="s">
        <v>3356</v>
      </c>
    </row>
    <row r="82" spans="1:14">
      <c r="A82" s="1633" t="s">
        <v>3349</v>
      </c>
      <c r="B82" s="1633" t="s">
        <v>3327</v>
      </c>
      <c r="C82" s="1633" t="s">
        <v>3341</v>
      </c>
      <c r="D82" s="1633">
        <v>44935.1</v>
      </c>
      <c r="E82" s="1633">
        <v>58415.63</v>
      </c>
      <c r="F82" s="1633" t="s">
        <v>3516</v>
      </c>
      <c r="G82" s="1633" t="s">
        <v>3330</v>
      </c>
      <c r="H82" s="1633" t="s">
        <v>3517</v>
      </c>
      <c r="I82" s="1633">
        <v>31970</v>
      </c>
      <c r="J82" s="1633">
        <v>184000</v>
      </c>
      <c r="K82" s="1633">
        <v>31498.41</v>
      </c>
      <c r="L82" s="1633">
        <v>475.54</v>
      </c>
      <c r="M82" s="1633" t="s">
        <v>3518</v>
      </c>
      <c r="N82" s="1633" t="s">
        <v>3356</v>
      </c>
    </row>
    <row r="83" spans="1:14">
      <c r="A83" s="1633" t="s">
        <v>3349</v>
      </c>
      <c r="B83" s="1633" t="s">
        <v>3327</v>
      </c>
      <c r="C83" s="1633" t="s">
        <v>3341</v>
      </c>
      <c r="D83" s="1633">
        <v>40170.699999999997</v>
      </c>
      <c r="E83" s="1633">
        <v>60256.05</v>
      </c>
      <c r="F83" s="1633" t="s">
        <v>3404</v>
      </c>
      <c r="G83" s="1633" t="s">
        <v>3330</v>
      </c>
      <c r="H83" s="1633" t="s">
        <v>3517</v>
      </c>
      <c r="I83" s="1633">
        <v>31580</v>
      </c>
      <c r="J83" s="1633">
        <v>196000</v>
      </c>
      <c r="K83" s="1633">
        <v>32527.84</v>
      </c>
      <c r="L83" s="1633">
        <v>520.65</v>
      </c>
      <c r="M83" s="1633" t="s">
        <v>3518</v>
      </c>
      <c r="N83" s="1633" t="s">
        <v>3356</v>
      </c>
    </row>
    <row r="84" spans="1:14">
      <c r="A84" s="1633" t="s">
        <v>3519</v>
      </c>
      <c r="B84" s="1633" t="s">
        <v>3327</v>
      </c>
      <c r="C84" s="1633" t="s">
        <v>3328</v>
      </c>
      <c r="D84" s="1633">
        <v>106984.7</v>
      </c>
      <c r="E84" s="1633">
        <v>262102.7</v>
      </c>
      <c r="F84" s="1633" t="s">
        <v>3520</v>
      </c>
      <c r="G84" s="1633" t="s">
        <v>3330</v>
      </c>
      <c r="H84" s="1633" t="s">
        <v>3521</v>
      </c>
      <c r="I84" s="1633">
        <v>140160</v>
      </c>
      <c r="J84" s="1633">
        <v>577000</v>
      </c>
      <c r="K84" s="1633">
        <v>22014.27</v>
      </c>
      <c r="L84" s="1633">
        <v>311.67</v>
      </c>
      <c r="M84" s="1633" t="s">
        <v>3522</v>
      </c>
      <c r="N84" s="1633" t="s">
        <v>3363</v>
      </c>
    </row>
    <row r="85" spans="1:14">
      <c r="A85" s="1633" t="s">
        <v>3523</v>
      </c>
      <c r="B85" s="1633" t="s">
        <v>3327</v>
      </c>
      <c r="C85" s="1633" t="s">
        <v>3328</v>
      </c>
      <c r="D85" s="1633">
        <v>56980</v>
      </c>
      <c r="E85" s="1633">
        <v>85470</v>
      </c>
      <c r="F85" s="1633" t="s">
        <v>3511</v>
      </c>
      <c r="G85" s="1633" t="s">
        <v>3330</v>
      </c>
      <c r="H85" s="1633" t="s">
        <v>3524</v>
      </c>
      <c r="I85" s="1633">
        <v>17830</v>
      </c>
      <c r="J85" s="1633">
        <v>31000</v>
      </c>
      <c r="K85" s="1633">
        <v>3627</v>
      </c>
      <c r="L85" s="1633">
        <v>73.86</v>
      </c>
      <c r="M85" s="1633" t="s">
        <v>3525</v>
      </c>
      <c r="N85" s="1633" t="s">
        <v>3337</v>
      </c>
    </row>
    <row r="86" spans="1:14">
      <c r="A86" s="1633" t="s">
        <v>3523</v>
      </c>
      <c r="B86" s="1633" t="s">
        <v>3327</v>
      </c>
      <c r="C86" s="1633" t="s">
        <v>3328</v>
      </c>
      <c r="D86" s="1633">
        <v>42331.9</v>
      </c>
      <c r="E86" s="1633">
        <v>61628.25</v>
      </c>
      <c r="F86" s="1633" t="s">
        <v>3511</v>
      </c>
      <c r="G86" s="1633" t="s">
        <v>3330</v>
      </c>
      <c r="H86" s="1633" t="s">
        <v>3524</v>
      </c>
      <c r="I86" s="1633">
        <v>13000</v>
      </c>
      <c r="J86" s="1633">
        <v>26600</v>
      </c>
      <c r="K86" s="1633">
        <v>4316.1899999999996</v>
      </c>
      <c r="L86" s="1633">
        <v>104.62</v>
      </c>
      <c r="M86" s="1633" t="s">
        <v>3525</v>
      </c>
      <c r="N86" s="1633" t="s">
        <v>3337</v>
      </c>
    </row>
    <row r="87" spans="1:14">
      <c r="A87" s="1633" t="s">
        <v>3526</v>
      </c>
      <c r="B87" s="1633" t="s">
        <v>3327</v>
      </c>
      <c r="C87" s="1633" t="s">
        <v>3328</v>
      </c>
      <c r="D87" s="1633">
        <v>59897</v>
      </c>
      <c r="E87" s="1633">
        <v>119788.2</v>
      </c>
      <c r="F87" s="1633" t="s">
        <v>3513</v>
      </c>
      <c r="G87" s="1633" t="s">
        <v>3330</v>
      </c>
      <c r="H87" s="1633" t="s">
        <v>3527</v>
      </c>
      <c r="I87" s="1633">
        <v>28600</v>
      </c>
      <c r="J87" s="1633">
        <v>28600</v>
      </c>
      <c r="K87" s="1633">
        <v>2387.5500000000002</v>
      </c>
      <c r="L87" s="1633">
        <v>0</v>
      </c>
      <c r="M87" s="1633" t="s">
        <v>3528</v>
      </c>
      <c r="N87" s="1633" t="s">
        <v>3363</v>
      </c>
    </row>
    <row r="88" spans="1:14">
      <c r="A88" s="1633" t="s">
        <v>3529</v>
      </c>
      <c r="B88" s="1633" t="s">
        <v>3327</v>
      </c>
      <c r="C88" s="1633" t="s">
        <v>3328</v>
      </c>
      <c r="D88" s="1633">
        <v>49123.8</v>
      </c>
      <c r="E88" s="1633">
        <v>103157</v>
      </c>
      <c r="F88" s="1633" t="s">
        <v>3530</v>
      </c>
      <c r="G88" s="1633" t="s">
        <v>3330</v>
      </c>
      <c r="H88" s="1633" t="s">
        <v>3531</v>
      </c>
      <c r="I88" s="1633">
        <v>26530</v>
      </c>
      <c r="J88" s="1633">
        <v>26530</v>
      </c>
      <c r="K88" s="1633">
        <v>2571.8000000000002</v>
      </c>
      <c r="L88" s="1633">
        <v>0</v>
      </c>
      <c r="M88" s="1633" t="s">
        <v>3485</v>
      </c>
      <c r="N88" s="1633" t="s">
        <v>3356</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假设开发法</vt:lpstr>
      <vt:lpstr>收益法（商业）</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 (元)'!Print_Area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2019-08-08T01:05:38Z</dcterms:modified>
</cp:coreProperties>
</file>